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100" windowWidth="10920" windowHeight="4890" tabRatio="878" activeTab="19"/>
  </bookViews>
  <sheets>
    <sheet name="C1-1A-1" sheetId="103" r:id="rId1"/>
    <sheet name="C2-1B-2" sheetId="104" r:id="rId2"/>
    <sheet name="C3-1C-3" sheetId="105" r:id="rId3"/>
    <sheet name="C4-2" sheetId="106" r:id="rId4"/>
    <sheet name="C4-2 (2)" sheetId="141" r:id="rId5"/>
    <sheet name="C4-2 (3)" sheetId="142" r:id="rId6"/>
    <sheet name="C4-2 (4)" sheetId="167" r:id="rId7"/>
    <sheet name="C7" sheetId="144" r:id="rId8"/>
    <sheet name="C5-3" sheetId="107" r:id="rId9"/>
    <sheet name="C5-3 (3)" sheetId="145" r:id="rId10"/>
    <sheet name="C5-3 (6)" sheetId="168" r:id="rId11"/>
    <sheet name="C5-3 (4)" sheetId="149" r:id="rId12"/>
    <sheet name="C6-4" sheetId="108" r:id="rId13"/>
    <sheet name="C6-4 (2)" sheetId="146" r:id="rId14"/>
    <sheet name="C6-4 (3)" sheetId="169" r:id="rId15"/>
    <sheet name="C5-3 (5)" sheetId="150" r:id="rId16"/>
    <sheet name="C-1 Deserción" sheetId="138" r:id="rId17"/>
    <sheet name="C-1 Deserción (2)" sheetId="147" r:id="rId18"/>
    <sheet name="C-1 Deserción (3)" sheetId="170" r:id="rId19"/>
    <sheet name="20" sheetId="110" r:id="rId20"/>
    <sheet name="21" sheetId="109" r:id="rId21"/>
    <sheet name="22" sheetId="111" r:id="rId22"/>
    <sheet name="23" sheetId="112" r:id="rId23"/>
    <sheet name="24" sheetId="131" r:id="rId24"/>
    <sheet name="25" sheetId="126" r:id="rId25"/>
    <sheet name="26" sheetId="127" r:id="rId26"/>
    <sheet name="27" sheetId="125" r:id="rId27"/>
    <sheet name="28" sheetId="130" r:id="rId28"/>
    <sheet name="29" sheetId="124" r:id="rId29"/>
    <sheet name="30" sheetId="133" r:id="rId30"/>
    <sheet name="31" sheetId="132" r:id="rId31"/>
    <sheet name="32" sheetId="134" r:id="rId32"/>
    <sheet name="33" sheetId="135" r:id="rId33"/>
    <sheet name="34" sheetId="136" r:id="rId34"/>
    <sheet name="EGRESO REG AGO 11" sheetId="152" r:id="rId35"/>
    <sheet name="EGRESO 2X3 AGO 11" sheetId="153" r:id="rId36"/>
    <sheet name="EGRESO DESP AGO 11" sheetId="154" r:id="rId37"/>
    <sheet name="EGRESO TOTAL AGO 11" sheetId="155" r:id="rId38"/>
    <sheet name="39" sheetId="156" r:id="rId39"/>
    <sheet name="40" sheetId="157" r:id="rId40"/>
    <sheet name="41" sheetId="158" r:id="rId41"/>
    <sheet name="42" sheetId="159" r:id="rId42"/>
    <sheet name="43" sheetId="160" r:id="rId43"/>
    <sheet name="44" sheetId="178" r:id="rId44"/>
    <sheet name="45" sheetId="162" r:id="rId45"/>
    <sheet name="46" sheetId="163" r:id="rId46"/>
    <sheet name="47" sheetId="164" r:id="rId47"/>
    <sheet name="48" sheetId="165" r:id="rId48"/>
    <sheet name="49" sheetId="166" r:id="rId49"/>
    <sheet name="50" sheetId="171" r:id="rId50"/>
    <sheet name="51" sheetId="179" r:id="rId51"/>
    <sheet name="52" sheetId="172" r:id="rId52"/>
    <sheet name="53" sheetId="180" r:id="rId53"/>
    <sheet name="54" sheetId="173" r:id="rId54"/>
    <sheet name="55" sheetId="181" r:id="rId55"/>
    <sheet name="56" sheetId="174" r:id="rId56"/>
    <sheet name="57" sheetId="182" r:id="rId57"/>
    <sheet name="58" sheetId="175" r:id="rId58"/>
    <sheet name="59" sheetId="184" r:id="rId59"/>
    <sheet name="60" sheetId="123" r:id="rId60"/>
    <sheet name="61" sheetId="113" r:id="rId61"/>
    <sheet name="62" sheetId="137" r:id="rId62"/>
    <sheet name="63" sheetId="185" r:id="rId63"/>
    <sheet name="64" sheetId="116" r:id="rId64"/>
    <sheet name="65" sheetId="117" r:id="rId65"/>
    <sheet name="66" sheetId="139" r:id="rId66"/>
    <sheet name="67" sheetId="129" r:id="rId67"/>
    <sheet name="68" sheetId="128" r:id="rId68"/>
    <sheet name="69" sheetId="151" r:id="rId69"/>
    <sheet name="70" sheetId="122" r:id="rId70"/>
    <sheet name="71" sheetId="121" r:id="rId71"/>
    <sheet name="72" sheetId="140" r:id="rId72"/>
    <sheet name="73" sheetId="148" r:id="rId73"/>
  </sheets>
  <externalReferences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A" localSheetId="38">#REF!</definedName>
    <definedName name="A" localSheetId="43">#REF!</definedName>
    <definedName name="A" localSheetId="49">#REF!</definedName>
    <definedName name="A" localSheetId="50">#REF!</definedName>
    <definedName name="A" localSheetId="51">#REF!</definedName>
    <definedName name="A" localSheetId="52">#REF!</definedName>
    <definedName name="A" localSheetId="53">#REF!</definedName>
    <definedName name="A" localSheetId="54">#REF!</definedName>
    <definedName name="A" localSheetId="55">#REF!</definedName>
    <definedName name="A" localSheetId="56">#REF!</definedName>
    <definedName name="A" localSheetId="57">#REF!</definedName>
    <definedName name="A" localSheetId="58">#REF!</definedName>
    <definedName name="A" localSheetId="62">#REF!</definedName>
    <definedName name="A" localSheetId="68">#REF!</definedName>
    <definedName name="A" localSheetId="72">#REF!</definedName>
    <definedName name="A" localSheetId="17">#REF!</definedName>
    <definedName name="A" localSheetId="18">#REF!</definedName>
    <definedName name="A" localSheetId="6">#REF!</definedName>
    <definedName name="A" localSheetId="9">#REF!</definedName>
    <definedName name="A" localSheetId="11">#REF!</definedName>
    <definedName name="A" localSheetId="15">#REF!</definedName>
    <definedName name="A" localSheetId="10">#REF!</definedName>
    <definedName name="A" localSheetId="13">#REF!</definedName>
    <definedName name="A" localSheetId="14">#REF!</definedName>
    <definedName name="A" localSheetId="7">#REF!</definedName>
    <definedName name="A" localSheetId="35">#REF!</definedName>
    <definedName name="A" localSheetId="36">#REF!</definedName>
    <definedName name="A" localSheetId="34">#REF!</definedName>
    <definedName name="A" localSheetId="37">#REF!</definedName>
    <definedName name="A">#REF!</definedName>
    <definedName name="_xlnm.Print_Area" localSheetId="19">'20'!$A$1:$E$71</definedName>
    <definedName name="_xlnm.Print_Area" localSheetId="20">'21'!$A$1:$E$9</definedName>
    <definedName name="_xlnm.Print_Area" localSheetId="21">'22'!$A$1:$E$21</definedName>
    <definedName name="_xlnm.Print_Area" localSheetId="25">'26'!$A$1:$E$9</definedName>
    <definedName name="_xlnm.Print_Area" localSheetId="26">'27'!$A$1:$E$22</definedName>
    <definedName name="_xlnm.Print_Area" localSheetId="28">'29'!$A$1:$E$60</definedName>
    <definedName name="_xlnm.Print_Area" localSheetId="29">'30'!$A$1:$E$71</definedName>
    <definedName name="_xlnm.Print_Area" localSheetId="30">'31'!$A$1:$E$9</definedName>
    <definedName name="_xlnm.Print_Area" localSheetId="33">'34'!$A$1:$E$60</definedName>
    <definedName name="_xlnm.Print_Area" localSheetId="40">'41'!$A$1:$E$79</definedName>
    <definedName name="_xlnm.Print_Area" localSheetId="41">'42'!$A$1:$E$80</definedName>
    <definedName name="_xlnm.Print_Area" localSheetId="42">'43'!$A$1:$E$79</definedName>
    <definedName name="_xlnm.Print_Area" localSheetId="44">'45'!$A$1:$E$79</definedName>
    <definedName name="_xlnm.Print_Area" localSheetId="45">'46'!$A$1:$E$79</definedName>
    <definedName name="_xlnm.Print_Area" localSheetId="48">'49'!$A$1:$E$69</definedName>
    <definedName name="_xlnm.Print_Area" localSheetId="50">'51'!$A$1:$E$41</definedName>
    <definedName name="_xlnm.Print_Area" localSheetId="52">'53'!$A$1:$E$41</definedName>
    <definedName name="_xlnm.Print_Area" localSheetId="54">'55'!$A$1:$E$41</definedName>
    <definedName name="_xlnm.Print_Area" localSheetId="59">'60'!$A$1:$E$75</definedName>
    <definedName name="_xlnm.Print_Area" localSheetId="60">'61'!$A$1:$E$71</definedName>
    <definedName name="_xlnm.Print_Area" localSheetId="61">'62'!$A$1:$E$70</definedName>
    <definedName name="_xlnm.Print_Area" localSheetId="62">'63'!$A$1:$H$65</definedName>
    <definedName name="_xlnm.Print_Area" localSheetId="63">'64'!$A$1:$E$72</definedName>
    <definedName name="_xlnm.Print_Area" localSheetId="65">'66'!$A$1:$C$15</definedName>
    <definedName name="_xlnm.Print_Area" localSheetId="67">'68'!$A$1:$E$71</definedName>
    <definedName name="_xlnm.Print_Area" localSheetId="68">'69'!$A$1:$E$71</definedName>
    <definedName name="_xlnm.Print_Area" localSheetId="69">'70'!$A$1:$E$71</definedName>
    <definedName name="_xlnm.Print_Area" localSheetId="70">'71'!$A$1:$C$72</definedName>
    <definedName name="_xlnm.Print_Area" localSheetId="71">'72'!$A$1:$C$14</definedName>
    <definedName name="_xlnm.Print_Area" localSheetId="72">'73'!$A$1:$E$84</definedName>
    <definedName name="_xlnm.Print_Area" localSheetId="0">'C1-1A-1'!$A$1:$E$84</definedName>
    <definedName name="_xlnm.Print_Area" localSheetId="1">'C2-1B-2'!$A$1:$E$84</definedName>
    <definedName name="_xlnm.Print_Area" localSheetId="8">'C5-3'!$A$1:$L$85</definedName>
    <definedName name="_xlnm.Print_Area" localSheetId="9">'C5-3 (3)'!$A$1:$L$85</definedName>
    <definedName name="_xlnm.Print_Area" localSheetId="11">'C5-3 (4)'!$A$1:$F$85</definedName>
    <definedName name="_xlnm.Print_Area" localSheetId="15">'C5-3 (5)'!$A$1:$F$85</definedName>
    <definedName name="_xlnm.Print_Area" localSheetId="10">'C5-3 (6)'!$A$1:$L$85</definedName>
    <definedName name="_xlnm.Print_Area" localSheetId="14">'C6-4 (3)'!$A$1:$L$85</definedName>
    <definedName name="_xlnm.Print_Area" localSheetId="35">'EGRESO 2X3 AGO 11'!$A$1:$E$79</definedName>
    <definedName name="_xlnm.Print_Area" localSheetId="36">'EGRESO DESP AGO 11'!$A$1:$E$79</definedName>
    <definedName name="_xlnm.Print_Area" localSheetId="34">'EGRESO REG AGO 11'!$A$1:$E$79</definedName>
    <definedName name="B" localSheetId="43">#REF!</definedName>
    <definedName name="B" localSheetId="49">#REF!</definedName>
    <definedName name="B" localSheetId="50">#REF!</definedName>
    <definedName name="B" localSheetId="51">#REF!</definedName>
    <definedName name="B" localSheetId="52">#REF!</definedName>
    <definedName name="B" localSheetId="53">#REF!</definedName>
    <definedName name="B" localSheetId="54">#REF!</definedName>
    <definedName name="B" localSheetId="55">#REF!</definedName>
    <definedName name="B" localSheetId="56">#REF!</definedName>
    <definedName name="B" localSheetId="57">#REF!</definedName>
    <definedName name="B" localSheetId="58">#REF!</definedName>
    <definedName name="B" localSheetId="62">#REF!</definedName>
    <definedName name="B" localSheetId="18">#REF!</definedName>
    <definedName name="B" localSheetId="6">#REF!</definedName>
    <definedName name="B" localSheetId="10">#REF!</definedName>
    <definedName name="B" localSheetId="14">#REF!</definedName>
    <definedName name="B">#REF!</definedName>
    <definedName name="MECASUT06" localSheetId="38">#REF!</definedName>
    <definedName name="MECASUT06" localSheetId="43">#REF!</definedName>
    <definedName name="MECASUT06" localSheetId="49">#REF!</definedName>
    <definedName name="MECASUT06" localSheetId="50">#REF!</definedName>
    <definedName name="MECASUT06" localSheetId="51">#REF!</definedName>
    <definedName name="MECASUT06" localSheetId="52">#REF!</definedName>
    <definedName name="MECASUT06" localSheetId="53">#REF!</definedName>
    <definedName name="MECASUT06" localSheetId="54">#REF!</definedName>
    <definedName name="MECASUT06" localSheetId="55">#REF!</definedName>
    <definedName name="MECASUT06" localSheetId="56">#REF!</definedName>
    <definedName name="MECASUT06" localSheetId="57">#REF!</definedName>
    <definedName name="MECASUT06" localSheetId="58">#REF!</definedName>
    <definedName name="MECASUT06" localSheetId="61">#REF!</definedName>
    <definedName name="MECASUT06" localSheetId="62">#REF!</definedName>
    <definedName name="MECASUT06" localSheetId="68">#REF!</definedName>
    <definedName name="MECASUT06" localSheetId="72">#REF!</definedName>
    <definedName name="MECASUT06" localSheetId="17">#REF!</definedName>
    <definedName name="MECASUT06" localSheetId="18">#REF!</definedName>
    <definedName name="MECASUT06" localSheetId="4">#REF!</definedName>
    <definedName name="MECASUT06" localSheetId="5">#REF!</definedName>
    <definedName name="MECASUT06" localSheetId="6">#REF!</definedName>
    <definedName name="MECASUT06" localSheetId="9">#REF!</definedName>
    <definedName name="MECASUT06" localSheetId="11">#REF!</definedName>
    <definedName name="MECASUT06" localSheetId="15">#REF!</definedName>
    <definedName name="MECASUT06" localSheetId="10">#REF!</definedName>
    <definedName name="MECASUT06" localSheetId="13">#REF!</definedName>
    <definedName name="MECASUT06" localSheetId="14">#REF!</definedName>
    <definedName name="MECASUT06" localSheetId="7">#REF!</definedName>
    <definedName name="MECASUT06" localSheetId="35">#REF!</definedName>
    <definedName name="MECASUT06" localSheetId="36">#REF!</definedName>
    <definedName name="MECASUT06" localSheetId="34">#REF!</definedName>
    <definedName name="MECASUT06" localSheetId="37">#REF!</definedName>
    <definedName name="MECASUT06">#REF!</definedName>
    <definedName name="X" localSheetId="38">#REF!</definedName>
    <definedName name="X" localSheetId="43">#REF!</definedName>
    <definedName name="X" localSheetId="49">#REF!</definedName>
    <definedName name="X" localSheetId="50">#REF!</definedName>
    <definedName name="X" localSheetId="51">#REF!</definedName>
    <definedName name="X" localSheetId="52">#REF!</definedName>
    <definedName name="X" localSheetId="53">#REF!</definedName>
    <definedName name="X" localSheetId="54">#REF!</definedName>
    <definedName name="X" localSheetId="55">#REF!</definedName>
    <definedName name="X" localSheetId="56">#REF!</definedName>
    <definedName name="X" localSheetId="57">#REF!</definedName>
    <definedName name="X" localSheetId="58">#REF!</definedName>
    <definedName name="X" localSheetId="62">#REF!</definedName>
    <definedName name="X" localSheetId="68">#REF!</definedName>
    <definedName name="X" localSheetId="72">#REF!</definedName>
    <definedName name="X" localSheetId="17">#REF!</definedName>
    <definedName name="X" localSheetId="18">#REF!</definedName>
    <definedName name="X" localSheetId="4">#REF!</definedName>
    <definedName name="X" localSheetId="5">#REF!</definedName>
    <definedName name="X" localSheetId="6">#REF!</definedName>
    <definedName name="X" localSheetId="9">#REF!</definedName>
    <definedName name="X" localSheetId="11">#REF!</definedName>
    <definedName name="X" localSheetId="15">#REF!</definedName>
    <definedName name="X" localSheetId="10">#REF!</definedName>
    <definedName name="X" localSheetId="13">#REF!</definedName>
    <definedName name="X" localSheetId="14">#REF!</definedName>
    <definedName name="X" localSheetId="7">#REF!</definedName>
    <definedName name="X" localSheetId="35">#REF!</definedName>
    <definedName name="X" localSheetId="36">#REF!</definedName>
    <definedName name="X" localSheetId="34">#REF!</definedName>
    <definedName name="X" localSheetId="37">#REF!</definedName>
    <definedName name="X">#REF!</definedName>
  </definedNames>
  <calcPr calcId="145621"/>
</workbook>
</file>

<file path=xl/calcChain.xml><?xml version="1.0" encoding="utf-8"?>
<calcChain xmlns="http://schemas.openxmlformats.org/spreadsheetml/2006/main">
  <c r="A8" i="181" l="1"/>
  <c r="A9" i="181" s="1"/>
  <c r="A10" i="181" s="1"/>
  <c r="A11" i="181" s="1"/>
  <c r="A12" i="181" s="1"/>
  <c r="A13" i="181" s="1"/>
  <c r="A14" i="181" s="1"/>
  <c r="A15" i="181" s="1"/>
  <c r="A16" i="181" s="1"/>
  <c r="A17" i="181" s="1"/>
  <c r="A18" i="181" s="1"/>
  <c r="A19" i="181" s="1"/>
  <c r="A20" i="181" s="1"/>
  <c r="A21" i="181" s="1"/>
  <c r="A22" i="181" s="1"/>
  <c r="A23" i="181" s="1"/>
  <c r="A24" i="181" s="1"/>
  <c r="A25" i="181" s="1"/>
  <c r="A26" i="181" s="1"/>
  <c r="A27" i="181" s="1"/>
  <c r="A28" i="181" s="1"/>
  <c r="A29" i="181" s="1"/>
  <c r="A30" i="181" s="1"/>
  <c r="A31" i="181" s="1"/>
  <c r="A32" i="181" s="1"/>
  <c r="A33" i="181" s="1"/>
  <c r="A34" i="181" s="1"/>
  <c r="A35" i="181" s="1"/>
  <c r="A36" i="181" s="1"/>
  <c r="A37" i="181" s="1"/>
  <c r="A38" i="181" s="1"/>
  <c r="A39" i="181" s="1"/>
  <c r="E11" i="181"/>
  <c r="E12" i="181"/>
  <c r="E13" i="181"/>
  <c r="E14" i="181"/>
  <c r="E15" i="181"/>
  <c r="E16" i="181"/>
  <c r="E17" i="181"/>
  <c r="E18" i="181"/>
  <c r="E19" i="181"/>
  <c r="E20" i="181"/>
  <c r="E21" i="181"/>
  <c r="E22" i="181"/>
  <c r="E23" i="181"/>
  <c r="E24" i="181"/>
  <c r="E25" i="181"/>
  <c r="E26" i="181"/>
  <c r="E27" i="181"/>
  <c r="E28" i="181"/>
  <c r="E6" i="181"/>
  <c r="E29" i="181"/>
  <c r="E31" i="181"/>
  <c r="E32" i="181"/>
  <c r="E33" i="181"/>
  <c r="E34" i="181"/>
  <c r="E35" i="181"/>
  <c r="E36" i="181"/>
  <c r="E37" i="181"/>
  <c r="E38" i="181"/>
  <c r="E39" i="181"/>
  <c r="E50" i="141" l="1"/>
  <c r="N50" i="144" s="1"/>
  <c r="D50" i="141"/>
  <c r="I50" i="144" s="1"/>
  <c r="C50" i="141"/>
  <c r="D50" i="144" l="1"/>
  <c r="G6" i="185" l="1"/>
  <c r="G7" i="185"/>
  <c r="G8" i="185"/>
  <c r="G9" i="185"/>
  <c r="H9" i="185" s="1"/>
  <c r="G10" i="185"/>
  <c r="G11" i="185"/>
  <c r="H11" i="185" s="1"/>
  <c r="G12" i="185"/>
  <c r="G13" i="185"/>
  <c r="G14" i="185"/>
  <c r="G15" i="185"/>
  <c r="G16" i="185"/>
  <c r="G17" i="185"/>
  <c r="G18" i="185"/>
  <c r="G19" i="185"/>
  <c r="G20" i="185"/>
  <c r="G21" i="185"/>
  <c r="H21" i="185" s="1"/>
  <c r="G22" i="185"/>
  <c r="G23" i="185"/>
  <c r="G24" i="185"/>
  <c r="G25" i="185"/>
  <c r="G26" i="185"/>
  <c r="H26" i="185" s="1"/>
  <c r="G27" i="185"/>
  <c r="G28" i="185"/>
  <c r="G29" i="185"/>
  <c r="G30" i="185"/>
  <c r="H30" i="185" s="1"/>
  <c r="G31" i="185"/>
  <c r="G32" i="185"/>
  <c r="H32" i="185" s="1"/>
  <c r="G33" i="185"/>
  <c r="H33" i="185" s="1"/>
  <c r="G34" i="185"/>
  <c r="G35" i="185"/>
  <c r="G36" i="185"/>
  <c r="G37" i="185"/>
  <c r="G38" i="185"/>
  <c r="G39" i="185"/>
  <c r="G40" i="185"/>
  <c r="G41" i="185"/>
  <c r="H41" i="185" s="1"/>
  <c r="G42" i="185"/>
  <c r="G43" i="185"/>
  <c r="G44" i="185"/>
  <c r="G45" i="185"/>
  <c r="G46" i="185"/>
  <c r="G47" i="185"/>
  <c r="H47" i="185" s="1"/>
  <c r="G48" i="185"/>
  <c r="H48" i="185" s="1"/>
  <c r="G49" i="185"/>
  <c r="G50" i="185"/>
  <c r="G51" i="185"/>
  <c r="H51" i="185" s="1"/>
  <c r="G52" i="185"/>
  <c r="H52" i="185" s="1"/>
  <c r="G53" i="185"/>
  <c r="G54" i="185"/>
  <c r="H54" i="185" s="1"/>
  <c r="G55" i="185"/>
  <c r="G56" i="185"/>
  <c r="H56" i="185" s="1"/>
  <c r="G57" i="185"/>
  <c r="G58" i="185"/>
  <c r="G59" i="185"/>
  <c r="G60" i="185"/>
  <c r="H60" i="185" s="1"/>
  <c r="G61" i="185"/>
  <c r="G62" i="185"/>
  <c r="G63" i="185"/>
  <c r="F6" i="185"/>
  <c r="F7" i="185"/>
  <c r="F8" i="185"/>
  <c r="F9" i="185"/>
  <c r="F10" i="185"/>
  <c r="F11" i="185"/>
  <c r="F12" i="185"/>
  <c r="F13" i="185"/>
  <c r="F14" i="185"/>
  <c r="F15" i="185"/>
  <c r="F16" i="185"/>
  <c r="F17" i="185"/>
  <c r="F18" i="185"/>
  <c r="F19" i="185"/>
  <c r="F20" i="185"/>
  <c r="F21" i="185"/>
  <c r="F22" i="185"/>
  <c r="F23" i="185"/>
  <c r="F24" i="185"/>
  <c r="F25" i="185"/>
  <c r="F26" i="185"/>
  <c r="F27" i="185"/>
  <c r="F28" i="185"/>
  <c r="F29" i="185"/>
  <c r="F30" i="185"/>
  <c r="F31" i="185"/>
  <c r="F32" i="185"/>
  <c r="F33" i="185"/>
  <c r="F34" i="185"/>
  <c r="F35" i="185"/>
  <c r="F36" i="185"/>
  <c r="F37" i="185"/>
  <c r="F38" i="185"/>
  <c r="F39" i="185"/>
  <c r="F40" i="185"/>
  <c r="F41" i="185"/>
  <c r="F42" i="185"/>
  <c r="F43" i="185"/>
  <c r="F44" i="185"/>
  <c r="F45" i="185"/>
  <c r="F46" i="185"/>
  <c r="F47" i="185"/>
  <c r="F48" i="185"/>
  <c r="F49" i="185"/>
  <c r="F50" i="185"/>
  <c r="F51" i="185"/>
  <c r="F52" i="185"/>
  <c r="F53" i="185"/>
  <c r="F54" i="185"/>
  <c r="F55" i="185"/>
  <c r="F56" i="185"/>
  <c r="F57" i="185"/>
  <c r="F58" i="185"/>
  <c r="F59" i="185"/>
  <c r="F60" i="185"/>
  <c r="F61" i="185"/>
  <c r="F62" i="185"/>
  <c r="F63" i="185"/>
  <c r="C6" i="185"/>
  <c r="C7" i="185"/>
  <c r="C8" i="185"/>
  <c r="C9" i="185"/>
  <c r="C10" i="185"/>
  <c r="C11" i="185"/>
  <c r="C12" i="185"/>
  <c r="C13" i="185"/>
  <c r="C14" i="185"/>
  <c r="C15" i="185"/>
  <c r="C16" i="185"/>
  <c r="C17" i="185"/>
  <c r="C18" i="185"/>
  <c r="C19" i="185"/>
  <c r="C20" i="185"/>
  <c r="C21" i="185"/>
  <c r="C22" i="185"/>
  <c r="C23" i="185"/>
  <c r="C24" i="185"/>
  <c r="C25" i="185"/>
  <c r="C26" i="185"/>
  <c r="C27" i="185"/>
  <c r="C28" i="185"/>
  <c r="C29" i="185"/>
  <c r="C30" i="185"/>
  <c r="C31" i="185"/>
  <c r="C32" i="185"/>
  <c r="C33" i="185"/>
  <c r="C34" i="185"/>
  <c r="C35" i="185"/>
  <c r="C36" i="185"/>
  <c r="C37" i="185"/>
  <c r="C38" i="185"/>
  <c r="C39" i="185"/>
  <c r="C40" i="185"/>
  <c r="C41" i="185"/>
  <c r="C42" i="185"/>
  <c r="C43" i="185"/>
  <c r="C44" i="185"/>
  <c r="C45" i="185"/>
  <c r="C46" i="185"/>
  <c r="C47" i="185"/>
  <c r="C48" i="185"/>
  <c r="C49" i="185"/>
  <c r="C50" i="185"/>
  <c r="C51" i="185"/>
  <c r="C52" i="185"/>
  <c r="C53" i="185"/>
  <c r="C54" i="185"/>
  <c r="C55" i="185"/>
  <c r="C56" i="185"/>
  <c r="C57" i="185"/>
  <c r="C58" i="185"/>
  <c r="C59" i="185"/>
  <c r="C60" i="185"/>
  <c r="C61" i="185"/>
  <c r="C62" i="185"/>
  <c r="C63" i="185"/>
  <c r="G5" i="185"/>
  <c r="F5" i="185"/>
  <c r="F64" i="185" s="1"/>
  <c r="C5" i="185"/>
  <c r="H5" i="185" l="1"/>
  <c r="H62" i="185"/>
  <c r="H58" i="185"/>
  <c r="H50" i="185"/>
  <c r="H46" i="185"/>
  <c r="H44" i="185"/>
  <c r="H42" i="185"/>
  <c r="H40" i="185"/>
  <c r="H38" i="185"/>
  <c r="H36" i="185"/>
  <c r="H34" i="185"/>
  <c r="H28" i="185"/>
  <c r="H24" i="185"/>
  <c r="H22" i="185"/>
  <c r="H20" i="185"/>
  <c r="H18" i="185"/>
  <c r="H16" i="185"/>
  <c r="H14" i="185"/>
  <c r="H12" i="185"/>
  <c r="H10" i="185"/>
  <c r="H8" i="185"/>
  <c r="H6" i="185"/>
  <c r="G64" i="185"/>
  <c r="H64" i="185" s="1"/>
  <c r="H63" i="185"/>
  <c r="H61" i="185"/>
  <c r="H59" i="185"/>
  <c r="H57" i="185"/>
  <c r="H55" i="185"/>
  <c r="H53" i="185"/>
  <c r="H49" i="185"/>
  <c r="H45" i="185"/>
  <c r="H43" i="185"/>
  <c r="H39" i="185"/>
  <c r="H37" i="185"/>
  <c r="H35" i="185"/>
  <c r="H31" i="185"/>
  <c r="H29" i="185"/>
  <c r="H27" i="185"/>
  <c r="H25" i="185"/>
  <c r="H23" i="185"/>
  <c r="H19" i="185"/>
  <c r="H17" i="185"/>
  <c r="H15" i="185"/>
  <c r="H13" i="185"/>
  <c r="H7" i="185"/>
  <c r="C64" i="185" l="1"/>
  <c r="D11" i="184" l="1"/>
  <c r="C11" i="184"/>
  <c r="E9" i="184"/>
  <c r="E5" i="184"/>
  <c r="E6" i="184"/>
  <c r="E7" i="184"/>
  <c r="E8" i="184"/>
  <c r="E10" i="184"/>
  <c r="E8" i="182"/>
  <c r="E7" i="182"/>
  <c r="E6" i="182"/>
  <c r="E5" i="182"/>
  <c r="E9" i="182"/>
  <c r="E10" i="182"/>
  <c r="E11" i="184" l="1"/>
  <c r="D11" i="182" l="1"/>
  <c r="C11" i="182"/>
  <c r="E11" i="182" l="1"/>
  <c r="D40" i="181"/>
  <c r="C40" i="181"/>
  <c r="A6" i="181"/>
  <c r="A7" i="181" s="1"/>
  <c r="E10" i="181"/>
  <c r="E9" i="181"/>
  <c r="E8" i="181"/>
  <c r="E7" i="181"/>
  <c r="E5" i="181"/>
  <c r="A8" i="180"/>
  <c r="A9" i="180" s="1"/>
  <c r="A10" i="180" s="1"/>
  <c r="A11" i="180" s="1"/>
  <c r="A12" i="180" s="1"/>
  <c r="A13" i="180" s="1"/>
  <c r="A14" i="180" s="1"/>
  <c r="A15" i="180" s="1"/>
  <c r="A16" i="180" s="1"/>
  <c r="A17" i="180" s="1"/>
  <c r="A18" i="180" s="1"/>
  <c r="A19" i="180" s="1"/>
  <c r="A20" i="180" s="1"/>
  <c r="A21" i="180" s="1"/>
  <c r="A22" i="180" s="1"/>
  <c r="A23" i="180" s="1"/>
  <c r="A24" i="180" s="1"/>
  <c r="A25" i="180" s="1"/>
  <c r="A26" i="180" s="1"/>
  <c r="A27" i="180" s="1"/>
  <c r="A28" i="180" s="1"/>
  <c r="A29" i="180" s="1"/>
  <c r="A30" i="180" s="1"/>
  <c r="A31" i="180" s="1"/>
  <c r="A32" i="180" s="1"/>
  <c r="A33" i="180" s="1"/>
  <c r="A34" i="180" s="1"/>
  <c r="A35" i="180" s="1"/>
  <c r="A36" i="180" s="1"/>
  <c r="A37" i="180" s="1"/>
  <c r="A38" i="180" s="1"/>
  <c r="A39" i="180" s="1"/>
  <c r="E8" i="180"/>
  <c r="E9" i="180"/>
  <c r="E10" i="180"/>
  <c r="E11" i="180"/>
  <c r="E12" i="180"/>
  <c r="E13" i="180"/>
  <c r="E14" i="180"/>
  <c r="E15" i="180"/>
  <c r="E16" i="180"/>
  <c r="E17" i="180"/>
  <c r="E18" i="180"/>
  <c r="E19" i="180"/>
  <c r="E20" i="180"/>
  <c r="E21" i="180"/>
  <c r="E22" i="180"/>
  <c r="E23" i="180"/>
  <c r="E24" i="180"/>
  <c r="E25" i="180"/>
  <c r="E26" i="180"/>
  <c r="E27" i="180"/>
  <c r="E28" i="180"/>
  <c r="E6" i="180"/>
  <c r="E29" i="180"/>
  <c r="E30" i="180"/>
  <c r="E31" i="180"/>
  <c r="E32" i="180"/>
  <c r="E33" i="180"/>
  <c r="E34" i="180"/>
  <c r="E35" i="180"/>
  <c r="E36" i="180"/>
  <c r="E37" i="180"/>
  <c r="E38" i="180"/>
  <c r="E39" i="180"/>
  <c r="A6" i="180"/>
  <c r="A7" i="180" s="1"/>
  <c r="A7" i="179"/>
  <c r="A8" i="179" s="1"/>
  <c r="A9" i="179" s="1"/>
  <c r="A10" i="179" s="1"/>
  <c r="A11" i="179" s="1"/>
  <c r="A12" i="179" s="1"/>
  <c r="A13" i="179" s="1"/>
  <c r="A14" i="179" s="1"/>
  <c r="A15" i="179" s="1"/>
  <c r="A16" i="179" s="1"/>
  <c r="A17" i="179" s="1"/>
  <c r="A18" i="179" s="1"/>
  <c r="A19" i="179" s="1"/>
  <c r="A20" i="179" s="1"/>
  <c r="A21" i="179" s="1"/>
  <c r="A22" i="179" s="1"/>
  <c r="A23" i="179" s="1"/>
  <c r="A24" i="179" s="1"/>
  <c r="A25" i="179" s="1"/>
  <c r="A26" i="179" s="1"/>
  <c r="A27" i="179" s="1"/>
  <c r="A28" i="179" s="1"/>
  <c r="A29" i="179" s="1"/>
  <c r="A30" i="179" s="1"/>
  <c r="A31" i="179" s="1"/>
  <c r="A32" i="179" s="1"/>
  <c r="A33" i="179" s="1"/>
  <c r="A34" i="179" s="1"/>
  <c r="A35" i="179" s="1"/>
  <c r="A36" i="179" s="1"/>
  <c r="A37" i="179" s="1"/>
  <c r="A38" i="179" s="1"/>
  <c r="A39" i="179" s="1"/>
  <c r="D40" i="180"/>
  <c r="C40" i="180"/>
  <c r="E7" i="180"/>
  <c r="E5" i="180"/>
  <c r="E5" i="179"/>
  <c r="E7" i="179"/>
  <c r="E8" i="179"/>
  <c r="E9" i="179"/>
  <c r="E10" i="179"/>
  <c r="E11" i="179"/>
  <c r="E12" i="179"/>
  <c r="E13" i="179"/>
  <c r="E14" i="179"/>
  <c r="E15" i="179"/>
  <c r="E16" i="179"/>
  <c r="E17" i="179"/>
  <c r="E18" i="179"/>
  <c r="E19" i="179"/>
  <c r="E20" i="179"/>
  <c r="E21" i="179"/>
  <c r="E22" i="179"/>
  <c r="E23" i="179"/>
  <c r="E24" i="179"/>
  <c r="E25" i="179"/>
  <c r="E26" i="179"/>
  <c r="E27" i="179"/>
  <c r="E28" i="179"/>
  <c r="E6" i="179"/>
  <c r="E29" i="179"/>
  <c r="E30" i="179"/>
  <c r="E31" i="179"/>
  <c r="E32" i="179"/>
  <c r="E33" i="179"/>
  <c r="E34" i="179"/>
  <c r="E35" i="179"/>
  <c r="E36" i="179"/>
  <c r="E37" i="179"/>
  <c r="E38" i="179"/>
  <c r="E39" i="179"/>
  <c r="E40" i="181" l="1"/>
  <c r="E40" i="180"/>
  <c r="D40" i="179" l="1"/>
  <c r="C40" i="179"/>
  <c r="A6" i="179"/>
  <c r="A39" i="166"/>
  <c r="A40" i="166" s="1"/>
  <c r="A41" i="166" s="1"/>
  <c r="A42" i="166" s="1"/>
  <c r="A43" i="166" s="1"/>
  <c r="A44" i="166" s="1"/>
  <c r="A45" i="166" s="1"/>
  <c r="A46" i="166" s="1"/>
  <c r="A47" i="166" s="1"/>
  <c r="A48" i="166" s="1"/>
  <c r="A49" i="166" s="1"/>
  <c r="A50" i="166" s="1"/>
  <c r="A51" i="166" s="1"/>
  <c r="A52" i="166" s="1"/>
  <c r="A53" i="166" s="1"/>
  <c r="A54" i="166" s="1"/>
  <c r="A55" i="166" s="1"/>
  <c r="A56" i="166" s="1"/>
  <c r="A57" i="166" s="1"/>
  <c r="A58" i="166" s="1"/>
  <c r="A59" i="166" s="1"/>
  <c r="A60" i="166" s="1"/>
  <c r="A61" i="166" s="1"/>
  <c r="A62" i="166" s="1"/>
  <c r="A63" i="166" s="1"/>
  <c r="A64" i="166" s="1"/>
  <c r="A65" i="166" s="1"/>
  <c r="A66" i="166" s="1"/>
  <c r="A67" i="166" s="1"/>
  <c r="E8" i="166"/>
  <c r="E9" i="166"/>
  <c r="E10" i="166"/>
  <c r="E11" i="166"/>
  <c r="E12" i="166"/>
  <c r="E13" i="166"/>
  <c r="E14" i="166"/>
  <c r="E15" i="166"/>
  <c r="E16" i="166"/>
  <c r="E17" i="166"/>
  <c r="E18" i="166"/>
  <c r="E19" i="166"/>
  <c r="E20" i="166"/>
  <c r="E22" i="166"/>
  <c r="E24" i="166"/>
  <c r="E26" i="166"/>
  <c r="E30" i="166"/>
  <c r="E31" i="166"/>
  <c r="E32" i="166"/>
  <c r="E33" i="166"/>
  <c r="E34" i="166"/>
  <c r="E64" i="166"/>
  <c r="E35" i="166"/>
  <c r="E36" i="166"/>
  <c r="E37" i="166"/>
  <c r="E38" i="166"/>
  <c r="E39" i="166"/>
  <c r="E53" i="166"/>
  <c r="E40" i="166"/>
  <c r="E41" i="166"/>
  <c r="E42" i="166"/>
  <c r="E44" i="166"/>
  <c r="E46" i="166"/>
  <c r="E47" i="166"/>
  <c r="E48" i="166"/>
  <c r="E49" i="166"/>
  <c r="E50" i="166"/>
  <c r="E52" i="166"/>
  <c r="E56" i="166"/>
  <c r="E57" i="166"/>
  <c r="E58" i="166"/>
  <c r="E59" i="166"/>
  <c r="E63" i="166"/>
  <c r="E62" i="166"/>
  <c r="E61" i="166"/>
  <c r="E25" i="166"/>
  <c r="E65" i="166"/>
  <c r="E23" i="166"/>
  <c r="E7" i="166"/>
  <c r="E28" i="166"/>
  <c r="E45" i="166"/>
  <c r="E51" i="166"/>
  <c r="E21" i="166"/>
  <c r="E60" i="166"/>
  <c r="E43" i="166"/>
  <c r="E29" i="166"/>
  <c r="E27" i="166"/>
  <c r="E54" i="166"/>
  <c r="E55" i="166"/>
  <c r="E66" i="166"/>
  <c r="E67" i="166"/>
  <c r="E40" i="179" l="1"/>
  <c r="A16" i="178" l="1"/>
  <c r="A17" i="178" s="1"/>
  <c r="A18" i="178" s="1"/>
  <c r="A19" i="178" s="1"/>
  <c r="A20" i="178" s="1"/>
  <c r="A21" i="178" s="1"/>
  <c r="A22" i="178" s="1"/>
  <c r="A23" i="178" s="1"/>
  <c r="A24" i="178" s="1"/>
  <c r="A25" i="178" s="1"/>
  <c r="A26" i="178" s="1"/>
  <c r="A27" i="178" s="1"/>
  <c r="A28" i="178" s="1"/>
  <c r="A29" i="178" s="1"/>
  <c r="A30" i="178" s="1"/>
  <c r="A31" i="178" s="1"/>
  <c r="A32" i="178" s="1"/>
  <c r="A33" i="178" s="1"/>
  <c r="A34" i="178" s="1"/>
  <c r="A35" i="178" s="1"/>
  <c r="A36" i="178" s="1"/>
  <c r="A37" i="178" s="1"/>
  <c r="A38" i="178" s="1"/>
  <c r="A39" i="178" s="1"/>
  <c r="A40" i="178" s="1"/>
  <c r="A41" i="178" s="1"/>
  <c r="A42" i="178" s="1"/>
  <c r="A43" i="178" s="1"/>
  <c r="A44" i="178" s="1"/>
  <c r="A45" i="178" s="1"/>
  <c r="A46" i="178" s="1"/>
  <c r="A47" i="178" s="1"/>
  <c r="A48" i="178" s="1"/>
  <c r="A49" i="178" s="1"/>
  <c r="A50" i="178" s="1"/>
  <c r="A51" i="178" s="1"/>
  <c r="A52" i="178" s="1"/>
  <c r="A53" i="178" s="1"/>
  <c r="A54" i="178" s="1"/>
  <c r="A55" i="178" s="1"/>
  <c r="A56" i="178" s="1"/>
  <c r="A57" i="178" s="1"/>
  <c r="A58" i="178" s="1"/>
  <c r="A59" i="178" s="1"/>
  <c r="A60" i="178" s="1"/>
  <c r="A61" i="178" s="1"/>
  <c r="A62" i="178" s="1"/>
  <c r="A63" i="178" s="1"/>
  <c r="A64" i="178" s="1"/>
  <c r="A65" i="178" s="1"/>
  <c r="A66" i="178" s="1"/>
  <c r="A67" i="178" s="1"/>
  <c r="E17" i="178"/>
  <c r="E18" i="178"/>
  <c r="E19" i="178"/>
  <c r="E20" i="178"/>
  <c r="E22" i="178"/>
  <c r="E24" i="178"/>
  <c r="E26" i="178"/>
  <c r="E30" i="178"/>
  <c r="E31" i="178"/>
  <c r="E32" i="178"/>
  <c r="E33" i="178"/>
  <c r="E34" i="178"/>
  <c r="E64" i="178"/>
  <c r="E35" i="178"/>
  <c r="E36" i="178"/>
  <c r="E37" i="178"/>
  <c r="E38" i="178"/>
  <c r="E39" i="178"/>
  <c r="E53" i="178"/>
  <c r="E40" i="178"/>
  <c r="E41" i="178"/>
  <c r="E42" i="178"/>
  <c r="E44" i="178"/>
  <c r="E46" i="178"/>
  <c r="E47" i="178"/>
  <c r="E48" i="178"/>
  <c r="E49" i="178"/>
  <c r="E50" i="178"/>
  <c r="E52" i="178"/>
  <c r="E56" i="178"/>
  <c r="E57" i="178"/>
  <c r="E58" i="178"/>
  <c r="E59" i="178"/>
  <c r="E63" i="178"/>
  <c r="E62" i="178"/>
  <c r="E61" i="178"/>
  <c r="E25" i="178"/>
  <c r="E65" i="178"/>
  <c r="E23" i="178"/>
  <c r="E7" i="178"/>
  <c r="E28" i="178"/>
  <c r="E45" i="178"/>
  <c r="E51" i="178"/>
  <c r="E21" i="178"/>
  <c r="E60" i="178"/>
  <c r="E43" i="178"/>
  <c r="E29" i="178"/>
  <c r="E27" i="178"/>
  <c r="E54" i="178"/>
  <c r="E55" i="178"/>
  <c r="E66" i="178"/>
  <c r="E67" i="178"/>
  <c r="D68" i="178"/>
  <c r="C68" i="178"/>
  <c r="E16" i="178"/>
  <c r="E15" i="178"/>
  <c r="E14" i="178"/>
  <c r="E13" i="178"/>
  <c r="E12" i="178"/>
  <c r="E11" i="178"/>
  <c r="E10" i="178"/>
  <c r="E9" i="178"/>
  <c r="E8" i="178"/>
  <c r="E6" i="178"/>
  <c r="A6" i="178"/>
  <c r="A7" i="178" s="1"/>
  <c r="A8" i="178" s="1"/>
  <c r="A9" i="178" s="1"/>
  <c r="A10" i="178" s="1"/>
  <c r="A11" i="178" s="1"/>
  <c r="A12" i="178" s="1"/>
  <c r="A13" i="178" s="1"/>
  <c r="A14" i="178" s="1"/>
  <c r="A15" i="178" s="1"/>
  <c r="E5" i="178"/>
  <c r="A29" i="156"/>
  <c r="A30" i="156"/>
  <c r="A31" i="156" s="1"/>
  <c r="A32" i="156" s="1"/>
  <c r="A33" i="156" s="1"/>
  <c r="A34" i="156" s="1"/>
  <c r="A35" i="156" s="1"/>
  <c r="A36" i="156" s="1"/>
  <c r="A37" i="156" s="1"/>
  <c r="A38" i="156" s="1"/>
  <c r="A39" i="156" s="1"/>
  <c r="A40" i="156" s="1"/>
  <c r="A41" i="156" s="1"/>
  <c r="A42" i="156" s="1"/>
  <c r="A43" i="156" s="1"/>
  <c r="A44" i="156" s="1"/>
  <c r="A45" i="156" s="1"/>
  <c r="A46" i="156" s="1"/>
  <c r="A47" i="156" s="1"/>
  <c r="A48" i="156" s="1"/>
  <c r="A49" i="156" s="1"/>
  <c r="A50" i="156" s="1"/>
  <c r="A51" i="156" s="1"/>
  <c r="A52" i="156" s="1"/>
  <c r="A53" i="156" s="1"/>
  <c r="A54" i="156" s="1"/>
  <c r="A55" i="156" s="1"/>
  <c r="A56" i="156" s="1"/>
  <c r="A57" i="156" s="1"/>
  <c r="A58" i="156" s="1"/>
  <c r="A59" i="156" s="1"/>
  <c r="A60" i="156" s="1"/>
  <c r="A61" i="156" s="1"/>
  <c r="A62" i="156" s="1"/>
  <c r="A63" i="156" s="1"/>
  <c r="A64" i="156" s="1"/>
  <c r="A65" i="156" s="1"/>
  <c r="A66" i="156" s="1"/>
  <c r="A67" i="156" s="1"/>
  <c r="E6" i="156"/>
  <c r="E8" i="156"/>
  <c r="E9" i="156"/>
  <c r="E10" i="156"/>
  <c r="E11" i="156"/>
  <c r="E12" i="156"/>
  <c r="E13" i="156"/>
  <c r="E14" i="156"/>
  <c r="E15" i="156"/>
  <c r="E16" i="156"/>
  <c r="E17" i="156"/>
  <c r="E18" i="156"/>
  <c r="E19" i="156"/>
  <c r="E20" i="156"/>
  <c r="E22" i="156"/>
  <c r="E24" i="156"/>
  <c r="E26" i="156"/>
  <c r="E30" i="156"/>
  <c r="E31" i="156"/>
  <c r="E32" i="156"/>
  <c r="E33" i="156"/>
  <c r="E34" i="156"/>
  <c r="E64" i="156"/>
  <c r="E35" i="156"/>
  <c r="E36" i="156"/>
  <c r="E37" i="156"/>
  <c r="E38" i="156"/>
  <c r="E39" i="156"/>
  <c r="E53" i="156"/>
  <c r="E40" i="156"/>
  <c r="E41" i="156"/>
  <c r="E42" i="156"/>
  <c r="E44" i="156"/>
  <c r="E46" i="156"/>
  <c r="E47" i="156"/>
  <c r="E48" i="156"/>
  <c r="E49" i="156"/>
  <c r="E50" i="156"/>
  <c r="E52" i="156"/>
  <c r="E56" i="156"/>
  <c r="E57" i="156"/>
  <c r="E58" i="156"/>
  <c r="E59" i="156"/>
  <c r="E63" i="156"/>
  <c r="E62" i="156"/>
  <c r="E61" i="156"/>
  <c r="E25" i="156"/>
  <c r="E65" i="156"/>
  <c r="E23" i="156"/>
  <c r="E7" i="156"/>
  <c r="E28" i="156"/>
  <c r="E45" i="156"/>
  <c r="E51" i="156"/>
  <c r="E21" i="156"/>
  <c r="E60" i="156"/>
  <c r="E43" i="156"/>
  <c r="E29" i="156"/>
  <c r="E27" i="156"/>
  <c r="E54" i="156"/>
  <c r="E55" i="156"/>
  <c r="E66" i="156"/>
  <c r="E67" i="156"/>
  <c r="E68" i="178" l="1"/>
  <c r="D6" i="160" l="1"/>
  <c r="H6" i="160" s="1"/>
  <c r="D7" i="160"/>
  <c r="H7" i="160" s="1"/>
  <c r="D8" i="160"/>
  <c r="H8" i="160" s="1"/>
  <c r="D9" i="160"/>
  <c r="H9" i="160" s="1"/>
  <c r="D10" i="160"/>
  <c r="H10" i="160" s="1"/>
  <c r="D11" i="160"/>
  <c r="H11" i="160" s="1"/>
  <c r="D12" i="160"/>
  <c r="H12" i="160" s="1"/>
  <c r="D13" i="160"/>
  <c r="H13" i="160" s="1"/>
  <c r="D14" i="160"/>
  <c r="H14" i="160" s="1"/>
  <c r="D15" i="160"/>
  <c r="H15" i="160" s="1"/>
  <c r="D16" i="160"/>
  <c r="H16" i="160" s="1"/>
  <c r="D17" i="160"/>
  <c r="H17" i="160" s="1"/>
  <c r="D18" i="160"/>
  <c r="H18" i="160" s="1"/>
  <c r="D19" i="160"/>
  <c r="H19" i="160" s="1"/>
  <c r="D20" i="160"/>
  <c r="H20" i="160" s="1"/>
  <c r="D21" i="160"/>
  <c r="H21" i="160" s="1"/>
  <c r="D22" i="160"/>
  <c r="H22" i="160" s="1"/>
  <c r="D23" i="160"/>
  <c r="H23" i="160" s="1"/>
  <c r="D24" i="160"/>
  <c r="H24" i="160" s="1"/>
  <c r="D25" i="160"/>
  <c r="H25" i="160" s="1"/>
  <c r="D26" i="160"/>
  <c r="H26" i="160" s="1"/>
  <c r="D27" i="160"/>
  <c r="H27" i="160" s="1"/>
  <c r="D28" i="160"/>
  <c r="H28" i="160" s="1"/>
  <c r="D29" i="160"/>
  <c r="H29" i="160" s="1"/>
  <c r="D30" i="160"/>
  <c r="H30" i="160" s="1"/>
  <c r="D31" i="160"/>
  <c r="H31" i="160" s="1"/>
  <c r="D32" i="160"/>
  <c r="H32" i="160" s="1"/>
  <c r="D33" i="160"/>
  <c r="H33" i="160" s="1"/>
  <c r="D34" i="160"/>
  <c r="H34" i="160" s="1"/>
  <c r="D35" i="160"/>
  <c r="H35" i="160" s="1"/>
  <c r="D36" i="160"/>
  <c r="H36" i="160" s="1"/>
  <c r="D37" i="160"/>
  <c r="H37" i="160" s="1"/>
  <c r="D38" i="160"/>
  <c r="H38" i="160" s="1"/>
  <c r="D39" i="160"/>
  <c r="H39" i="160" s="1"/>
  <c r="D40" i="160"/>
  <c r="H40" i="160" s="1"/>
  <c r="D41" i="160"/>
  <c r="H41" i="160" s="1"/>
  <c r="D42" i="160"/>
  <c r="H42" i="160" s="1"/>
  <c r="D43" i="160"/>
  <c r="H43" i="160" s="1"/>
  <c r="D44" i="160"/>
  <c r="H44" i="160" s="1"/>
  <c r="D45" i="160"/>
  <c r="H45" i="160" s="1"/>
  <c r="D46" i="160"/>
  <c r="H46" i="160" s="1"/>
  <c r="D47" i="160"/>
  <c r="H47" i="160" s="1"/>
  <c r="D48" i="160"/>
  <c r="H48" i="160" s="1"/>
  <c r="D49" i="160"/>
  <c r="H49" i="160" s="1"/>
  <c r="D50" i="160"/>
  <c r="H50" i="160" s="1"/>
  <c r="D51" i="160"/>
  <c r="H51" i="160" s="1"/>
  <c r="D52" i="160"/>
  <c r="H52" i="160" s="1"/>
  <c r="D53" i="160"/>
  <c r="H53" i="160" s="1"/>
  <c r="D54" i="160"/>
  <c r="H54" i="160" s="1"/>
  <c r="D55" i="160"/>
  <c r="H55" i="160" s="1"/>
  <c r="D56" i="160"/>
  <c r="H56" i="160" s="1"/>
  <c r="D57" i="160"/>
  <c r="H57" i="160" s="1"/>
  <c r="D58" i="160"/>
  <c r="H58" i="160" s="1"/>
  <c r="D59" i="160"/>
  <c r="H59" i="160" s="1"/>
  <c r="D60" i="160"/>
  <c r="H60" i="160" s="1"/>
  <c r="D61" i="160"/>
  <c r="H61" i="160" s="1"/>
  <c r="D62" i="160"/>
  <c r="H62" i="160" s="1"/>
  <c r="D63" i="160"/>
  <c r="H63" i="160" s="1"/>
  <c r="D64" i="160"/>
  <c r="H64" i="160" s="1"/>
  <c r="D65" i="160"/>
  <c r="H65" i="160" s="1"/>
  <c r="D66" i="160"/>
  <c r="H66" i="160" s="1"/>
  <c r="D67" i="160"/>
  <c r="H67" i="160" s="1"/>
  <c r="D68" i="160"/>
  <c r="H68" i="160" s="1"/>
  <c r="D69" i="160"/>
  <c r="H69" i="160" s="1"/>
  <c r="D70" i="160"/>
  <c r="H70" i="160" s="1"/>
  <c r="D71" i="160"/>
  <c r="H71" i="160" s="1"/>
  <c r="D72" i="160"/>
  <c r="H72" i="160" s="1"/>
  <c r="D73" i="160"/>
  <c r="H73" i="160" s="1"/>
  <c r="D74" i="160"/>
  <c r="H74" i="160" s="1"/>
  <c r="D75" i="160"/>
  <c r="H75" i="160" s="1"/>
  <c r="D76" i="160"/>
  <c r="H76" i="160" s="1"/>
  <c r="D77" i="160"/>
  <c r="H77" i="160" s="1"/>
  <c r="D6" i="175"/>
  <c r="D7" i="175"/>
  <c r="D8" i="175"/>
  <c r="D9" i="175"/>
  <c r="D10" i="175"/>
  <c r="D11" i="175"/>
  <c r="D12" i="175"/>
  <c r="D13" i="175"/>
  <c r="D14" i="175"/>
  <c r="D15" i="175"/>
  <c r="D16" i="175"/>
  <c r="D17" i="175"/>
  <c r="D18" i="175"/>
  <c r="D19" i="175"/>
  <c r="D20" i="175"/>
  <c r="D21" i="175"/>
  <c r="D22" i="175"/>
  <c r="D23" i="175"/>
  <c r="D24" i="175"/>
  <c r="D25" i="175"/>
  <c r="D26" i="175"/>
  <c r="D27" i="175"/>
  <c r="D28" i="175"/>
  <c r="D29" i="175"/>
  <c r="D30" i="175"/>
  <c r="D31" i="175"/>
  <c r="D32" i="175"/>
  <c r="D33" i="175"/>
  <c r="D34" i="175"/>
  <c r="D35" i="175"/>
  <c r="D36" i="175"/>
  <c r="D37" i="175"/>
  <c r="D38" i="175"/>
  <c r="D39" i="175"/>
  <c r="D40" i="175"/>
  <c r="D41" i="175"/>
  <c r="D42" i="175"/>
  <c r="D43" i="175"/>
  <c r="D44" i="175"/>
  <c r="D45" i="175"/>
  <c r="D46" i="175"/>
  <c r="D47" i="175"/>
  <c r="D48" i="175"/>
  <c r="D49" i="175"/>
  <c r="D50" i="175"/>
  <c r="D51" i="175"/>
  <c r="D52" i="175"/>
  <c r="D53" i="175"/>
  <c r="D54" i="175"/>
  <c r="D55" i="175"/>
  <c r="D56" i="175"/>
  <c r="D57" i="175"/>
  <c r="D58" i="175"/>
  <c r="D59" i="175"/>
  <c r="D60" i="175"/>
  <c r="D61" i="175"/>
  <c r="D62" i="175"/>
  <c r="D63" i="175"/>
  <c r="D64" i="175"/>
  <c r="D65" i="175"/>
  <c r="D66" i="175"/>
  <c r="D67" i="175"/>
  <c r="D68" i="175"/>
  <c r="D69" i="175"/>
  <c r="D70" i="175"/>
  <c r="D71" i="175"/>
  <c r="D72" i="175"/>
  <c r="D73" i="175"/>
  <c r="D74" i="175"/>
  <c r="D75" i="175"/>
  <c r="D76" i="175"/>
  <c r="D77" i="175"/>
  <c r="D5" i="175"/>
  <c r="C6" i="175"/>
  <c r="C7" i="175"/>
  <c r="C8" i="175"/>
  <c r="C9" i="175"/>
  <c r="C10" i="175"/>
  <c r="C11" i="175"/>
  <c r="C12" i="175"/>
  <c r="C13" i="175"/>
  <c r="C14" i="175"/>
  <c r="C15" i="175"/>
  <c r="C16" i="175"/>
  <c r="C17" i="175"/>
  <c r="C18" i="175"/>
  <c r="C19" i="175"/>
  <c r="C20" i="175"/>
  <c r="C21" i="175"/>
  <c r="C22" i="175"/>
  <c r="C23" i="175"/>
  <c r="C24" i="175"/>
  <c r="C25" i="175"/>
  <c r="C26" i="175"/>
  <c r="C27" i="175"/>
  <c r="C28" i="175"/>
  <c r="C29" i="175"/>
  <c r="C30" i="175"/>
  <c r="C31" i="175"/>
  <c r="C32" i="175"/>
  <c r="C33" i="175"/>
  <c r="C34" i="175"/>
  <c r="C35" i="175"/>
  <c r="C36" i="175"/>
  <c r="C37" i="175"/>
  <c r="C38" i="175"/>
  <c r="C39" i="175"/>
  <c r="C40" i="175"/>
  <c r="C41" i="175"/>
  <c r="C42" i="175"/>
  <c r="C43" i="175"/>
  <c r="C44" i="175"/>
  <c r="C45" i="175"/>
  <c r="C46" i="175"/>
  <c r="C47" i="175"/>
  <c r="C48" i="175"/>
  <c r="C49" i="175"/>
  <c r="C50" i="175"/>
  <c r="C51" i="175"/>
  <c r="C52" i="175"/>
  <c r="C53" i="175"/>
  <c r="C54" i="175"/>
  <c r="C55" i="175"/>
  <c r="C56" i="175"/>
  <c r="C57" i="175"/>
  <c r="C58" i="175"/>
  <c r="C59" i="175"/>
  <c r="C60" i="175"/>
  <c r="C61" i="175"/>
  <c r="C62" i="175"/>
  <c r="C63" i="175"/>
  <c r="C64" i="175"/>
  <c r="C65" i="175"/>
  <c r="C66" i="175"/>
  <c r="C67" i="175"/>
  <c r="C68" i="175"/>
  <c r="C69" i="175"/>
  <c r="C70" i="175"/>
  <c r="C71" i="175"/>
  <c r="C72" i="175"/>
  <c r="C73" i="175"/>
  <c r="C74" i="175"/>
  <c r="C75" i="175"/>
  <c r="C76" i="175"/>
  <c r="C77" i="175"/>
  <c r="C5" i="175"/>
  <c r="D6" i="174"/>
  <c r="D7" i="174"/>
  <c r="D8" i="174"/>
  <c r="D9" i="174"/>
  <c r="D10" i="174"/>
  <c r="D11" i="174"/>
  <c r="D12" i="174"/>
  <c r="D13" i="174"/>
  <c r="D14" i="174"/>
  <c r="D15" i="174"/>
  <c r="D16" i="174"/>
  <c r="D17" i="174"/>
  <c r="D18" i="174"/>
  <c r="D19" i="174"/>
  <c r="D20" i="174"/>
  <c r="D21" i="174"/>
  <c r="D22" i="174"/>
  <c r="D23" i="174"/>
  <c r="D24" i="174"/>
  <c r="D25" i="174"/>
  <c r="D26" i="174"/>
  <c r="D27" i="174"/>
  <c r="D28" i="174"/>
  <c r="D29" i="174"/>
  <c r="D30" i="174"/>
  <c r="D31" i="174"/>
  <c r="D32" i="174"/>
  <c r="D33" i="174"/>
  <c r="D34" i="174"/>
  <c r="D35" i="174"/>
  <c r="D36" i="174"/>
  <c r="D37" i="174"/>
  <c r="D38" i="174"/>
  <c r="D39" i="174"/>
  <c r="D40" i="174"/>
  <c r="D41" i="174"/>
  <c r="D42" i="174"/>
  <c r="D43" i="174"/>
  <c r="D44" i="174"/>
  <c r="D45" i="174"/>
  <c r="D46" i="174"/>
  <c r="D47" i="174"/>
  <c r="D48" i="174"/>
  <c r="D49" i="174"/>
  <c r="D50" i="174"/>
  <c r="D51" i="174"/>
  <c r="D52" i="174"/>
  <c r="D53" i="174"/>
  <c r="D54" i="174"/>
  <c r="D55" i="174"/>
  <c r="D56" i="174"/>
  <c r="D57" i="174"/>
  <c r="D58" i="174"/>
  <c r="D59" i="174"/>
  <c r="D60" i="174"/>
  <c r="D61" i="174"/>
  <c r="D62" i="174"/>
  <c r="D63" i="174"/>
  <c r="D64" i="174"/>
  <c r="D65" i="174"/>
  <c r="D66" i="174"/>
  <c r="D67" i="174"/>
  <c r="D68" i="174"/>
  <c r="D69" i="174"/>
  <c r="D70" i="174"/>
  <c r="D71" i="174"/>
  <c r="D72" i="174"/>
  <c r="D73" i="174"/>
  <c r="D74" i="174"/>
  <c r="D75" i="174"/>
  <c r="D76" i="174"/>
  <c r="D77" i="174"/>
  <c r="D5" i="174"/>
  <c r="C6" i="174"/>
  <c r="C7" i="174"/>
  <c r="C8" i="174"/>
  <c r="C9" i="174"/>
  <c r="C10" i="174"/>
  <c r="C11" i="174"/>
  <c r="C12" i="174"/>
  <c r="C13" i="174"/>
  <c r="C14" i="174"/>
  <c r="C15" i="174"/>
  <c r="C16" i="174"/>
  <c r="C17" i="174"/>
  <c r="C18" i="174"/>
  <c r="C19" i="174"/>
  <c r="C20" i="174"/>
  <c r="C21" i="174"/>
  <c r="C22" i="174"/>
  <c r="C23" i="174"/>
  <c r="C24" i="174"/>
  <c r="C25" i="174"/>
  <c r="C26" i="174"/>
  <c r="C27" i="174"/>
  <c r="C28" i="174"/>
  <c r="C29" i="174"/>
  <c r="C30" i="174"/>
  <c r="C31" i="174"/>
  <c r="C32" i="174"/>
  <c r="C33" i="174"/>
  <c r="C34" i="174"/>
  <c r="C35" i="174"/>
  <c r="C36" i="174"/>
  <c r="C37" i="174"/>
  <c r="C38" i="174"/>
  <c r="C39" i="174"/>
  <c r="C40" i="174"/>
  <c r="C41" i="174"/>
  <c r="C42" i="174"/>
  <c r="C43" i="174"/>
  <c r="C44" i="174"/>
  <c r="C45" i="174"/>
  <c r="C46" i="174"/>
  <c r="C47" i="174"/>
  <c r="C48" i="174"/>
  <c r="C49" i="174"/>
  <c r="C50" i="174"/>
  <c r="C51" i="174"/>
  <c r="C52" i="174"/>
  <c r="C53" i="174"/>
  <c r="C54" i="174"/>
  <c r="C55" i="174"/>
  <c r="C56" i="174"/>
  <c r="C57" i="174"/>
  <c r="C58" i="174"/>
  <c r="C59" i="174"/>
  <c r="C60" i="174"/>
  <c r="C61" i="174"/>
  <c r="C62" i="174"/>
  <c r="C63" i="174"/>
  <c r="C64" i="174"/>
  <c r="C65" i="174"/>
  <c r="C66" i="174"/>
  <c r="C67" i="174"/>
  <c r="C68" i="174"/>
  <c r="C69" i="174"/>
  <c r="C70" i="174"/>
  <c r="C71" i="174"/>
  <c r="C72" i="174"/>
  <c r="C73" i="174"/>
  <c r="C74" i="174"/>
  <c r="C75" i="174"/>
  <c r="C76" i="174"/>
  <c r="C77" i="174"/>
  <c r="C5" i="174"/>
  <c r="E41" i="174" l="1"/>
  <c r="D78" i="174"/>
  <c r="D78" i="175"/>
  <c r="E50" i="174"/>
  <c r="E34" i="174"/>
  <c r="E22" i="174"/>
  <c r="E36" i="174"/>
  <c r="C78" i="174"/>
  <c r="E78" i="174" s="1"/>
  <c r="E57" i="174"/>
  <c r="E45" i="174"/>
  <c r="E25" i="174"/>
  <c r="E57" i="175"/>
  <c r="E45" i="175"/>
  <c r="E36" i="175"/>
  <c r="E25" i="175"/>
  <c r="C78" i="175"/>
  <c r="E78" i="175" s="1"/>
  <c r="E50" i="175"/>
  <c r="E41" i="175"/>
  <c r="E34" i="175"/>
  <c r="E22" i="175"/>
  <c r="D6" i="172" l="1"/>
  <c r="D7" i="172"/>
  <c r="D8" i="172"/>
  <c r="D9" i="172"/>
  <c r="D10" i="172"/>
  <c r="D11" i="172"/>
  <c r="D12" i="172"/>
  <c r="D13" i="172"/>
  <c r="D14" i="172"/>
  <c r="D15" i="172"/>
  <c r="D16" i="172"/>
  <c r="D17" i="172"/>
  <c r="D18" i="172"/>
  <c r="D19" i="172"/>
  <c r="D20" i="172"/>
  <c r="D21" i="172"/>
  <c r="D22" i="172"/>
  <c r="D23" i="172"/>
  <c r="D24" i="172"/>
  <c r="D25" i="172"/>
  <c r="D26" i="172"/>
  <c r="D27" i="172"/>
  <c r="D28" i="172"/>
  <c r="D29" i="172"/>
  <c r="D30" i="172"/>
  <c r="E30" i="172" s="1"/>
  <c r="D31" i="172"/>
  <c r="D32" i="172"/>
  <c r="E32" i="172" s="1"/>
  <c r="D33" i="172"/>
  <c r="E33" i="172" s="1"/>
  <c r="D34" i="172"/>
  <c r="D35" i="172"/>
  <c r="D36" i="172"/>
  <c r="D37" i="172"/>
  <c r="D38" i="172"/>
  <c r="D39" i="172"/>
  <c r="D40" i="172"/>
  <c r="D41" i="172"/>
  <c r="E41" i="172" s="1"/>
  <c r="D42" i="172"/>
  <c r="D43" i="172"/>
  <c r="D44" i="172"/>
  <c r="D45" i="172"/>
  <c r="D46" i="172"/>
  <c r="D47" i="172"/>
  <c r="D48" i="172"/>
  <c r="E48" i="172" s="1"/>
  <c r="D49" i="172"/>
  <c r="D50" i="172"/>
  <c r="D51" i="172"/>
  <c r="D52" i="172"/>
  <c r="E52" i="172" s="1"/>
  <c r="D53" i="172"/>
  <c r="D54" i="172"/>
  <c r="D55" i="172"/>
  <c r="D56" i="172"/>
  <c r="D57" i="172"/>
  <c r="D58" i="172"/>
  <c r="D59" i="172"/>
  <c r="D60" i="172"/>
  <c r="E60" i="172" s="1"/>
  <c r="D61" i="172"/>
  <c r="D62" i="172"/>
  <c r="D63" i="172"/>
  <c r="D64" i="172"/>
  <c r="E64" i="172" s="1"/>
  <c r="D65" i="172"/>
  <c r="E65" i="172" s="1"/>
  <c r="D66" i="172"/>
  <c r="E66" i="172" s="1"/>
  <c r="D67" i="172"/>
  <c r="D68" i="172"/>
  <c r="E68" i="172" s="1"/>
  <c r="D69" i="172"/>
  <c r="E69" i="172" s="1"/>
  <c r="D70" i="172"/>
  <c r="E70" i="172" s="1"/>
  <c r="D71" i="172"/>
  <c r="D72" i="172"/>
  <c r="E72" i="172" s="1"/>
  <c r="D73" i="172"/>
  <c r="E73" i="172" s="1"/>
  <c r="D74" i="172"/>
  <c r="E74" i="172" s="1"/>
  <c r="D75" i="172"/>
  <c r="D76" i="172"/>
  <c r="E76" i="172" s="1"/>
  <c r="D77" i="172"/>
  <c r="E77" i="172" s="1"/>
  <c r="C6" i="172"/>
  <c r="C6" i="173" s="1"/>
  <c r="C7" i="172"/>
  <c r="C7" i="173" s="1"/>
  <c r="C8" i="172"/>
  <c r="C8" i="173" s="1"/>
  <c r="C9" i="172"/>
  <c r="C9" i="173" s="1"/>
  <c r="C10" i="172"/>
  <c r="C10" i="173" s="1"/>
  <c r="C11" i="172"/>
  <c r="C11" i="173" s="1"/>
  <c r="C12" i="172"/>
  <c r="C12" i="173" s="1"/>
  <c r="C13" i="172"/>
  <c r="C13" i="173" s="1"/>
  <c r="C14" i="172"/>
  <c r="C14" i="173" s="1"/>
  <c r="C15" i="172"/>
  <c r="C15" i="173" s="1"/>
  <c r="C16" i="172"/>
  <c r="C16" i="173" s="1"/>
  <c r="C17" i="172"/>
  <c r="C17" i="173" s="1"/>
  <c r="C18" i="172"/>
  <c r="C18" i="173" s="1"/>
  <c r="C19" i="172"/>
  <c r="C19" i="173" s="1"/>
  <c r="C20" i="172"/>
  <c r="C20" i="173" s="1"/>
  <c r="C21" i="172"/>
  <c r="C21" i="173" s="1"/>
  <c r="C22" i="172"/>
  <c r="C22" i="173" s="1"/>
  <c r="C23" i="172"/>
  <c r="C23" i="173" s="1"/>
  <c r="C24" i="172"/>
  <c r="C24" i="173" s="1"/>
  <c r="C25" i="172"/>
  <c r="C25" i="173" s="1"/>
  <c r="C26" i="172"/>
  <c r="C26" i="173" s="1"/>
  <c r="C27" i="172"/>
  <c r="C27" i="173" s="1"/>
  <c r="C28" i="172"/>
  <c r="C28" i="173" s="1"/>
  <c r="C29" i="172"/>
  <c r="C29" i="173" s="1"/>
  <c r="C30" i="172"/>
  <c r="C30" i="173" s="1"/>
  <c r="C31" i="172"/>
  <c r="C31" i="173" s="1"/>
  <c r="C32" i="172"/>
  <c r="C32" i="173" s="1"/>
  <c r="C33" i="172"/>
  <c r="C33" i="173" s="1"/>
  <c r="C34" i="172"/>
  <c r="C34" i="173" s="1"/>
  <c r="C35" i="172"/>
  <c r="C35" i="173" s="1"/>
  <c r="C36" i="172"/>
  <c r="C36" i="173" s="1"/>
  <c r="C37" i="172"/>
  <c r="C37" i="173" s="1"/>
  <c r="C38" i="172"/>
  <c r="C38" i="173" s="1"/>
  <c r="C39" i="172"/>
  <c r="C39" i="173" s="1"/>
  <c r="C40" i="172"/>
  <c r="C40" i="173" s="1"/>
  <c r="C41" i="172"/>
  <c r="C41" i="173" s="1"/>
  <c r="C42" i="172"/>
  <c r="C42" i="173" s="1"/>
  <c r="C43" i="172"/>
  <c r="C43" i="173" s="1"/>
  <c r="C44" i="172"/>
  <c r="C44" i="173" s="1"/>
  <c r="C45" i="172"/>
  <c r="C45" i="173" s="1"/>
  <c r="C46" i="172"/>
  <c r="C46" i="173" s="1"/>
  <c r="C47" i="172"/>
  <c r="C47" i="173" s="1"/>
  <c r="C48" i="172"/>
  <c r="C48" i="173" s="1"/>
  <c r="C49" i="172"/>
  <c r="C49" i="173" s="1"/>
  <c r="C50" i="172"/>
  <c r="C50" i="173" s="1"/>
  <c r="C51" i="172"/>
  <c r="C51" i="173" s="1"/>
  <c r="C52" i="172"/>
  <c r="C52" i="173" s="1"/>
  <c r="C53" i="172"/>
  <c r="C53" i="173" s="1"/>
  <c r="C54" i="172"/>
  <c r="C54" i="173" s="1"/>
  <c r="C55" i="172"/>
  <c r="C55" i="173" s="1"/>
  <c r="C56" i="172"/>
  <c r="C56" i="173" s="1"/>
  <c r="C57" i="172"/>
  <c r="C57" i="173" s="1"/>
  <c r="C58" i="172"/>
  <c r="C58" i="173" s="1"/>
  <c r="C59" i="172"/>
  <c r="C59" i="173" s="1"/>
  <c r="C60" i="172"/>
  <c r="C60" i="173" s="1"/>
  <c r="C61" i="172"/>
  <c r="C61" i="173" s="1"/>
  <c r="C62" i="172"/>
  <c r="C62" i="173" s="1"/>
  <c r="C63" i="172"/>
  <c r="C63" i="173" s="1"/>
  <c r="C64" i="172"/>
  <c r="C64" i="173" s="1"/>
  <c r="C65" i="172"/>
  <c r="C65" i="173" s="1"/>
  <c r="C66" i="172"/>
  <c r="C66" i="173" s="1"/>
  <c r="C67" i="172"/>
  <c r="C67" i="173" s="1"/>
  <c r="C68" i="172"/>
  <c r="C68" i="173" s="1"/>
  <c r="C69" i="172"/>
  <c r="C69" i="173" s="1"/>
  <c r="C70" i="172"/>
  <c r="C70" i="173" s="1"/>
  <c r="C71" i="172"/>
  <c r="C71" i="173" s="1"/>
  <c r="C72" i="172"/>
  <c r="C72" i="173" s="1"/>
  <c r="C73" i="172"/>
  <c r="C73" i="173" s="1"/>
  <c r="C74" i="172"/>
  <c r="C74" i="173" s="1"/>
  <c r="C75" i="172"/>
  <c r="C75" i="173" s="1"/>
  <c r="C76" i="172"/>
  <c r="C76" i="173" s="1"/>
  <c r="C77" i="172"/>
  <c r="C77" i="173" s="1"/>
  <c r="D5" i="172"/>
  <c r="C5" i="172"/>
  <c r="C5" i="173" s="1"/>
  <c r="E75" i="172"/>
  <c r="E71" i="172"/>
  <c r="E67" i="172"/>
  <c r="E63" i="172"/>
  <c r="E59" i="172"/>
  <c r="E55" i="172"/>
  <c r="E51" i="172"/>
  <c r="E47" i="172"/>
  <c r="E43" i="172"/>
  <c r="E39" i="172"/>
  <c r="E35" i="172"/>
  <c r="E31" i="172"/>
  <c r="E27" i="172"/>
  <c r="E23" i="172"/>
  <c r="E19" i="172"/>
  <c r="E15" i="172"/>
  <c r="E11" i="172"/>
  <c r="E7" i="172"/>
  <c r="D6" i="171"/>
  <c r="D7" i="171"/>
  <c r="D8" i="171"/>
  <c r="D9" i="171"/>
  <c r="D10" i="171"/>
  <c r="D11" i="171"/>
  <c r="D12" i="171"/>
  <c r="D13" i="171"/>
  <c r="D14" i="171"/>
  <c r="D15" i="171"/>
  <c r="D16" i="171"/>
  <c r="D17" i="171"/>
  <c r="D18" i="171"/>
  <c r="D19" i="171"/>
  <c r="D20" i="171"/>
  <c r="D21" i="171"/>
  <c r="D22" i="171"/>
  <c r="D23" i="171"/>
  <c r="D24" i="171"/>
  <c r="D25" i="171"/>
  <c r="D26" i="171"/>
  <c r="D27" i="171"/>
  <c r="D28" i="171"/>
  <c r="D29" i="171"/>
  <c r="D30" i="171"/>
  <c r="D31" i="171"/>
  <c r="D32" i="171"/>
  <c r="D33" i="171"/>
  <c r="D34" i="171"/>
  <c r="D35" i="171"/>
  <c r="D36" i="171"/>
  <c r="D37" i="171"/>
  <c r="D38" i="171"/>
  <c r="D39" i="171"/>
  <c r="D40" i="171"/>
  <c r="D41" i="171"/>
  <c r="D42" i="171"/>
  <c r="D43" i="171"/>
  <c r="D44" i="171"/>
  <c r="D45" i="171"/>
  <c r="D46" i="171"/>
  <c r="D47" i="171"/>
  <c r="D48" i="171"/>
  <c r="D49" i="171"/>
  <c r="D50" i="171"/>
  <c r="D51" i="171"/>
  <c r="D52" i="171"/>
  <c r="D53" i="171"/>
  <c r="D54" i="171"/>
  <c r="D55" i="171"/>
  <c r="D56" i="171"/>
  <c r="D57" i="171"/>
  <c r="D58" i="171"/>
  <c r="D59" i="171"/>
  <c r="D60" i="171"/>
  <c r="D61" i="171"/>
  <c r="D62" i="171"/>
  <c r="D63" i="171"/>
  <c r="D64" i="171"/>
  <c r="D65" i="171"/>
  <c r="D66" i="171"/>
  <c r="D67" i="171"/>
  <c r="D68" i="171"/>
  <c r="D69" i="171"/>
  <c r="D70" i="171"/>
  <c r="D71" i="171"/>
  <c r="D72" i="171"/>
  <c r="D73" i="171"/>
  <c r="D74" i="171"/>
  <c r="D75" i="171"/>
  <c r="D76" i="171"/>
  <c r="D77" i="171"/>
  <c r="D5" i="171"/>
  <c r="C6" i="171"/>
  <c r="D6" i="173" s="1"/>
  <c r="C7" i="171"/>
  <c r="D7" i="173" s="1"/>
  <c r="C8" i="171"/>
  <c r="D8" i="173" s="1"/>
  <c r="C9" i="171"/>
  <c r="D9" i="173" s="1"/>
  <c r="C10" i="171"/>
  <c r="D10" i="173" s="1"/>
  <c r="C11" i="171"/>
  <c r="D11" i="173" s="1"/>
  <c r="C12" i="171"/>
  <c r="D12" i="173" s="1"/>
  <c r="C13" i="171"/>
  <c r="D13" i="173" s="1"/>
  <c r="C14" i="171"/>
  <c r="D14" i="173" s="1"/>
  <c r="C15" i="171"/>
  <c r="D15" i="173" s="1"/>
  <c r="C16" i="171"/>
  <c r="D16" i="173" s="1"/>
  <c r="C17" i="171"/>
  <c r="D17" i="173" s="1"/>
  <c r="C18" i="171"/>
  <c r="D18" i="173" s="1"/>
  <c r="C19" i="171"/>
  <c r="D19" i="173" s="1"/>
  <c r="C20" i="171"/>
  <c r="D20" i="173" s="1"/>
  <c r="C21" i="171"/>
  <c r="D21" i="173" s="1"/>
  <c r="C22" i="171"/>
  <c r="D22" i="173" s="1"/>
  <c r="C23" i="171"/>
  <c r="D23" i="173" s="1"/>
  <c r="C24" i="171"/>
  <c r="D24" i="173" s="1"/>
  <c r="C25" i="171"/>
  <c r="D25" i="173" s="1"/>
  <c r="C26" i="171"/>
  <c r="D26" i="173" s="1"/>
  <c r="C27" i="171"/>
  <c r="D27" i="173" s="1"/>
  <c r="C28" i="171"/>
  <c r="D28" i="173" s="1"/>
  <c r="C29" i="171"/>
  <c r="D29" i="173" s="1"/>
  <c r="C30" i="171"/>
  <c r="D30" i="173" s="1"/>
  <c r="C31" i="171"/>
  <c r="D31" i="173" s="1"/>
  <c r="C32" i="171"/>
  <c r="D32" i="173" s="1"/>
  <c r="C33" i="171"/>
  <c r="D33" i="173" s="1"/>
  <c r="C34" i="171"/>
  <c r="D34" i="173" s="1"/>
  <c r="C35" i="171"/>
  <c r="D35" i="173" s="1"/>
  <c r="C36" i="171"/>
  <c r="D36" i="173" s="1"/>
  <c r="C37" i="171"/>
  <c r="D37" i="173" s="1"/>
  <c r="C38" i="171"/>
  <c r="D38" i="173" s="1"/>
  <c r="C39" i="171"/>
  <c r="D39" i="173" s="1"/>
  <c r="C40" i="171"/>
  <c r="D40" i="173" s="1"/>
  <c r="C41" i="171"/>
  <c r="D41" i="173" s="1"/>
  <c r="C42" i="171"/>
  <c r="D42" i="173" s="1"/>
  <c r="C43" i="171"/>
  <c r="D43" i="173" s="1"/>
  <c r="C44" i="171"/>
  <c r="D44" i="173" s="1"/>
  <c r="C45" i="171"/>
  <c r="D45" i="173" s="1"/>
  <c r="C46" i="171"/>
  <c r="D46" i="173" s="1"/>
  <c r="C47" i="171"/>
  <c r="D47" i="173" s="1"/>
  <c r="C48" i="171"/>
  <c r="D48" i="173" s="1"/>
  <c r="C49" i="171"/>
  <c r="D49" i="173" s="1"/>
  <c r="C50" i="171"/>
  <c r="D50" i="173" s="1"/>
  <c r="C51" i="171"/>
  <c r="D51" i="173" s="1"/>
  <c r="C52" i="171"/>
  <c r="D52" i="173" s="1"/>
  <c r="C53" i="171"/>
  <c r="D53" i="173" s="1"/>
  <c r="C54" i="171"/>
  <c r="D54" i="173" s="1"/>
  <c r="C55" i="171"/>
  <c r="D55" i="173" s="1"/>
  <c r="C56" i="171"/>
  <c r="D56" i="173" s="1"/>
  <c r="C57" i="171"/>
  <c r="D57" i="173" s="1"/>
  <c r="C58" i="171"/>
  <c r="D58" i="173" s="1"/>
  <c r="C59" i="171"/>
  <c r="D59" i="173" s="1"/>
  <c r="C60" i="171"/>
  <c r="D60" i="173" s="1"/>
  <c r="C61" i="171"/>
  <c r="D61" i="173" s="1"/>
  <c r="C62" i="171"/>
  <c r="D62" i="173" s="1"/>
  <c r="C63" i="171"/>
  <c r="D63" i="173" s="1"/>
  <c r="C64" i="171"/>
  <c r="D64" i="173" s="1"/>
  <c r="C65" i="171"/>
  <c r="D65" i="173" s="1"/>
  <c r="C66" i="171"/>
  <c r="D66" i="173" s="1"/>
  <c r="C67" i="171"/>
  <c r="D67" i="173" s="1"/>
  <c r="C68" i="171"/>
  <c r="D68" i="173" s="1"/>
  <c r="C69" i="171"/>
  <c r="D69" i="173" s="1"/>
  <c r="C70" i="171"/>
  <c r="D70" i="173" s="1"/>
  <c r="C71" i="171"/>
  <c r="D71" i="173" s="1"/>
  <c r="C72" i="171"/>
  <c r="D72" i="173" s="1"/>
  <c r="C73" i="171"/>
  <c r="D73" i="173" s="1"/>
  <c r="C74" i="171"/>
  <c r="D74" i="173" s="1"/>
  <c r="C75" i="171"/>
  <c r="D75" i="173" s="1"/>
  <c r="C76" i="171"/>
  <c r="D76" i="173" s="1"/>
  <c r="C77" i="171"/>
  <c r="D77" i="173" s="1"/>
  <c r="C5" i="171"/>
  <c r="D5" i="173" s="1"/>
  <c r="E61" i="172" l="1"/>
  <c r="E57" i="172"/>
  <c r="E53" i="172"/>
  <c r="E49" i="172"/>
  <c r="E45" i="172"/>
  <c r="E37" i="172"/>
  <c r="E29" i="172"/>
  <c r="E25" i="172"/>
  <c r="E21" i="172"/>
  <c r="E17" i="172"/>
  <c r="E13" i="172"/>
  <c r="E9" i="172"/>
  <c r="D78" i="172"/>
  <c r="D78" i="173"/>
  <c r="E5" i="173"/>
  <c r="C78" i="173"/>
  <c r="E78" i="173" s="1"/>
  <c r="E63" i="173"/>
  <c r="E61" i="173"/>
  <c r="E59" i="173"/>
  <c r="E57" i="173"/>
  <c r="E55" i="173"/>
  <c r="E53" i="173"/>
  <c r="E49" i="173"/>
  <c r="E47" i="173"/>
  <c r="E45" i="173"/>
  <c r="E43" i="173"/>
  <c r="E39" i="173"/>
  <c r="E37" i="173"/>
  <c r="E35" i="173"/>
  <c r="E31" i="173"/>
  <c r="E29" i="173"/>
  <c r="E27" i="173"/>
  <c r="E25" i="173"/>
  <c r="E23" i="173"/>
  <c r="E21" i="173"/>
  <c r="E19" i="173"/>
  <c r="E17" i="173"/>
  <c r="E15" i="173"/>
  <c r="E13" i="173"/>
  <c r="E11" i="173"/>
  <c r="E9" i="173"/>
  <c r="E7" i="173"/>
  <c r="E62" i="173"/>
  <c r="E58" i="173"/>
  <c r="E56" i="173"/>
  <c r="E50" i="173"/>
  <c r="E46" i="173"/>
  <c r="E44" i="173"/>
  <c r="E42" i="173"/>
  <c r="E40" i="173"/>
  <c r="E38" i="173"/>
  <c r="E36" i="173"/>
  <c r="E34" i="173"/>
  <c r="E28" i="173"/>
  <c r="E26" i="173"/>
  <c r="E24" i="173"/>
  <c r="E22" i="173"/>
  <c r="E20" i="173"/>
  <c r="E18" i="173"/>
  <c r="E16" i="173"/>
  <c r="E14" i="173"/>
  <c r="E12" i="173"/>
  <c r="E10" i="173"/>
  <c r="E8" i="173"/>
  <c r="E6" i="173"/>
  <c r="E62" i="172"/>
  <c r="E58" i="172"/>
  <c r="E56" i="172"/>
  <c r="E54" i="172"/>
  <c r="E50" i="172"/>
  <c r="E46" i="172"/>
  <c r="E44" i="172"/>
  <c r="E42" i="172"/>
  <c r="E40" i="172"/>
  <c r="E38" i="172"/>
  <c r="E36" i="172"/>
  <c r="E34" i="172"/>
  <c r="E28" i="172"/>
  <c r="E26" i="172"/>
  <c r="E24" i="172"/>
  <c r="E22" i="172"/>
  <c r="E20" i="172"/>
  <c r="E18" i="172"/>
  <c r="E16" i="172"/>
  <c r="E14" i="172"/>
  <c r="E12" i="172"/>
  <c r="E10" i="172"/>
  <c r="E8" i="172"/>
  <c r="E6" i="172"/>
  <c r="C78" i="172"/>
  <c r="E78" i="172" s="1"/>
  <c r="E5" i="172"/>
  <c r="E77" i="171" l="1"/>
  <c r="E76" i="171"/>
  <c r="E75" i="171"/>
  <c r="E74" i="171"/>
  <c r="E73" i="171"/>
  <c r="E72" i="171"/>
  <c r="E71" i="171"/>
  <c r="E70" i="171"/>
  <c r="E69" i="171"/>
  <c r="E68" i="171"/>
  <c r="E67" i="171"/>
  <c r="E66" i="171"/>
  <c r="E65" i="171"/>
  <c r="E64" i="171"/>
  <c r="E63" i="171"/>
  <c r="E62" i="171"/>
  <c r="E61" i="171"/>
  <c r="E60" i="171"/>
  <c r="E59" i="171"/>
  <c r="E58" i="171"/>
  <c r="E57" i="171"/>
  <c r="E56" i="171"/>
  <c r="E55" i="171"/>
  <c r="E54" i="171"/>
  <c r="E53" i="171"/>
  <c r="E52" i="171"/>
  <c r="E51" i="171"/>
  <c r="E50" i="171"/>
  <c r="E49" i="171"/>
  <c r="E48" i="171"/>
  <c r="E47" i="171"/>
  <c r="E46" i="171"/>
  <c r="E45" i="171"/>
  <c r="E44" i="171"/>
  <c r="E43" i="171"/>
  <c r="E42" i="171"/>
  <c r="E41" i="171"/>
  <c r="E40" i="171"/>
  <c r="E39" i="171"/>
  <c r="E38" i="171"/>
  <c r="E37" i="171"/>
  <c r="E36" i="171"/>
  <c r="E35" i="171"/>
  <c r="E34" i="171"/>
  <c r="E33" i="171"/>
  <c r="E32" i="171"/>
  <c r="E31" i="171"/>
  <c r="E30" i="171"/>
  <c r="E29" i="171"/>
  <c r="E28" i="171"/>
  <c r="E27" i="171"/>
  <c r="E26" i="171"/>
  <c r="E25" i="171"/>
  <c r="E24" i="171"/>
  <c r="E23" i="171"/>
  <c r="E22" i="171"/>
  <c r="E21" i="171"/>
  <c r="E20" i="171"/>
  <c r="E19" i="171"/>
  <c r="E18" i="171"/>
  <c r="E17" i="171"/>
  <c r="E16" i="171"/>
  <c r="E15" i="171"/>
  <c r="E14" i="171"/>
  <c r="E13" i="171"/>
  <c r="E12" i="171"/>
  <c r="E11" i="171"/>
  <c r="E10" i="171"/>
  <c r="E9" i="171"/>
  <c r="E8" i="171"/>
  <c r="E7" i="171"/>
  <c r="E6" i="171"/>
  <c r="C78" i="171"/>
  <c r="E5" i="171" l="1"/>
  <c r="D78" i="171"/>
  <c r="E78" i="171" s="1"/>
  <c r="Q51" i="170"/>
  <c r="AB51" i="170" s="1"/>
  <c r="R51" i="170"/>
  <c r="S51" i="170"/>
  <c r="T51" i="170"/>
  <c r="U51" i="170"/>
  <c r="V51" i="170"/>
  <c r="W51" i="170"/>
  <c r="X51" i="170"/>
  <c r="Y51" i="170"/>
  <c r="Z51" i="170"/>
  <c r="AA51" i="170"/>
  <c r="Q52" i="170"/>
  <c r="AB52" i="170" s="1"/>
  <c r="R52" i="170"/>
  <c r="S52" i="170"/>
  <c r="T52" i="170"/>
  <c r="U52" i="170"/>
  <c r="V52" i="170"/>
  <c r="W52" i="170"/>
  <c r="X52" i="170"/>
  <c r="Y52" i="170"/>
  <c r="Z52" i="170"/>
  <c r="AA52" i="170"/>
  <c r="Q53" i="170"/>
  <c r="AB53" i="170" s="1"/>
  <c r="R53" i="170"/>
  <c r="S53" i="170"/>
  <c r="T53" i="170"/>
  <c r="U53" i="170"/>
  <c r="V53" i="170"/>
  <c r="W53" i="170"/>
  <c r="X53" i="170"/>
  <c r="Y53" i="170"/>
  <c r="Z53" i="170"/>
  <c r="AA53" i="170"/>
  <c r="Q54" i="170"/>
  <c r="AB54" i="170" s="1"/>
  <c r="R54" i="170"/>
  <c r="S54" i="170"/>
  <c r="T54" i="170"/>
  <c r="U54" i="170"/>
  <c r="V54" i="170"/>
  <c r="W54" i="170"/>
  <c r="X54" i="170"/>
  <c r="Y54" i="170"/>
  <c r="Z54" i="170"/>
  <c r="AA54" i="170"/>
  <c r="Q55" i="170"/>
  <c r="AB55" i="170" s="1"/>
  <c r="R55" i="170"/>
  <c r="S55" i="170"/>
  <c r="T55" i="170"/>
  <c r="U55" i="170"/>
  <c r="V55" i="170"/>
  <c r="W55" i="170"/>
  <c r="X55" i="170"/>
  <c r="Y55" i="170"/>
  <c r="Z55" i="170"/>
  <c r="AA55" i="170"/>
  <c r="Q56" i="170"/>
  <c r="AB56" i="170" s="1"/>
  <c r="R56" i="170"/>
  <c r="S56" i="170"/>
  <c r="T56" i="170"/>
  <c r="U56" i="170"/>
  <c r="V56" i="170"/>
  <c r="W56" i="170"/>
  <c r="X56" i="170"/>
  <c r="Y56" i="170"/>
  <c r="Z56" i="170"/>
  <c r="AA56" i="170"/>
  <c r="Q57" i="170"/>
  <c r="AB57" i="170" s="1"/>
  <c r="R57" i="170"/>
  <c r="S57" i="170"/>
  <c r="T57" i="170"/>
  <c r="U57" i="170"/>
  <c r="V57" i="170"/>
  <c r="W57" i="170"/>
  <c r="X57" i="170"/>
  <c r="Y57" i="170"/>
  <c r="Z57" i="170"/>
  <c r="AA57" i="170"/>
  <c r="Q58" i="170"/>
  <c r="AB58" i="170" s="1"/>
  <c r="R58" i="170"/>
  <c r="S58" i="170"/>
  <c r="T58" i="170"/>
  <c r="U58" i="170"/>
  <c r="V58" i="170"/>
  <c r="W58" i="170"/>
  <c r="X58" i="170"/>
  <c r="Y58" i="170"/>
  <c r="Z58" i="170"/>
  <c r="AA58" i="170"/>
  <c r="Q59" i="170"/>
  <c r="AB59" i="170" s="1"/>
  <c r="R59" i="170"/>
  <c r="S59" i="170"/>
  <c r="T59" i="170"/>
  <c r="U59" i="170"/>
  <c r="V59" i="170"/>
  <c r="W59" i="170"/>
  <c r="X59" i="170"/>
  <c r="Y59" i="170"/>
  <c r="Z59" i="170"/>
  <c r="AA59" i="170"/>
  <c r="Q60" i="170"/>
  <c r="AB60" i="170" s="1"/>
  <c r="R60" i="170"/>
  <c r="S60" i="170"/>
  <c r="T60" i="170"/>
  <c r="U60" i="170"/>
  <c r="V60" i="170"/>
  <c r="W60" i="170"/>
  <c r="X60" i="170"/>
  <c r="Y60" i="170"/>
  <c r="Z60" i="170"/>
  <c r="AA60" i="170"/>
  <c r="Q61" i="170"/>
  <c r="AB61" i="170" s="1"/>
  <c r="R61" i="170"/>
  <c r="S61" i="170"/>
  <c r="T61" i="170"/>
  <c r="U61" i="170"/>
  <c r="V61" i="170"/>
  <c r="W61" i="170"/>
  <c r="X61" i="170"/>
  <c r="Y61" i="170"/>
  <c r="Z61" i="170"/>
  <c r="AA61" i="170"/>
  <c r="Q62" i="170"/>
  <c r="AB62" i="170" s="1"/>
  <c r="R62" i="170"/>
  <c r="S62" i="170"/>
  <c r="T62" i="170"/>
  <c r="U62" i="170"/>
  <c r="V62" i="170"/>
  <c r="W62" i="170"/>
  <c r="X62" i="170"/>
  <c r="Y62" i="170"/>
  <c r="Z62" i="170"/>
  <c r="AA62" i="170"/>
  <c r="Q63" i="170"/>
  <c r="AB63" i="170" s="1"/>
  <c r="R63" i="170"/>
  <c r="S63" i="170"/>
  <c r="T63" i="170"/>
  <c r="U63" i="170"/>
  <c r="V63" i="170"/>
  <c r="W63" i="170"/>
  <c r="X63" i="170"/>
  <c r="Y63" i="170"/>
  <c r="Z63" i="170"/>
  <c r="AA63" i="170"/>
  <c r="Q64" i="170"/>
  <c r="AB64" i="170" s="1"/>
  <c r="R64" i="170"/>
  <c r="S64" i="170"/>
  <c r="T64" i="170"/>
  <c r="U64" i="170"/>
  <c r="V64" i="170"/>
  <c r="W64" i="170"/>
  <c r="X64" i="170"/>
  <c r="Y64" i="170"/>
  <c r="Z64" i="170"/>
  <c r="AA64" i="170"/>
  <c r="Q65" i="170"/>
  <c r="AB65" i="170" s="1"/>
  <c r="R65" i="170"/>
  <c r="S65" i="170"/>
  <c r="T65" i="170"/>
  <c r="U65" i="170"/>
  <c r="V65" i="170"/>
  <c r="W65" i="170"/>
  <c r="X65" i="170"/>
  <c r="Y65" i="170"/>
  <c r="Z65" i="170"/>
  <c r="AA65" i="170"/>
  <c r="Q66" i="170"/>
  <c r="AB66" i="170" s="1"/>
  <c r="R66" i="170"/>
  <c r="S66" i="170"/>
  <c r="T66" i="170"/>
  <c r="U66" i="170"/>
  <c r="V66" i="170"/>
  <c r="W66" i="170"/>
  <c r="X66" i="170"/>
  <c r="Y66" i="170"/>
  <c r="Z66" i="170"/>
  <c r="AA66" i="170"/>
  <c r="Q67" i="170"/>
  <c r="AB67" i="170" s="1"/>
  <c r="R67" i="170"/>
  <c r="S67" i="170"/>
  <c r="T67" i="170"/>
  <c r="U67" i="170"/>
  <c r="V67" i="170"/>
  <c r="W67" i="170"/>
  <c r="X67" i="170"/>
  <c r="Y67" i="170"/>
  <c r="Z67" i="170"/>
  <c r="AA67" i="170"/>
  <c r="Q68" i="170"/>
  <c r="AB68" i="170" s="1"/>
  <c r="R68" i="170"/>
  <c r="S68" i="170"/>
  <c r="T68" i="170"/>
  <c r="U68" i="170"/>
  <c r="V68" i="170"/>
  <c r="W68" i="170"/>
  <c r="X68" i="170"/>
  <c r="Y68" i="170"/>
  <c r="Z68" i="170"/>
  <c r="AA68" i="170"/>
  <c r="Q69" i="170"/>
  <c r="AB69" i="170" s="1"/>
  <c r="R69" i="170"/>
  <c r="S69" i="170"/>
  <c r="T69" i="170"/>
  <c r="U69" i="170"/>
  <c r="V69" i="170"/>
  <c r="W69" i="170"/>
  <c r="X69" i="170"/>
  <c r="Y69" i="170"/>
  <c r="Z69" i="170"/>
  <c r="AA69" i="170"/>
  <c r="Q70" i="170"/>
  <c r="AB70" i="170" s="1"/>
  <c r="R70" i="170"/>
  <c r="S70" i="170"/>
  <c r="T70" i="170"/>
  <c r="U70" i="170"/>
  <c r="V70" i="170"/>
  <c r="W70" i="170"/>
  <c r="X70" i="170"/>
  <c r="Y70" i="170"/>
  <c r="Z70" i="170"/>
  <c r="AA70" i="170"/>
  <c r="Q71" i="170"/>
  <c r="AB71" i="170" s="1"/>
  <c r="R71" i="170"/>
  <c r="S71" i="170"/>
  <c r="T71" i="170"/>
  <c r="U71" i="170"/>
  <c r="V71" i="170"/>
  <c r="W71" i="170"/>
  <c r="X71" i="170"/>
  <c r="Y71" i="170"/>
  <c r="Z71" i="170"/>
  <c r="AA71" i="170"/>
  <c r="Q72" i="170"/>
  <c r="AB72" i="170" s="1"/>
  <c r="R72" i="170"/>
  <c r="S72" i="170"/>
  <c r="T72" i="170"/>
  <c r="U72" i="170"/>
  <c r="V72" i="170"/>
  <c r="W72" i="170"/>
  <c r="X72" i="170"/>
  <c r="Y72" i="170"/>
  <c r="Z72" i="170"/>
  <c r="AA72" i="170"/>
  <c r="Q73" i="170"/>
  <c r="AB73" i="170" s="1"/>
  <c r="R73" i="170"/>
  <c r="S73" i="170"/>
  <c r="T73" i="170"/>
  <c r="U73" i="170"/>
  <c r="V73" i="170"/>
  <c r="W73" i="170"/>
  <c r="X73" i="170"/>
  <c r="Y73" i="170"/>
  <c r="Z73" i="170"/>
  <c r="AA73" i="170"/>
  <c r="Q74" i="170"/>
  <c r="AB74" i="170" s="1"/>
  <c r="R74" i="170"/>
  <c r="S74" i="170"/>
  <c r="T74" i="170"/>
  <c r="U74" i="170"/>
  <c r="V74" i="170"/>
  <c r="W74" i="170"/>
  <c r="X74" i="170"/>
  <c r="Y74" i="170"/>
  <c r="Z74" i="170"/>
  <c r="AA74" i="170"/>
  <c r="Q75" i="170"/>
  <c r="AB75" i="170" s="1"/>
  <c r="R75" i="170"/>
  <c r="S75" i="170"/>
  <c r="T75" i="170"/>
  <c r="U75" i="170"/>
  <c r="V75" i="170"/>
  <c r="W75" i="170"/>
  <c r="X75" i="170"/>
  <c r="Y75" i="170"/>
  <c r="Z75" i="170"/>
  <c r="AA75" i="170"/>
  <c r="Q76" i="170"/>
  <c r="AB76" i="170" s="1"/>
  <c r="R76" i="170"/>
  <c r="S76" i="170"/>
  <c r="T76" i="170"/>
  <c r="U76" i="170"/>
  <c r="V76" i="170"/>
  <c r="W76" i="170"/>
  <c r="X76" i="170"/>
  <c r="Y76" i="170"/>
  <c r="Z76" i="170"/>
  <c r="AA76" i="170"/>
  <c r="Q77" i="170"/>
  <c r="AB77" i="170" s="1"/>
  <c r="R77" i="170"/>
  <c r="S77" i="170"/>
  <c r="T77" i="170"/>
  <c r="U77" i="170"/>
  <c r="V77" i="170"/>
  <c r="W77" i="170"/>
  <c r="X77" i="170"/>
  <c r="Y77" i="170"/>
  <c r="Z77" i="170"/>
  <c r="AA77" i="170"/>
  <c r="Q78" i="170"/>
  <c r="AB78" i="170" s="1"/>
  <c r="R78" i="170"/>
  <c r="S78" i="170"/>
  <c r="T78" i="170"/>
  <c r="U78" i="170"/>
  <c r="V78" i="170"/>
  <c r="W78" i="170"/>
  <c r="X78" i="170"/>
  <c r="Y78" i="170"/>
  <c r="Z78" i="170"/>
  <c r="AA78" i="170"/>
  <c r="Q79" i="170"/>
  <c r="AB79" i="170" s="1"/>
  <c r="R79" i="170"/>
  <c r="S79" i="170"/>
  <c r="T79" i="170"/>
  <c r="U79" i="170"/>
  <c r="V79" i="170"/>
  <c r="W79" i="170"/>
  <c r="X79" i="170"/>
  <c r="Y79" i="170"/>
  <c r="Z79" i="170"/>
  <c r="AA79" i="170"/>
  <c r="Q80" i="170"/>
  <c r="AB80" i="170" s="1"/>
  <c r="R80" i="170"/>
  <c r="S80" i="170"/>
  <c r="T80" i="170"/>
  <c r="U80" i="170"/>
  <c r="V80" i="170"/>
  <c r="W80" i="170"/>
  <c r="X80" i="170"/>
  <c r="Y80" i="170"/>
  <c r="Z80" i="170"/>
  <c r="AA80" i="170"/>
  <c r="Q81" i="170"/>
  <c r="AB81" i="170" s="1"/>
  <c r="R81" i="170"/>
  <c r="S81" i="170"/>
  <c r="T81" i="170"/>
  <c r="U81" i="170"/>
  <c r="V81" i="170"/>
  <c r="W81" i="170"/>
  <c r="X81" i="170"/>
  <c r="Y81" i="170"/>
  <c r="Z81" i="170"/>
  <c r="AA81" i="170"/>
  <c r="Q82" i="170"/>
  <c r="AB82" i="170" s="1"/>
  <c r="R82" i="170"/>
  <c r="S82" i="170"/>
  <c r="T82" i="170"/>
  <c r="U82" i="170"/>
  <c r="V82" i="170"/>
  <c r="W82" i="170"/>
  <c r="X82" i="170"/>
  <c r="Y82" i="170"/>
  <c r="Z82" i="170"/>
  <c r="AA82" i="170"/>
  <c r="N51" i="170"/>
  <c r="N52" i="170"/>
  <c r="N53" i="170"/>
  <c r="N54" i="170"/>
  <c r="N55" i="170"/>
  <c r="N56" i="170"/>
  <c r="N57" i="170"/>
  <c r="N58" i="170"/>
  <c r="N59" i="170"/>
  <c r="N60" i="170"/>
  <c r="N61" i="170"/>
  <c r="N62" i="170"/>
  <c r="N63" i="170"/>
  <c r="N64" i="170"/>
  <c r="N65" i="170"/>
  <c r="N66" i="170"/>
  <c r="N67" i="170"/>
  <c r="N68" i="170"/>
  <c r="N69" i="170"/>
  <c r="N70" i="170"/>
  <c r="N71" i="170"/>
  <c r="N72" i="170"/>
  <c r="N73" i="170"/>
  <c r="N74" i="170"/>
  <c r="N75" i="170"/>
  <c r="N76" i="170"/>
  <c r="N77" i="170"/>
  <c r="N78" i="170"/>
  <c r="N79" i="170"/>
  <c r="N80" i="170"/>
  <c r="N81" i="170"/>
  <c r="N82" i="170"/>
  <c r="N5" i="170"/>
  <c r="Q5" i="170" s="1"/>
  <c r="R5" i="170"/>
  <c r="T5" i="170"/>
  <c r="V5" i="170"/>
  <c r="X5" i="170"/>
  <c r="Z5" i="170"/>
  <c r="N6" i="170"/>
  <c r="Q6" i="170"/>
  <c r="AB6" i="170" s="1"/>
  <c r="R6" i="170"/>
  <c r="S6" i="170"/>
  <c r="T6" i="170"/>
  <c r="U6" i="170"/>
  <c r="V6" i="170"/>
  <c r="W6" i="170"/>
  <c r="X6" i="170"/>
  <c r="Y6" i="170"/>
  <c r="Z6" i="170"/>
  <c r="AA6" i="170"/>
  <c r="N7" i="170"/>
  <c r="Q7" i="170" s="1"/>
  <c r="R7" i="170"/>
  <c r="T7" i="170"/>
  <c r="V7" i="170"/>
  <c r="X7" i="170"/>
  <c r="Z7" i="170"/>
  <c r="N8" i="170"/>
  <c r="Q8" i="170"/>
  <c r="AB8" i="170" s="1"/>
  <c r="R8" i="170"/>
  <c r="S8" i="170"/>
  <c r="T8" i="170"/>
  <c r="U8" i="170"/>
  <c r="V8" i="170"/>
  <c r="W8" i="170"/>
  <c r="X8" i="170"/>
  <c r="Y8" i="170"/>
  <c r="Z8" i="170"/>
  <c r="AA8" i="170"/>
  <c r="N9" i="170"/>
  <c r="Q9" i="170" s="1"/>
  <c r="R9" i="170"/>
  <c r="T9" i="170"/>
  <c r="V9" i="170"/>
  <c r="X9" i="170"/>
  <c r="Z9" i="170"/>
  <c r="N10" i="170"/>
  <c r="Q10" i="170"/>
  <c r="AB10" i="170" s="1"/>
  <c r="R10" i="170"/>
  <c r="S10" i="170"/>
  <c r="T10" i="170"/>
  <c r="U10" i="170"/>
  <c r="V10" i="170"/>
  <c r="W10" i="170"/>
  <c r="X10" i="170"/>
  <c r="Y10" i="170"/>
  <c r="Z10" i="170"/>
  <c r="AA10" i="170"/>
  <c r="C83" i="170"/>
  <c r="D83" i="170"/>
  <c r="E83" i="170"/>
  <c r="F83" i="170"/>
  <c r="G83" i="170"/>
  <c r="AA9" i="170" l="1"/>
  <c r="Y9" i="170"/>
  <c r="W9" i="170"/>
  <c r="U9" i="170"/>
  <c r="S9" i="170"/>
  <c r="AB9" i="170" s="1"/>
  <c r="AA7" i="170"/>
  <c r="Y7" i="170"/>
  <c r="W7" i="170"/>
  <c r="U7" i="170"/>
  <c r="S7" i="170"/>
  <c r="AB7" i="170" s="1"/>
  <c r="AA5" i="170"/>
  <c r="Y5" i="170"/>
  <c r="W5" i="170"/>
  <c r="U5" i="170"/>
  <c r="S5" i="170"/>
  <c r="AB5" i="170" s="1"/>
  <c r="M83" i="170" l="1"/>
  <c r="L83" i="170"/>
  <c r="K83" i="170"/>
  <c r="J83" i="170"/>
  <c r="I83" i="170"/>
  <c r="H83" i="170"/>
  <c r="N50" i="170"/>
  <c r="T50" i="170" s="1"/>
  <c r="N49" i="170"/>
  <c r="Z49" i="170" s="1"/>
  <c r="N48" i="170"/>
  <c r="AA48" i="170" s="1"/>
  <c r="N47" i="170"/>
  <c r="N46" i="170"/>
  <c r="N45" i="170"/>
  <c r="N44" i="170"/>
  <c r="X44" i="170" s="1"/>
  <c r="N43" i="170"/>
  <c r="AA43" i="170" s="1"/>
  <c r="N42" i="170"/>
  <c r="N41" i="170"/>
  <c r="AA41" i="170" s="1"/>
  <c r="N40" i="170"/>
  <c r="AA40" i="170" s="1"/>
  <c r="N39" i="170"/>
  <c r="AA39" i="170" s="1"/>
  <c r="N38" i="170"/>
  <c r="T38" i="170" s="1"/>
  <c r="N37" i="170"/>
  <c r="AA37" i="170" s="1"/>
  <c r="N36" i="170"/>
  <c r="AA36" i="170" s="1"/>
  <c r="N35" i="170"/>
  <c r="AA35" i="170" s="1"/>
  <c r="N34" i="170"/>
  <c r="N33" i="170"/>
  <c r="AA33" i="170" s="1"/>
  <c r="N32" i="170"/>
  <c r="AA32" i="170" s="1"/>
  <c r="N31" i="170"/>
  <c r="AA31" i="170" s="1"/>
  <c r="N30" i="170"/>
  <c r="T30" i="170" s="1"/>
  <c r="N29" i="170"/>
  <c r="AA29" i="170" s="1"/>
  <c r="N28" i="170"/>
  <c r="AA28" i="170" s="1"/>
  <c r="N27" i="170"/>
  <c r="AA27" i="170" s="1"/>
  <c r="N26" i="170"/>
  <c r="N25" i="170"/>
  <c r="Y25" i="170" s="1"/>
  <c r="N24" i="170"/>
  <c r="AA24" i="170" s="1"/>
  <c r="N23" i="170"/>
  <c r="Y23" i="170" s="1"/>
  <c r="N22" i="170"/>
  <c r="T22" i="170" s="1"/>
  <c r="N21" i="170"/>
  <c r="AA21" i="170" s="1"/>
  <c r="N20" i="170"/>
  <c r="AA20" i="170" s="1"/>
  <c r="N19" i="170"/>
  <c r="N18" i="170"/>
  <c r="AA18" i="170" s="1"/>
  <c r="N17" i="170"/>
  <c r="AA17" i="170" s="1"/>
  <c r="N16" i="170"/>
  <c r="AA16" i="170" s="1"/>
  <c r="N15" i="170"/>
  <c r="T15" i="170" s="1"/>
  <c r="N14" i="170"/>
  <c r="AA14" i="170" s="1"/>
  <c r="N13" i="170"/>
  <c r="AA13" i="170" s="1"/>
  <c r="N12" i="170"/>
  <c r="AA12" i="170" s="1"/>
  <c r="N11" i="170"/>
  <c r="E7" i="150"/>
  <c r="E8" i="150"/>
  <c r="E9" i="150"/>
  <c r="E12" i="150"/>
  <c r="E13" i="150"/>
  <c r="E15" i="150"/>
  <c r="E16" i="150"/>
  <c r="E17" i="150"/>
  <c r="E18" i="150"/>
  <c r="E19" i="150"/>
  <c r="E20" i="150"/>
  <c r="E21" i="150"/>
  <c r="E22" i="150"/>
  <c r="E24" i="150"/>
  <c r="E25" i="150"/>
  <c r="E27" i="150"/>
  <c r="E28" i="150"/>
  <c r="E29" i="150"/>
  <c r="E30" i="150"/>
  <c r="E31" i="150"/>
  <c r="E32" i="150"/>
  <c r="E33" i="150"/>
  <c r="E34" i="150"/>
  <c r="E35" i="150"/>
  <c r="E36" i="150"/>
  <c r="E38" i="150"/>
  <c r="E39" i="150"/>
  <c r="E40" i="150"/>
  <c r="E41" i="150"/>
  <c r="E43" i="150"/>
  <c r="E44" i="150"/>
  <c r="E45" i="150"/>
  <c r="E47" i="150"/>
  <c r="E48" i="150"/>
  <c r="E49" i="150"/>
  <c r="E50" i="150"/>
  <c r="E52" i="150"/>
  <c r="E53" i="150"/>
  <c r="E54" i="150"/>
  <c r="E55" i="150"/>
  <c r="E56" i="150"/>
  <c r="E57" i="150"/>
  <c r="E59" i="150"/>
  <c r="E60" i="150"/>
  <c r="E61" i="150"/>
  <c r="E62" i="150"/>
  <c r="E63" i="150"/>
  <c r="E64" i="150"/>
  <c r="E65" i="150"/>
  <c r="E66" i="150"/>
  <c r="E67" i="150"/>
  <c r="E68" i="150"/>
  <c r="E69" i="150"/>
  <c r="E70" i="150"/>
  <c r="E71" i="150"/>
  <c r="E72" i="150"/>
  <c r="E73" i="150"/>
  <c r="E74" i="150"/>
  <c r="E75" i="150"/>
  <c r="E76" i="150"/>
  <c r="E77" i="150"/>
  <c r="E78" i="150"/>
  <c r="E79" i="150"/>
  <c r="E80" i="150"/>
  <c r="E81" i="150"/>
  <c r="E82" i="150"/>
  <c r="E83" i="150"/>
  <c r="E6" i="150"/>
  <c r="J7" i="169"/>
  <c r="J8" i="169"/>
  <c r="J9" i="169"/>
  <c r="J10" i="169"/>
  <c r="J11" i="169"/>
  <c r="J12" i="169"/>
  <c r="J13" i="169"/>
  <c r="J14" i="169"/>
  <c r="J15" i="169"/>
  <c r="J16" i="169"/>
  <c r="J17" i="169"/>
  <c r="J18" i="169"/>
  <c r="J19" i="169"/>
  <c r="J20" i="169"/>
  <c r="J21" i="169"/>
  <c r="J22" i="169"/>
  <c r="J23" i="169"/>
  <c r="J24" i="169"/>
  <c r="J25" i="169"/>
  <c r="J26" i="169"/>
  <c r="J27" i="169"/>
  <c r="J28" i="169"/>
  <c r="J29" i="169"/>
  <c r="J30" i="169"/>
  <c r="J31" i="169"/>
  <c r="J32" i="169"/>
  <c r="J33" i="169"/>
  <c r="J34" i="169"/>
  <c r="J35" i="169"/>
  <c r="J36" i="169"/>
  <c r="J37" i="169"/>
  <c r="J38" i="169"/>
  <c r="J39" i="169"/>
  <c r="J40" i="169"/>
  <c r="J41" i="169"/>
  <c r="J42" i="169"/>
  <c r="J43" i="169"/>
  <c r="J44" i="169"/>
  <c r="J45" i="169"/>
  <c r="J46" i="169"/>
  <c r="J47" i="169"/>
  <c r="J48" i="169"/>
  <c r="J49" i="169"/>
  <c r="J50" i="169"/>
  <c r="J51" i="169"/>
  <c r="J52" i="169"/>
  <c r="J53" i="169"/>
  <c r="J54" i="169"/>
  <c r="J55" i="169"/>
  <c r="J56" i="169"/>
  <c r="J57" i="169"/>
  <c r="J58" i="169"/>
  <c r="J59" i="169"/>
  <c r="J60" i="169"/>
  <c r="J61" i="169"/>
  <c r="J62" i="169"/>
  <c r="J63" i="169"/>
  <c r="J64" i="169"/>
  <c r="J65" i="169"/>
  <c r="J66" i="169"/>
  <c r="J67" i="169"/>
  <c r="J68" i="169"/>
  <c r="J69" i="169"/>
  <c r="J70" i="169"/>
  <c r="J71" i="169"/>
  <c r="J72" i="169"/>
  <c r="J73" i="169"/>
  <c r="J74" i="169"/>
  <c r="J75" i="169"/>
  <c r="J76" i="169"/>
  <c r="J77" i="169"/>
  <c r="J78" i="169"/>
  <c r="J79" i="169"/>
  <c r="J80" i="169"/>
  <c r="J81" i="169"/>
  <c r="J82" i="169"/>
  <c r="J83" i="169"/>
  <c r="J6" i="169"/>
  <c r="I77" i="169"/>
  <c r="I78" i="169"/>
  <c r="K78" i="169" s="1"/>
  <c r="O78" i="169" s="1"/>
  <c r="I79" i="169"/>
  <c r="I80" i="169"/>
  <c r="K80" i="169" s="1"/>
  <c r="O80" i="169" s="1"/>
  <c r="I81" i="169"/>
  <c r="I82" i="169"/>
  <c r="K82" i="169" s="1"/>
  <c r="O82" i="169" s="1"/>
  <c r="G7" i="169"/>
  <c r="G8" i="169"/>
  <c r="G9" i="169"/>
  <c r="G10" i="169"/>
  <c r="G11" i="169"/>
  <c r="G12" i="169"/>
  <c r="G13" i="169"/>
  <c r="G14" i="169"/>
  <c r="G15" i="169"/>
  <c r="G16" i="169"/>
  <c r="G17" i="169"/>
  <c r="G19" i="169"/>
  <c r="G20" i="169"/>
  <c r="G21" i="169"/>
  <c r="G22" i="169"/>
  <c r="G23" i="169"/>
  <c r="G24" i="169"/>
  <c r="G25" i="169"/>
  <c r="G26" i="169"/>
  <c r="G27" i="169"/>
  <c r="G28" i="169"/>
  <c r="G29" i="169"/>
  <c r="G30" i="169"/>
  <c r="G31" i="169"/>
  <c r="G32" i="169"/>
  <c r="G33" i="169"/>
  <c r="G34" i="169"/>
  <c r="G35" i="169"/>
  <c r="G36" i="169"/>
  <c r="G37" i="169"/>
  <c r="G38" i="169"/>
  <c r="G39" i="169"/>
  <c r="G40" i="169"/>
  <c r="G41" i="169"/>
  <c r="G42" i="169"/>
  <c r="G43" i="169"/>
  <c r="G44" i="169"/>
  <c r="G45" i="169"/>
  <c r="G46" i="169"/>
  <c r="G47" i="169"/>
  <c r="G48" i="169"/>
  <c r="G49" i="169"/>
  <c r="G50" i="169"/>
  <c r="G51" i="169"/>
  <c r="G52" i="169"/>
  <c r="G53" i="169"/>
  <c r="G54" i="169"/>
  <c r="G55" i="169"/>
  <c r="G56" i="169"/>
  <c r="G57" i="169"/>
  <c r="G58" i="169"/>
  <c r="G59" i="169"/>
  <c r="G60" i="169"/>
  <c r="G61" i="169"/>
  <c r="G62" i="169"/>
  <c r="G63" i="169"/>
  <c r="G64" i="169"/>
  <c r="G65" i="169"/>
  <c r="G66" i="169"/>
  <c r="G68" i="169"/>
  <c r="G69" i="169"/>
  <c r="G70" i="169"/>
  <c r="G71" i="169"/>
  <c r="G72" i="169"/>
  <c r="G73" i="169"/>
  <c r="G74" i="169"/>
  <c r="G75" i="169"/>
  <c r="G76" i="169"/>
  <c r="G77" i="169"/>
  <c r="G78" i="169"/>
  <c r="G79" i="169"/>
  <c r="G80" i="169"/>
  <c r="G81" i="169"/>
  <c r="G82" i="169"/>
  <c r="G83" i="169"/>
  <c r="G6" i="169"/>
  <c r="F77" i="169"/>
  <c r="F78" i="169"/>
  <c r="H78" i="169" s="1"/>
  <c r="N78" i="169" s="1"/>
  <c r="F79" i="169"/>
  <c r="F80" i="169"/>
  <c r="H80" i="169" s="1"/>
  <c r="N80" i="169" s="1"/>
  <c r="F81" i="169"/>
  <c r="H81" i="169" s="1"/>
  <c r="N81" i="169" s="1"/>
  <c r="F82" i="169"/>
  <c r="H82" i="169" s="1"/>
  <c r="N82" i="169" s="1"/>
  <c r="D7" i="169"/>
  <c r="D8" i="169"/>
  <c r="D9" i="169"/>
  <c r="D10" i="169"/>
  <c r="D11" i="169"/>
  <c r="D12" i="169"/>
  <c r="D13" i="169"/>
  <c r="D14" i="169"/>
  <c r="D15" i="169"/>
  <c r="D16" i="169"/>
  <c r="D17" i="169"/>
  <c r="D19" i="169"/>
  <c r="D20" i="169"/>
  <c r="D21" i="169"/>
  <c r="D22" i="169"/>
  <c r="D23" i="169"/>
  <c r="D24" i="169"/>
  <c r="D25" i="169"/>
  <c r="D26" i="169"/>
  <c r="D27" i="169"/>
  <c r="D28" i="169"/>
  <c r="D29" i="169"/>
  <c r="D30" i="169"/>
  <c r="D31" i="169"/>
  <c r="D32" i="169"/>
  <c r="D33" i="169"/>
  <c r="D34" i="169"/>
  <c r="D35" i="169"/>
  <c r="D36" i="169"/>
  <c r="D37" i="169"/>
  <c r="D38" i="169"/>
  <c r="D39" i="169"/>
  <c r="D40" i="169"/>
  <c r="D41" i="169"/>
  <c r="D42" i="169"/>
  <c r="D43" i="169"/>
  <c r="D44" i="169"/>
  <c r="D45" i="169"/>
  <c r="D46" i="169"/>
  <c r="D47" i="169"/>
  <c r="D48" i="169"/>
  <c r="D49" i="169"/>
  <c r="D50" i="169"/>
  <c r="D51" i="169"/>
  <c r="D52" i="169"/>
  <c r="D53" i="169"/>
  <c r="D54" i="169"/>
  <c r="D55" i="169"/>
  <c r="D56" i="169"/>
  <c r="D57" i="169"/>
  <c r="D58" i="169"/>
  <c r="D59" i="169"/>
  <c r="D60" i="169"/>
  <c r="D61" i="169"/>
  <c r="D62" i="169"/>
  <c r="D63" i="169"/>
  <c r="D64" i="169"/>
  <c r="D65" i="169"/>
  <c r="D66" i="169"/>
  <c r="D68" i="169"/>
  <c r="D69" i="169"/>
  <c r="D70" i="169"/>
  <c r="D71" i="169"/>
  <c r="D72" i="169"/>
  <c r="D73" i="169"/>
  <c r="D74" i="169"/>
  <c r="D75" i="169"/>
  <c r="D76" i="169"/>
  <c r="D77" i="169"/>
  <c r="D78" i="169"/>
  <c r="D79" i="169"/>
  <c r="D80" i="169"/>
  <c r="D81" i="169"/>
  <c r="D82" i="169"/>
  <c r="D83" i="169"/>
  <c r="D6" i="169"/>
  <c r="C77" i="169"/>
  <c r="E77" i="169" s="1"/>
  <c r="M77" i="169" s="1"/>
  <c r="C78" i="169"/>
  <c r="E78" i="169" s="1"/>
  <c r="M78" i="169" s="1"/>
  <c r="C79" i="169"/>
  <c r="E79" i="169" s="1"/>
  <c r="M79" i="169" s="1"/>
  <c r="C80" i="169"/>
  <c r="E80" i="169" s="1"/>
  <c r="M80" i="169" s="1"/>
  <c r="C81" i="169"/>
  <c r="E81" i="169" s="1"/>
  <c r="M81" i="169" s="1"/>
  <c r="C82" i="169"/>
  <c r="E82" i="169" s="1"/>
  <c r="M82" i="169" s="1"/>
  <c r="K81" i="169"/>
  <c r="O81" i="169" s="1"/>
  <c r="K79" i="169"/>
  <c r="O79" i="169" s="1"/>
  <c r="H79" i="169"/>
  <c r="N79" i="169" s="1"/>
  <c r="K77" i="169"/>
  <c r="O77" i="169" s="1"/>
  <c r="H77" i="169"/>
  <c r="N77" i="169" s="1"/>
  <c r="E6" i="149"/>
  <c r="E83" i="149"/>
  <c r="E82" i="149"/>
  <c r="E81" i="149"/>
  <c r="E80" i="149"/>
  <c r="E79" i="149"/>
  <c r="E78" i="149"/>
  <c r="E77" i="149"/>
  <c r="E76" i="149"/>
  <c r="E75" i="149"/>
  <c r="E74" i="149"/>
  <c r="E73" i="149"/>
  <c r="E72" i="149"/>
  <c r="E71" i="149"/>
  <c r="E70" i="149"/>
  <c r="E69" i="149"/>
  <c r="E68" i="149"/>
  <c r="E67" i="149"/>
  <c r="E66" i="149"/>
  <c r="E65" i="149"/>
  <c r="E64" i="149"/>
  <c r="E63" i="149"/>
  <c r="E62" i="149"/>
  <c r="E61" i="149"/>
  <c r="E60" i="149"/>
  <c r="E59" i="149"/>
  <c r="E57" i="149"/>
  <c r="E56" i="149"/>
  <c r="E55" i="149"/>
  <c r="E54" i="149"/>
  <c r="E53" i="149"/>
  <c r="E52" i="149"/>
  <c r="E50" i="149"/>
  <c r="E49" i="149"/>
  <c r="E48" i="149"/>
  <c r="E47" i="149"/>
  <c r="E46" i="149"/>
  <c r="E45" i="149"/>
  <c r="E44" i="149"/>
  <c r="E43" i="149"/>
  <c r="E41" i="149"/>
  <c r="E40" i="149"/>
  <c r="E39" i="149"/>
  <c r="E38" i="149"/>
  <c r="E36" i="149"/>
  <c r="E35" i="149"/>
  <c r="E34" i="149"/>
  <c r="E33" i="149"/>
  <c r="E32" i="149"/>
  <c r="E31" i="149"/>
  <c r="E30" i="149"/>
  <c r="E29" i="149"/>
  <c r="E28" i="149"/>
  <c r="E27" i="149"/>
  <c r="E25" i="149"/>
  <c r="E24" i="149"/>
  <c r="E23" i="149"/>
  <c r="E22" i="149"/>
  <c r="E21" i="149"/>
  <c r="E20" i="149"/>
  <c r="E19" i="149"/>
  <c r="E18" i="149"/>
  <c r="E17" i="149"/>
  <c r="E16" i="149"/>
  <c r="E15" i="149"/>
  <c r="E13" i="149"/>
  <c r="E12" i="149"/>
  <c r="E11" i="149"/>
  <c r="E9" i="149"/>
  <c r="E8" i="149"/>
  <c r="E7" i="149"/>
  <c r="J84" i="169" l="1"/>
  <c r="P78" i="169"/>
  <c r="P80" i="169"/>
  <c r="P82" i="169"/>
  <c r="P77" i="169"/>
  <c r="P79" i="169"/>
  <c r="P81" i="169"/>
  <c r="R13" i="170"/>
  <c r="R32" i="170"/>
  <c r="R17" i="170"/>
  <c r="R28" i="170"/>
  <c r="Z13" i="170"/>
  <c r="Z17" i="170"/>
  <c r="Z28" i="170"/>
  <c r="Z32" i="170"/>
  <c r="T44" i="170"/>
  <c r="V13" i="170"/>
  <c r="V17" i="170"/>
  <c r="R21" i="170"/>
  <c r="R24" i="170"/>
  <c r="Z24" i="170"/>
  <c r="V28" i="170"/>
  <c r="V32" i="170"/>
  <c r="R36" i="170"/>
  <c r="Z36" i="170"/>
  <c r="R40" i="170"/>
  <c r="Z40" i="170"/>
  <c r="R48" i="170"/>
  <c r="Z48" i="170"/>
  <c r="W21" i="170"/>
  <c r="V24" i="170"/>
  <c r="V36" i="170"/>
  <c r="V40" i="170"/>
  <c r="V48" i="170"/>
  <c r="AA42" i="170"/>
  <c r="Z42" i="170"/>
  <c r="V42" i="170"/>
  <c r="R42" i="170"/>
  <c r="X42" i="170"/>
  <c r="Y45" i="170"/>
  <c r="Q45" i="170"/>
  <c r="AA46" i="170"/>
  <c r="Z46" i="170"/>
  <c r="V46" i="170"/>
  <c r="R46" i="170"/>
  <c r="X46" i="170"/>
  <c r="AA11" i="170"/>
  <c r="Z11" i="170"/>
  <c r="V11" i="170"/>
  <c r="R11" i="170"/>
  <c r="X11" i="170"/>
  <c r="AA19" i="170"/>
  <c r="Z19" i="170"/>
  <c r="V19" i="170"/>
  <c r="R19" i="170"/>
  <c r="X19" i="170"/>
  <c r="AA26" i="170"/>
  <c r="Z26" i="170"/>
  <c r="V26" i="170"/>
  <c r="R26" i="170"/>
  <c r="X26" i="170"/>
  <c r="AA34" i="170"/>
  <c r="Z34" i="170"/>
  <c r="V34" i="170"/>
  <c r="R34" i="170"/>
  <c r="X34" i="170"/>
  <c r="T11" i="170"/>
  <c r="AA15" i="170"/>
  <c r="Z15" i="170"/>
  <c r="V15" i="170"/>
  <c r="R15" i="170"/>
  <c r="X15" i="170"/>
  <c r="T19" i="170"/>
  <c r="AA22" i="170"/>
  <c r="Z22" i="170"/>
  <c r="V22" i="170"/>
  <c r="R22" i="170"/>
  <c r="X22" i="170"/>
  <c r="T26" i="170"/>
  <c r="AA30" i="170"/>
  <c r="Z30" i="170"/>
  <c r="V30" i="170"/>
  <c r="R30" i="170"/>
  <c r="X30" i="170"/>
  <c r="T34" i="170"/>
  <c r="AA38" i="170"/>
  <c r="Z38" i="170"/>
  <c r="V38" i="170"/>
  <c r="R38" i="170"/>
  <c r="X38" i="170"/>
  <c r="T42" i="170"/>
  <c r="U45" i="170"/>
  <c r="T46" i="170"/>
  <c r="AA50" i="170"/>
  <c r="Z50" i="170"/>
  <c r="V50" i="170"/>
  <c r="R50" i="170"/>
  <c r="X50" i="170"/>
  <c r="T13" i="170"/>
  <c r="X13" i="170"/>
  <c r="T17" i="170"/>
  <c r="X17" i="170"/>
  <c r="T21" i="170"/>
  <c r="T24" i="170"/>
  <c r="X24" i="170"/>
  <c r="T28" i="170"/>
  <c r="X28" i="170"/>
  <c r="T32" i="170"/>
  <c r="X32" i="170"/>
  <c r="T36" i="170"/>
  <c r="X36" i="170"/>
  <c r="T40" i="170"/>
  <c r="X40" i="170"/>
  <c r="T48" i="170"/>
  <c r="X48" i="170"/>
  <c r="Q11" i="170"/>
  <c r="S11" i="170"/>
  <c r="U11" i="170"/>
  <c r="W11" i="170"/>
  <c r="Y11" i="170"/>
  <c r="R12" i="170"/>
  <c r="T12" i="170"/>
  <c r="V12" i="170"/>
  <c r="X12" i="170"/>
  <c r="Z12" i="170"/>
  <c r="Q13" i="170"/>
  <c r="S13" i="170"/>
  <c r="U13" i="170"/>
  <c r="W13" i="170"/>
  <c r="Y13" i="170"/>
  <c r="R14" i="170"/>
  <c r="T14" i="170"/>
  <c r="V14" i="170"/>
  <c r="X14" i="170"/>
  <c r="Z14" i="170"/>
  <c r="Q15" i="170"/>
  <c r="S15" i="170"/>
  <c r="U15" i="170"/>
  <c r="W15" i="170"/>
  <c r="Y15" i="170"/>
  <c r="R16" i="170"/>
  <c r="T16" i="170"/>
  <c r="V16" i="170"/>
  <c r="X16" i="170"/>
  <c r="Z16" i="170"/>
  <c r="Q17" i="170"/>
  <c r="S17" i="170"/>
  <c r="U17" i="170"/>
  <c r="W17" i="170"/>
  <c r="Y17" i="170"/>
  <c r="R18" i="170"/>
  <c r="T18" i="170"/>
  <c r="V18" i="170"/>
  <c r="X18" i="170"/>
  <c r="Z18" i="170"/>
  <c r="Q19" i="170"/>
  <c r="S19" i="170"/>
  <c r="U19" i="170"/>
  <c r="W19" i="170"/>
  <c r="Y19" i="170"/>
  <c r="R20" i="170"/>
  <c r="T20" i="170"/>
  <c r="V20" i="170"/>
  <c r="X20" i="170"/>
  <c r="Z20" i="170"/>
  <c r="Z21" i="170"/>
  <c r="X21" i="170"/>
  <c r="V21" i="170"/>
  <c r="Q21" i="170"/>
  <c r="S21" i="170"/>
  <c r="U21" i="170"/>
  <c r="Y21" i="170"/>
  <c r="Q23" i="170"/>
  <c r="U23" i="170"/>
  <c r="Q25" i="170"/>
  <c r="U25" i="170"/>
  <c r="Q12" i="170"/>
  <c r="S12" i="170"/>
  <c r="U12" i="170"/>
  <c r="W12" i="170"/>
  <c r="Y12" i="170"/>
  <c r="Q14" i="170"/>
  <c r="S14" i="170"/>
  <c r="U14" i="170"/>
  <c r="W14" i="170"/>
  <c r="Y14" i="170"/>
  <c r="Q16" i="170"/>
  <c r="S16" i="170"/>
  <c r="U16" i="170"/>
  <c r="W16" i="170"/>
  <c r="Y16" i="170"/>
  <c r="Q18" i="170"/>
  <c r="S18" i="170"/>
  <c r="U18" i="170"/>
  <c r="W18" i="170"/>
  <c r="Y18" i="170"/>
  <c r="Q20" i="170"/>
  <c r="S20" i="170"/>
  <c r="U20" i="170"/>
  <c r="W20" i="170"/>
  <c r="Y20" i="170"/>
  <c r="Z23" i="170"/>
  <c r="X23" i="170"/>
  <c r="V23" i="170"/>
  <c r="T23" i="170"/>
  <c r="R23" i="170"/>
  <c r="S23" i="170"/>
  <c r="W23" i="170"/>
  <c r="AA23" i="170"/>
  <c r="Z25" i="170"/>
  <c r="X25" i="170"/>
  <c r="V25" i="170"/>
  <c r="T25" i="170"/>
  <c r="R25" i="170"/>
  <c r="S25" i="170"/>
  <c r="W25" i="170"/>
  <c r="AA25" i="170"/>
  <c r="Q22" i="170"/>
  <c r="S22" i="170"/>
  <c r="U22" i="170"/>
  <c r="W22" i="170"/>
  <c r="Y22" i="170"/>
  <c r="Q24" i="170"/>
  <c r="S24" i="170"/>
  <c r="U24" i="170"/>
  <c r="W24" i="170"/>
  <c r="Y24" i="170"/>
  <c r="Q26" i="170"/>
  <c r="S26" i="170"/>
  <c r="U26" i="170"/>
  <c r="W26" i="170"/>
  <c r="Y26" i="170"/>
  <c r="R27" i="170"/>
  <c r="T27" i="170"/>
  <c r="V27" i="170"/>
  <c r="X27" i="170"/>
  <c r="Z27" i="170"/>
  <c r="Q28" i="170"/>
  <c r="S28" i="170"/>
  <c r="U28" i="170"/>
  <c r="W28" i="170"/>
  <c r="Y28" i="170"/>
  <c r="R29" i="170"/>
  <c r="T29" i="170"/>
  <c r="V29" i="170"/>
  <c r="X29" i="170"/>
  <c r="Z29" i="170"/>
  <c r="Q30" i="170"/>
  <c r="S30" i="170"/>
  <c r="U30" i="170"/>
  <c r="W30" i="170"/>
  <c r="Y30" i="170"/>
  <c r="R31" i="170"/>
  <c r="T31" i="170"/>
  <c r="V31" i="170"/>
  <c r="X31" i="170"/>
  <c r="Z31" i="170"/>
  <c r="Q32" i="170"/>
  <c r="S32" i="170"/>
  <c r="U32" i="170"/>
  <c r="W32" i="170"/>
  <c r="Y32" i="170"/>
  <c r="R33" i="170"/>
  <c r="T33" i="170"/>
  <c r="V33" i="170"/>
  <c r="X33" i="170"/>
  <c r="Z33" i="170"/>
  <c r="Q34" i="170"/>
  <c r="S34" i="170"/>
  <c r="U34" i="170"/>
  <c r="W34" i="170"/>
  <c r="Y34" i="170"/>
  <c r="R35" i="170"/>
  <c r="T35" i="170"/>
  <c r="V35" i="170"/>
  <c r="X35" i="170"/>
  <c r="Z35" i="170"/>
  <c r="Q36" i="170"/>
  <c r="S36" i="170"/>
  <c r="U36" i="170"/>
  <c r="W36" i="170"/>
  <c r="Y36" i="170"/>
  <c r="R37" i="170"/>
  <c r="T37" i="170"/>
  <c r="V37" i="170"/>
  <c r="X37" i="170"/>
  <c r="Z37" i="170"/>
  <c r="Q38" i="170"/>
  <c r="S38" i="170"/>
  <c r="U38" i="170"/>
  <c r="W38" i="170"/>
  <c r="Y38" i="170"/>
  <c r="R39" i="170"/>
  <c r="T39" i="170"/>
  <c r="V39" i="170"/>
  <c r="X39" i="170"/>
  <c r="Z39" i="170"/>
  <c r="Q40" i="170"/>
  <c r="S40" i="170"/>
  <c r="U40" i="170"/>
  <c r="W40" i="170"/>
  <c r="Y40" i="170"/>
  <c r="R41" i="170"/>
  <c r="T41" i="170"/>
  <c r="V41" i="170"/>
  <c r="X41" i="170"/>
  <c r="Z41" i="170"/>
  <c r="Q42" i="170"/>
  <c r="S42" i="170"/>
  <c r="U42" i="170"/>
  <c r="W42" i="170"/>
  <c r="Y42" i="170"/>
  <c r="R43" i="170"/>
  <c r="T43" i="170"/>
  <c r="V43" i="170"/>
  <c r="X43" i="170"/>
  <c r="Z43" i="170"/>
  <c r="AA44" i="170"/>
  <c r="Y44" i="170"/>
  <c r="W44" i="170"/>
  <c r="U44" i="170"/>
  <c r="S44" i="170"/>
  <c r="Q44" i="170"/>
  <c r="R44" i="170"/>
  <c r="V44" i="170"/>
  <c r="Z44" i="170"/>
  <c r="Z45" i="170"/>
  <c r="X45" i="170"/>
  <c r="V45" i="170"/>
  <c r="T45" i="170"/>
  <c r="R45" i="170"/>
  <c r="S45" i="170"/>
  <c r="W45" i="170"/>
  <c r="AA45" i="170"/>
  <c r="Z47" i="170"/>
  <c r="X47" i="170"/>
  <c r="V47" i="170"/>
  <c r="T47" i="170"/>
  <c r="R47" i="170"/>
  <c r="AA47" i="170"/>
  <c r="Y47" i="170"/>
  <c r="W47" i="170"/>
  <c r="U47" i="170"/>
  <c r="S47" i="170"/>
  <c r="Q47" i="170"/>
  <c r="Q27" i="170"/>
  <c r="S27" i="170"/>
  <c r="U27" i="170"/>
  <c r="W27" i="170"/>
  <c r="Y27" i="170"/>
  <c r="Q29" i="170"/>
  <c r="S29" i="170"/>
  <c r="U29" i="170"/>
  <c r="W29" i="170"/>
  <c r="Y29" i="170"/>
  <c r="Q31" i="170"/>
  <c r="S31" i="170"/>
  <c r="U31" i="170"/>
  <c r="W31" i="170"/>
  <c r="Y31" i="170"/>
  <c r="Q33" i="170"/>
  <c r="S33" i="170"/>
  <c r="U33" i="170"/>
  <c r="W33" i="170"/>
  <c r="Y33" i="170"/>
  <c r="Q35" i="170"/>
  <c r="S35" i="170"/>
  <c r="U35" i="170"/>
  <c r="W35" i="170"/>
  <c r="Y35" i="170"/>
  <c r="Q37" i="170"/>
  <c r="S37" i="170"/>
  <c r="U37" i="170"/>
  <c r="W37" i="170"/>
  <c r="Y37" i="170"/>
  <c r="Q39" i="170"/>
  <c r="S39" i="170"/>
  <c r="U39" i="170"/>
  <c r="W39" i="170"/>
  <c r="Y39" i="170"/>
  <c r="Q41" i="170"/>
  <c r="S41" i="170"/>
  <c r="U41" i="170"/>
  <c r="W41" i="170"/>
  <c r="Y41" i="170"/>
  <c r="Q43" i="170"/>
  <c r="S43" i="170"/>
  <c r="U43" i="170"/>
  <c r="W43" i="170"/>
  <c r="Y43" i="170"/>
  <c r="Q49" i="170"/>
  <c r="S49" i="170"/>
  <c r="U49" i="170"/>
  <c r="W49" i="170"/>
  <c r="Y49" i="170"/>
  <c r="AA49" i="170"/>
  <c r="N83" i="170"/>
  <c r="T83" i="170" s="1"/>
  <c r="Q46" i="170"/>
  <c r="S46" i="170"/>
  <c r="U46" i="170"/>
  <c r="W46" i="170"/>
  <c r="Y46" i="170"/>
  <c r="Q48" i="170"/>
  <c r="S48" i="170"/>
  <c r="U48" i="170"/>
  <c r="W48" i="170"/>
  <c r="Y48" i="170"/>
  <c r="R49" i="170"/>
  <c r="T49" i="170"/>
  <c r="V49" i="170"/>
  <c r="X49" i="170"/>
  <c r="Q50" i="170"/>
  <c r="S50" i="170"/>
  <c r="U50" i="170"/>
  <c r="W50" i="170"/>
  <c r="Y50" i="170"/>
  <c r="Q83" i="170"/>
  <c r="J7" i="168"/>
  <c r="J8" i="168"/>
  <c r="K8" i="168" s="1"/>
  <c r="P8" i="168" s="1"/>
  <c r="J9" i="168"/>
  <c r="J10" i="168"/>
  <c r="K10" i="168" s="1"/>
  <c r="P10" i="168" s="1"/>
  <c r="J11" i="168"/>
  <c r="J12" i="168"/>
  <c r="J13" i="168"/>
  <c r="J14" i="168"/>
  <c r="J15" i="168"/>
  <c r="J16" i="168"/>
  <c r="K16" i="168" s="1"/>
  <c r="P16" i="168" s="1"/>
  <c r="J17" i="168"/>
  <c r="J18" i="168"/>
  <c r="K18" i="168" s="1"/>
  <c r="P18" i="168" s="1"/>
  <c r="J19" i="168"/>
  <c r="J20" i="168"/>
  <c r="J21" i="168"/>
  <c r="J22" i="168"/>
  <c r="J23" i="168"/>
  <c r="J24" i="168"/>
  <c r="K24" i="168" s="1"/>
  <c r="P24" i="168" s="1"/>
  <c r="J25" i="168"/>
  <c r="J26" i="168"/>
  <c r="J27" i="168"/>
  <c r="J28" i="168"/>
  <c r="K28" i="168" s="1"/>
  <c r="P28" i="168" s="1"/>
  <c r="J29" i="168"/>
  <c r="J30" i="168"/>
  <c r="K30" i="168" s="1"/>
  <c r="P30" i="168" s="1"/>
  <c r="J31" i="168"/>
  <c r="J32" i="168"/>
  <c r="K32" i="168" s="1"/>
  <c r="P32" i="168" s="1"/>
  <c r="J33" i="168"/>
  <c r="J34" i="168"/>
  <c r="K34" i="168" s="1"/>
  <c r="P34" i="168" s="1"/>
  <c r="J35" i="168"/>
  <c r="J36" i="168"/>
  <c r="K36" i="168" s="1"/>
  <c r="P36" i="168" s="1"/>
  <c r="J37" i="168"/>
  <c r="J38" i="168"/>
  <c r="K38" i="168" s="1"/>
  <c r="P38" i="168" s="1"/>
  <c r="J39" i="168"/>
  <c r="J40" i="168"/>
  <c r="J41" i="168"/>
  <c r="J42" i="168"/>
  <c r="J43" i="168"/>
  <c r="J44" i="168"/>
  <c r="K44" i="168" s="1"/>
  <c r="P44" i="168" s="1"/>
  <c r="J45" i="168"/>
  <c r="J46" i="168"/>
  <c r="J47" i="168"/>
  <c r="J48" i="168"/>
  <c r="K48" i="168" s="1"/>
  <c r="P48" i="168" s="1"/>
  <c r="J49" i="168"/>
  <c r="J50" i="168"/>
  <c r="K50" i="168" s="1"/>
  <c r="P50" i="168" s="1"/>
  <c r="J51" i="168"/>
  <c r="J52" i="168"/>
  <c r="K52" i="168" s="1"/>
  <c r="P52" i="168" s="1"/>
  <c r="J53" i="168"/>
  <c r="J54" i="168"/>
  <c r="K54" i="168" s="1"/>
  <c r="P54" i="168" s="1"/>
  <c r="J55" i="168"/>
  <c r="J56" i="168"/>
  <c r="K56" i="168" s="1"/>
  <c r="P56" i="168" s="1"/>
  <c r="J57" i="168"/>
  <c r="J58" i="168"/>
  <c r="J59" i="168"/>
  <c r="J60" i="168"/>
  <c r="K60" i="168" s="1"/>
  <c r="P60" i="168" s="1"/>
  <c r="J61" i="168"/>
  <c r="J62" i="168"/>
  <c r="K62" i="168" s="1"/>
  <c r="P62" i="168" s="1"/>
  <c r="J63" i="168"/>
  <c r="J64" i="168"/>
  <c r="J65" i="168"/>
  <c r="J66" i="168"/>
  <c r="K66" i="168" s="1"/>
  <c r="P66" i="168" s="1"/>
  <c r="J67" i="168"/>
  <c r="J68" i="168"/>
  <c r="K68" i="168" s="1"/>
  <c r="P68" i="168" s="1"/>
  <c r="J69" i="168"/>
  <c r="J70" i="168"/>
  <c r="K70" i="168" s="1"/>
  <c r="P70" i="168" s="1"/>
  <c r="J71" i="168"/>
  <c r="J72" i="168"/>
  <c r="K72" i="168" s="1"/>
  <c r="P72" i="168" s="1"/>
  <c r="J73" i="168"/>
  <c r="J74" i="168"/>
  <c r="K74" i="168" s="1"/>
  <c r="P74" i="168" s="1"/>
  <c r="J75" i="168"/>
  <c r="J76" i="168"/>
  <c r="K76" i="168" s="1"/>
  <c r="P76" i="168" s="1"/>
  <c r="J77" i="168"/>
  <c r="J78" i="168"/>
  <c r="K78" i="168" s="1"/>
  <c r="P78" i="168" s="1"/>
  <c r="J79" i="168"/>
  <c r="J80" i="168"/>
  <c r="K80" i="168" s="1"/>
  <c r="P80" i="168" s="1"/>
  <c r="J81" i="168"/>
  <c r="J82" i="168"/>
  <c r="J83" i="168"/>
  <c r="J6" i="168"/>
  <c r="I7" i="168"/>
  <c r="I8" i="168"/>
  <c r="I9" i="168"/>
  <c r="I10" i="168"/>
  <c r="I11" i="168"/>
  <c r="I12" i="168"/>
  <c r="I13" i="168"/>
  <c r="I14" i="168"/>
  <c r="K14" i="168" s="1"/>
  <c r="P14" i="168" s="1"/>
  <c r="I15" i="168"/>
  <c r="I16" i="168"/>
  <c r="I17" i="168"/>
  <c r="I18" i="168"/>
  <c r="I19" i="168"/>
  <c r="I20" i="168"/>
  <c r="I21" i="168"/>
  <c r="I22" i="168"/>
  <c r="I23" i="168"/>
  <c r="I24" i="168"/>
  <c r="I25" i="168"/>
  <c r="I26" i="168"/>
  <c r="K26" i="168" s="1"/>
  <c r="P26" i="168" s="1"/>
  <c r="I27" i="168"/>
  <c r="I28" i="168"/>
  <c r="I29" i="168"/>
  <c r="I30" i="168"/>
  <c r="I31" i="168"/>
  <c r="I32" i="168"/>
  <c r="I33" i="168"/>
  <c r="I34" i="168"/>
  <c r="I35" i="168"/>
  <c r="I36" i="168"/>
  <c r="I37" i="168"/>
  <c r="I38" i="168"/>
  <c r="I39" i="168"/>
  <c r="I40" i="168"/>
  <c r="I41" i="168"/>
  <c r="I42" i="168"/>
  <c r="I43" i="168"/>
  <c r="I44" i="168"/>
  <c r="I45" i="168"/>
  <c r="I46" i="168"/>
  <c r="I47" i="168"/>
  <c r="I48" i="168"/>
  <c r="I49" i="168"/>
  <c r="I50" i="168"/>
  <c r="I51" i="168"/>
  <c r="I52" i="168"/>
  <c r="I53" i="168"/>
  <c r="I54" i="168"/>
  <c r="I55" i="168"/>
  <c r="I56" i="168"/>
  <c r="I57" i="168"/>
  <c r="I58" i="168"/>
  <c r="I59" i="168"/>
  <c r="I60" i="168"/>
  <c r="I61" i="168"/>
  <c r="I62" i="168"/>
  <c r="I63" i="168"/>
  <c r="I64" i="168"/>
  <c r="I65" i="168"/>
  <c r="I66" i="168"/>
  <c r="I67" i="168"/>
  <c r="I68" i="168"/>
  <c r="I69" i="168"/>
  <c r="I70" i="168"/>
  <c r="I71" i="168"/>
  <c r="I72" i="168"/>
  <c r="I73" i="168"/>
  <c r="I74" i="168"/>
  <c r="I75" i="168"/>
  <c r="I76" i="168"/>
  <c r="I77" i="168"/>
  <c r="I78" i="168"/>
  <c r="I79" i="168"/>
  <c r="I80" i="168"/>
  <c r="I81" i="168"/>
  <c r="I82" i="168"/>
  <c r="I83" i="168"/>
  <c r="I6" i="168"/>
  <c r="I84" i="168" s="1"/>
  <c r="G7" i="168"/>
  <c r="G8" i="168"/>
  <c r="H8" i="168" s="1"/>
  <c r="O8" i="168" s="1"/>
  <c r="G9" i="168"/>
  <c r="G10" i="168"/>
  <c r="H10" i="168" s="1"/>
  <c r="O10" i="168" s="1"/>
  <c r="G11" i="168"/>
  <c r="G12" i="168"/>
  <c r="H12" i="168" s="1"/>
  <c r="O12" i="168" s="1"/>
  <c r="G13" i="168"/>
  <c r="G14" i="168"/>
  <c r="G15" i="168"/>
  <c r="G16" i="168"/>
  <c r="H16" i="168" s="1"/>
  <c r="O16" i="168" s="1"/>
  <c r="G17" i="168"/>
  <c r="G18" i="168"/>
  <c r="H18" i="168" s="1"/>
  <c r="O18" i="168" s="1"/>
  <c r="G19" i="168"/>
  <c r="G20" i="168"/>
  <c r="H20" i="168" s="1"/>
  <c r="O20" i="168" s="1"/>
  <c r="G21" i="168"/>
  <c r="G22" i="168"/>
  <c r="H22" i="168" s="1"/>
  <c r="O22" i="168" s="1"/>
  <c r="G23" i="168"/>
  <c r="G24" i="168"/>
  <c r="H24" i="168" s="1"/>
  <c r="O24" i="168" s="1"/>
  <c r="G25" i="168"/>
  <c r="G26" i="168"/>
  <c r="G27" i="168"/>
  <c r="G28" i="168"/>
  <c r="H28" i="168" s="1"/>
  <c r="O28" i="168" s="1"/>
  <c r="G29" i="168"/>
  <c r="G30" i="168"/>
  <c r="H30" i="168" s="1"/>
  <c r="O30" i="168" s="1"/>
  <c r="G31" i="168"/>
  <c r="G32" i="168"/>
  <c r="H32" i="168" s="1"/>
  <c r="O32" i="168" s="1"/>
  <c r="G33" i="168"/>
  <c r="G34" i="168"/>
  <c r="H34" i="168" s="1"/>
  <c r="O34" i="168" s="1"/>
  <c r="G35" i="168"/>
  <c r="G36" i="168"/>
  <c r="H36" i="168" s="1"/>
  <c r="O36" i="168" s="1"/>
  <c r="G37" i="168"/>
  <c r="G38" i="168"/>
  <c r="H38" i="168" s="1"/>
  <c r="O38" i="168" s="1"/>
  <c r="G39" i="168"/>
  <c r="G40" i="168"/>
  <c r="H40" i="168" s="1"/>
  <c r="O40" i="168" s="1"/>
  <c r="G41" i="168"/>
  <c r="G42" i="168"/>
  <c r="G43" i="168"/>
  <c r="G44" i="168"/>
  <c r="H44" i="168" s="1"/>
  <c r="O44" i="168" s="1"/>
  <c r="G45" i="168"/>
  <c r="G46" i="168"/>
  <c r="G47" i="168"/>
  <c r="G48" i="168"/>
  <c r="H48" i="168" s="1"/>
  <c r="O48" i="168" s="1"/>
  <c r="G49" i="168"/>
  <c r="G50" i="168"/>
  <c r="H50" i="168" s="1"/>
  <c r="O50" i="168" s="1"/>
  <c r="G51" i="168"/>
  <c r="G52" i="168"/>
  <c r="H52" i="168" s="1"/>
  <c r="O52" i="168" s="1"/>
  <c r="G53" i="168"/>
  <c r="G54" i="168"/>
  <c r="H54" i="168" s="1"/>
  <c r="O54" i="168" s="1"/>
  <c r="G55" i="168"/>
  <c r="G56" i="168"/>
  <c r="H56" i="168" s="1"/>
  <c r="O56" i="168" s="1"/>
  <c r="G57" i="168"/>
  <c r="G58" i="168"/>
  <c r="G59" i="168"/>
  <c r="G60" i="168"/>
  <c r="H60" i="168" s="1"/>
  <c r="O60" i="168" s="1"/>
  <c r="G61" i="168"/>
  <c r="G62" i="168"/>
  <c r="H62" i="168" s="1"/>
  <c r="O62" i="168" s="1"/>
  <c r="G63" i="168"/>
  <c r="G64" i="168"/>
  <c r="H64" i="168" s="1"/>
  <c r="O64" i="168" s="1"/>
  <c r="G65" i="168"/>
  <c r="G66" i="168"/>
  <c r="H66" i="168" s="1"/>
  <c r="O66" i="168" s="1"/>
  <c r="G67" i="168"/>
  <c r="G68" i="168"/>
  <c r="H68" i="168" s="1"/>
  <c r="O68" i="168" s="1"/>
  <c r="G69" i="168"/>
  <c r="G70" i="168"/>
  <c r="H70" i="168" s="1"/>
  <c r="O70" i="168" s="1"/>
  <c r="G71" i="168"/>
  <c r="G72" i="168"/>
  <c r="H72" i="168" s="1"/>
  <c r="O72" i="168" s="1"/>
  <c r="G73" i="168"/>
  <c r="G74" i="168"/>
  <c r="H74" i="168" s="1"/>
  <c r="O74" i="168" s="1"/>
  <c r="G75" i="168"/>
  <c r="G76" i="168"/>
  <c r="H76" i="168" s="1"/>
  <c r="O76" i="168" s="1"/>
  <c r="G77" i="168"/>
  <c r="G78" i="168"/>
  <c r="H78" i="168" s="1"/>
  <c r="O78" i="168" s="1"/>
  <c r="G79" i="168"/>
  <c r="G80" i="168"/>
  <c r="H80" i="168" s="1"/>
  <c r="O80" i="168" s="1"/>
  <c r="G81" i="168"/>
  <c r="G82" i="168"/>
  <c r="H82" i="168" s="1"/>
  <c r="O82" i="168" s="1"/>
  <c r="G83" i="168"/>
  <c r="G6" i="168"/>
  <c r="G84" i="168" s="1"/>
  <c r="F7" i="168"/>
  <c r="F8" i="168"/>
  <c r="F9" i="168"/>
  <c r="F10" i="168"/>
  <c r="F11" i="168"/>
  <c r="F12" i="168"/>
  <c r="F13" i="168"/>
  <c r="F14" i="168"/>
  <c r="F15" i="168"/>
  <c r="F16" i="168"/>
  <c r="F17" i="168"/>
  <c r="F18" i="168"/>
  <c r="F19" i="168"/>
  <c r="F20" i="168"/>
  <c r="F21" i="168"/>
  <c r="F22" i="168"/>
  <c r="F23" i="168"/>
  <c r="F24" i="168"/>
  <c r="F25" i="168"/>
  <c r="F26" i="168"/>
  <c r="F27" i="168"/>
  <c r="F28" i="168"/>
  <c r="F29" i="168"/>
  <c r="F30" i="168"/>
  <c r="F31" i="168"/>
  <c r="F32" i="168"/>
  <c r="F33" i="168"/>
  <c r="F34" i="168"/>
  <c r="F35" i="168"/>
  <c r="F36" i="168"/>
  <c r="F37" i="168"/>
  <c r="H37" i="168" s="1"/>
  <c r="O37" i="168" s="1"/>
  <c r="F38" i="168"/>
  <c r="F39" i="168"/>
  <c r="F40" i="168"/>
  <c r="F41" i="168"/>
  <c r="F42" i="168"/>
  <c r="F43" i="168"/>
  <c r="F44" i="168"/>
  <c r="F45" i="168"/>
  <c r="F46" i="168"/>
  <c r="F47" i="168"/>
  <c r="F48" i="168"/>
  <c r="F49" i="168"/>
  <c r="F50" i="168"/>
  <c r="F51" i="168"/>
  <c r="F52" i="168"/>
  <c r="F53" i="168"/>
  <c r="F54" i="168"/>
  <c r="F55" i="168"/>
  <c r="F56" i="168"/>
  <c r="F57" i="168"/>
  <c r="F58" i="168"/>
  <c r="F59" i="168"/>
  <c r="F60" i="168"/>
  <c r="F61" i="168"/>
  <c r="F62" i="168"/>
  <c r="F63" i="168"/>
  <c r="F64" i="168"/>
  <c r="F65" i="168"/>
  <c r="F66" i="168"/>
  <c r="F67" i="168"/>
  <c r="F68" i="168"/>
  <c r="F69" i="168"/>
  <c r="F70" i="168"/>
  <c r="F71" i="168"/>
  <c r="F72" i="168"/>
  <c r="F73" i="168"/>
  <c r="F74" i="168"/>
  <c r="F75" i="168"/>
  <c r="F76" i="168"/>
  <c r="F77" i="168"/>
  <c r="F78" i="168"/>
  <c r="F79" i="168"/>
  <c r="F80" i="168"/>
  <c r="F81" i="168"/>
  <c r="F82" i="168"/>
  <c r="F83" i="168"/>
  <c r="F6" i="168"/>
  <c r="D7" i="168"/>
  <c r="E7" i="168" s="1"/>
  <c r="N7" i="168" s="1"/>
  <c r="D8" i="168"/>
  <c r="E8" i="168" s="1"/>
  <c r="N8" i="168" s="1"/>
  <c r="D9" i="168"/>
  <c r="D10" i="168"/>
  <c r="E10" i="168" s="1"/>
  <c r="N10" i="168" s="1"/>
  <c r="D11" i="168"/>
  <c r="E11" i="168" s="1"/>
  <c r="N11" i="168" s="1"/>
  <c r="D12" i="168"/>
  <c r="E12" i="168" s="1"/>
  <c r="N12" i="168" s="1"/>
  <c r="D13" i="168"/>
  <c r="D14" i="168"/>
  <c r="D15" i="168"/>
  <c r="E15" i="168" s="1"/>
  <c r="N15" i="168" s="1"/>
  <c r="D16" i="168"/>
  <c r="D17" i="168"/>
  <c r="D18" i="168"/>
  <c r="E18" i="168" s="1"/>
  <c r="N18" i="168" s="1"/>
  <c r="D19" i="168"/>
  <c r="E19" i="168" s="1"/>
  <c r="N19" i="168" s="1"/>
  <c r="D20" i="168"/>
  <c r="E20" i="168" s="1"/>
  <c r="N20" i="168" s="1"/>
  <c r="D21" i="168"/>
  <c r="D22" i="168"/>
  <c r="E22" i="168" s="1"/>
  <c r="N22" i="168" s="1"/>
  <c r="D23" i="168"/>
  <c r="D24" i="168"/>
  <c r="E24" i="168" s="1"/>
  <c r="N24" i="168" s="1"/>
  <c r="D25" i="168"/>
  <c r="D26" i="168"/>
  <c r="D27" i="168"/>
  <c r="E27" i="168" s="1"/>
  <c r="N27" i="168" s="1"/>
  <c r="D28" i="168"/>
  <c r="E28" i="168" s="1"/>
  <c r="N28" i="168" s="1"/>
  <c r="D29" i="168"/>
  <c r="D30" i="168"/>
  <c r="E30" i="168" s="1"/>
  <c r="N30" i="168" s="1"/>
  <c r="D31" i="168"/>
  <c r="E31" i="168" s="1"/>
  <c r="N31" i="168" s="1"/>
  <c r="D32" i="168"/>
  <c r="E32" i="168" s="1"/>
  <c r="N32" i="168" s="1"/>
  <c r="Q32" i="168" s="1"/>
  <c r="D33" i="168"/>
  <c r="D34" i="168"/>
  <c r="E34" i="168" s="1"/>
  <c r="N34" i="168" s="1"/>
  <c r="Q34" i="168" s="1"/>
  <c r="D35" i="168"/>
  <c r="D36" i="168"/>
  <c r="E36" i="168" s="1"/>
  <c r="N36" i="168" s="1"/>
  <c r="D37" i="168"/>
  <c r="D38" i="168"/>
  <c r="E38" i="168" s="1"/>
  <c r="N38" i="168" s="1"/>
  <c r="Q38" i="168" s="1"/>
  <c r="D39" i="168"/>
  <c r="E39" i="168" s="1"/>
  <c r="N39" i="168" s="1"/>
  <c r="D40" i="168"/>
  <c r="E40" i="168" s="1"/>
  <c r="N40" i="168" s="1"/>
  <c r="D41" i="168"/>
  <c r="D42" i="168"/>
  <c r="D43" i="168"/>
  <c r="E43" i="168" s="1"/>
  <c r="N43" i="168" s="1"/>
  <c r="D44" i="168"/>
  <c r="E44" i="168" s="1"/>
  <c r="N44" i="168" s="1"/>
  <c r="Q44" i="168" s="1"/>
  <c r="D45" i="168"/>
  <c r="E45" i="168" s="1"/>
  <c r="N45" i="168" s="1"/>
  <c r="D46" i="168"/>
  <c r="D47" i="168"/>
  <c r="E47" i="168" s="1"/>
  <c r="N47" i="168" s="1"/>
  <c r="D48" i="168"/>
  <c r="E48" i="168" s="1"/>
  <c r="N48" i="168" s="1"/>
  <c r="D49" i="168"/>
  <c r="E49" i="168" s="1"/>
  <c r="N49" i="168" s="1"/>
  <c r="D50" i="168"/>
  <c r="E50" i="168" s="1"/>
  <c r="N50" i="168" s="1"/>
  <c r="Q50" i="168" s="1"/>
  <c r="D51" i="168"/>
  <c r="D52" i="168"/>
  <c r="E52" i="168" s="1"/>
  <c r="N52" i="168" s="1"/>
  <c r="Q52" i="168" s="1"/>
  <c r="D53" i="168"/>
  <c r="D54" i="168"/>
  <c r="E54" i="168" s="1"/>
  <c r="N54" i="168" s="1"/>
  <c r="D55" i="168"/>
  <c r="D56" i="168"/>
  <c r="E56" i="168" s="1"/>
  <c r="N56" i="168" s="1"/>
  <c r="D57" i="168"/>
  <c r="D58" i="168"/>
  <c r="D59" i="168"/>
  <c r="D60" i="168"/>
  <c r="E60" i="168" s="1"/>
  <c r="N60" i="168" s="1"/>
  <c r="Q60" i="168" s="1"/>
  <c r="D61" i="168"/>
  <c r="E61" i="168" s="1"/>
  <c r="N61" i="168" s="1"/>
  <c r="D62" i="168"/>
  <c r="E62" i="168" s="1"/>
  <c r="N62" i="168" s="1"/>
  <c r="Q62" i="168" s="1"/>
  <c r="D63" i="168"/>
  <c r="E63" i="168" s="1"/>
  <c r="N63" i="168" s="1"/>
  <c r="D64" i="168"/>
  <c r="E64" i="168" s="1"/>
  <c r="N64" i="168" s="1"/>
  <c r="D65" i="168"/>
  <c r="E65" i="168" s="1"/>
  <c r="N65" i="168" s="1"/>
  <c r="D66" i="168"/>
  <c r="E66" i="168" s="1"/>
  <c r="N66" i="168" s="1"/>
  <c r="Q66" i="168" s="1"/>
  <c r="D67" i="168"/>
  <c r="E67" i="168" s="1"/>
  <c r="N67" i="168" s="1"/>
  <c r="D68" i="168"/>
  <c r="E68" i="168" s="1"/>
  <c r="N68" i="168" s="1"/>
  <c r="Q68" i="168" s="1"/>
  <c r="D69" i="168"/>
  <c r="E69" i="168" s="1"/>
  <c r="N69" i="168" s="1"/>
  <c r="D70" i="168"/>
  <c r="E70" i="168" s="1"/>
  <c r="N70" i="168" s="1"/>
  <c r="Q70" i="168" s="1"/>
  <c r="D71" i="168"/>
  <c r="E71" i="168" s="1"/>
  <c r="N71" i="168" s="1"/>
  <c r="D72" i="168"/>
  <c r="E72" i="168" s="1"/>
  <c r="N72" i="168" s="1"/>
  <c r="D73" i="168"/>
  <c r="E73" i="168" s="1"/>
  <c r="N73" i="168" s="1"/>
  <c r="D74" i="168"/>
  <c r="E74" i="168" s="1"/>
  <c r="N74" i="168" s="1"/>
  <c r="Q74" i="168" s="1"/>
  <c r="D75" i="168"/>
  <c r="E75" i="168" s="1"/>
  <c r="N75" i="168" s="1"/>
  <c r="D76" i="168"/>
  <c r="E76" i="168" s="1"/>
  <c r="N76" i="168" s="1"/>
  <c r="Q76" i="168" s="1"/>
  <c r="D77" i="168"/>
  <c r="E77" i="168" s="1"/>
  <c r="N77" i="168" s="1"/>
  <c r="D78" i="168"/>
  <c r="E78" i="168" s="1"/>
  <c r="N78" i="168" s="1"/>
  <c r="Q78" i="168" s="1"/>
  <c r="D79" i="168"/>
  <c r="E79" i="168" s="1"/>
  <c r="N79" i="168" s="1"/>
  <c r="D80" i="168"/>
  <c r="E80" i="168" s="1"/>
  <c r="N80" i="168" s="1"/>
  <c r="Q80" i="168" s="1"/>
  <c r="D81" i="168"/>
  <c r="E81" i="168" s="1"/>
  <c r="N81" i="168" s="1"/>
  <c r="D82" i="168"/>
  <c r="E82" i="168" s="1"/>
  <c r="N82" i="168" s="1"/>
  <c r="D83" i="168"/>
  <c r="D6" i="168"/>
  <c r="C7" i="168"/>
  <c r="C8" i="168"/>
  <c r="C9" i="168"/>
  <c r="C10" i="168"/>
  <c r="C11" i="168"/>
  <c r="C12" i="168"/>
  <c r="C13" i="168"/>
  <c r="C14" i="168"/>
  <c r="C15" i="168"/>
  <c r="C16" i="168"/>
  <c r="C17" i="168"/>
  <c r="C18" i="168"/>
  <c r="C19" i="168"/>
  <c r="C20" i="168"/>
  <c r="C21" i="168"/>
  <c r="C22" i="168"/>
  <c r="C23" i="168"/>
  <c r="C24" i="168"/>
  <c r="C25" i="168"/>
  <c r="C26" i="168"/>
  <c r="C27" i="168"/>
  <c r="C28" i="168"/>
  <c r="C29" i="168"/>
  <c r="C30" i="168"/>
  <c r="C31" i="168"/>
  <c r="C32" i="168"/>
  <c r="C33" i="168"/>
  <c r="C34" i="168"/>
  <c r="C35" i="168"/>
  <c r="C36" i="168"/>
  <c r="C37" i="168"/>
  <c r="C38" i="168"/>
  <c r="C39" i="168"/>
  <c r="C40" i="168"/>
  <c r="C41" i="168"/>
  <c r="C42" i="168"/>
  <c r="C43" i="168"/>
  <c r="C44" i="168"/>
  <c r="C45" i="168"/>
  <c r="C46" i="168"/>
  <c r="C47" i="168"/>
  <c r="C48" i="168"/>
  <c r="C49" i="168"/>
  <c r="C50" i="168"/>
  <c r="C51" i="168"/>
  <c r="C52" i="168"/>
  <c r="C53" i="168"/>
  <c r="C54" i="168"/>
  <c r="C55" i="168"/>
  <c r="C56" i="168"/>
  <c r="C57" i="168"/>
  <c r="C58" i="168"/>
  <c r="C59" i="168"/>
  <c r="C60" i="168"/>
  <c r="C61" i="168"/>
  <c r="C62" i="168"/>
  <c r="C63" i="168"/>
  <c r="C64" i="168"/>
  <c r="C65" i="168"/>
  <c r="C66" i="168"/>
  <c r="C67" i="168"/>
  <c r="C68" i="168"/>
  <c r="C69" i="168"/>
  <c r="C70" i="168"/>
  <c r="C71" i="168"/>
  <c r="C72" i="168"/>
  <c r="C73" i="168"/>
  <c r="C74" i="168"/>
  <c r="C75" i="168"/>
  <c r="C76" i="168"/>
  <c r="C77" i="168"/>
  <c r="C78" i="168"/>
  <c r="C79" i="168"/>
  <c r="C80" i="168"/>
  <c r="C81" i="168"/>
  <c r="C82" i="168"/>
  <c r="C83" i="168"/>
  <c r="C6" i="168"/>
  <c r="K83" i="168"/>
  <c r="P83" i="168" s="1"/>
  <c r="H83" i="168"/>
  <c r="O83" i="168" s="1"/>
  <c r="E83" i="168"/>
  <c r="N83" i="168" s="1"/>
  <c r="K82" i="168"/>
  <c r="P82" i="168" s="1"/>
  <c r="K81" i="168"/>
  <c r="P81" i="168" s="1"/>
  <c r="H81" i="168"/>
  <c r="O81" i="168" s="1"/>
  <c r="K79" i="168"/>
  <c r="P79" i="168" s="1"/>
  <c r="H79" i="168"/>
  <c r="O79" i="168" s="1"/>
  <c r="K77" i="168"/>
  <c r="P77" i="168" s="1"/>
  <c r="H77" i="168"/>
  <c r="O77" i="168" s="1"/>
  <c r="K75" i="168"/>
  <c r="P75" i="168" s="1"/>
  <c r="H75" i="168"/>
  <c r="O75" i="168" s="1"/>
  <c r="K73" i="168"/>
  <c r="P73" i="168" s="1"/>
  <c r="H73" i="168"/>
  <c r="O73" i="168" s="1"/>
  <c r="K71" i="168"/>
  <c r="P71" i="168" s="1"/>
  <c r="H71" i="168"/>
  <c r="O71" i="168" s="1"/>
  <c r="K69" i="168"/>
  <c r="P69" i="168" s="1"/>
  <c r="H69" i="168"/>
  <c r="O69" i="168" s="1"/>
  <c r="K67" i="168"/>
  <c r="P67" i="168" s="1"/>
  <c r="H67" i="168"/>
  <c r="O67" i="168" s="1"/>
  <c r="K65" i="168"/>
  <c r="P65" i="168" s="1"/>
  <c r="H65" i="168"/>
  <c r="O65" i="168" s="1"/>
  <c r="K64" i="168"/>
  <c r="P64" i="168" s="1"/>
  <c r="K63" i="168"/>
  <c r="P63" i="168" s="1"/>
  <c r="H63" i="168"/>
  <c r="O63" i="168" s="1"/>
  <c r="K61" i="168"/>
  <c r="P61" i="168" s="1"/>
  <c r="H61" i="168"/>
  <c r="O61" i="168" s="1"/>
  <c r="K59" i="168"/>
  <c r="P59" i="168" s="1"/>
  <c r="H59" i="168"/>
  <c r="O59" i="168" s="1"/>
  <c r="E59" i="168"/>
  <c r="N59" i="168" s="1"/>
  <c r="K57" i="168"/>
  <c r="P57" i="168" s="1"/>
  <c r="H57" i="168"/>
  <c r="O57" i="168" s="1"/>
  <c r="E57" i="168"/>
  <c r="N57" i="168" s="1"/>
  <c r="Q57" i="168" s="1"/>
  <c r="K55" i="168"/>
  <c r="P55" i="168" s="1"/>
  <c r="H55" i="168"/>
  <c r="O55" i="168" s="1"/>
  <c r="E55" i="168"/>
  <c r="N55" i="168" s="1"/>
  <c r="Q55" i="168" s="1"/>
  <c r="K53" i="168"/>
  <c r="P53" i="168" s="1"/>
  <c r="H53" i="168"/>
  <c r="O53" i="168" s="1"/>
  <c r="E53" i="168"/>
  <c r="N53" i="168" s="1"/>
  <c r="Q53" i="168" s="1"/>
  <c r="K51" i="168"/>
  <c r="P51" i="168" s="1"/>
  <c r="H51" i="168"/>
  <c r="O51" i="168" s="1"/>
  <c r="K49" i="168"/>
  <c r="P49" i="168" s="1"/>
  <c r="H49" i="168"/>
  <c r="O49" i="168" s="1"/>
  <c r="K47" i="168"/>
  <c r="P47" i="168" s="1"/>
  <c r="H47" i="168"/>
  <c r="O47" i="168" s="1"/>
  <c r="K45" i="168"/>
  <c r="P45" i="168" s="1"/>
  <c r="H45" i="168"/>
  <c r="O45" i="168" s="1"/>
  <c r="H43" i="168"/>
  <c r="O43" i="168" s="1"/>
  <c r="K41" i="168"/>
  <c r="P41" i="168" s="1"/>
  <c r="H41" i="168"/>
  <c r="O41" i="168" s="1"/>
  <c r="E41" i="168"/>
  <c r="N41" i="168" s="1"/>
  <c r="K40" i="168"/>
  <c r="P40" i="168" s="1"/>
  <c r="K39" i="168"/>
  <c r="P39" i="168" s="1"/>
  <c r="H39" i="168"/>
  <c r="O39" i="168" s="1"/>
  <c r="K37" i="168"/>
  <c r="P37" i="168" s="1"/>
  <c r="E37" i="168"/>
  <c r="N37" i="168" s="1"/>
  <c r="Q37" i="168" s="1"/>
  <c r="K35" i="168"/>
  <c r="P35" i="168" s="1"/>
  <c r="H35" i="168"/>
  <c r="O35" i="168" s="1"/>
  <c r="K33" i="168"/>
  <c r="P33" i="168" s="1"/>
  <c r="H33" i="168"/>
  <c r="O33" i="168" s="1"/>
  <c r="E33" i="168"/>
  <c r="N33" i="168" s="1"/>
  <c r="Q33" i="168" s="1"/>
  <c r="K31" i="168"/>
  <c r="P31" i="168" s="1"/>
  <c r="H31" i="168"/>
  <c r="O31" i="168" s="1"/>
  <c r="K29" i="168"/>
  <c r="P29" i="168" s="1"/>
  <c r="H29" i="168"/>
  <c r="O29" i="168" s="1"/>
  <c r="E29" i="168"/>
  <c r="N29" i="168" s="1"/>
  <c r="Q29" i="168" s="1"/>
  <c r="K27" i="168"/>
  <c r="P27" i="168" s="1"/>
  <c r="H27" i="168"/>
  <c r="O27" i="168" s="1"/>
  <c r="K25" i="168"/>
  <c r="P25" i="168" s="1"/>
  <c r="H25" i="168"/>
  <c r="O25" i="168" s="1"/>
  <c r="E25" i="168"/>
  <c r="N25" i="168" s="1"/>
  <c r="Q25" i="168" s="1"/>
  <c r="K23" i="168"/>
  <c r="P23" i="168" s="1"/>
  <c r="H23" i="168"/>
  <c r="O23" i="168" s="1"/>
  <c r="K22" i="168"/>
  <c r="P22" i="168" s="1"/>
  <c r="K21" i="168"/>
  <c r="P21" i="168" s="1"/>
  <c r="H21" i="168"/>
  <c r="O21" i="168" s="1"/>
  <c r="E21" i="168"/>
  <c r="N21" i="168" s="1"/>
  <c r="K20" i="168"/>
  <c r="P20" i="168" s="1"/>
  <c r="K19" i="168"/>
  <c r="P19" i="168" s="1"/>
  <c r="H19" i="168"/>
  <c r="O19" i="168" s="1"/>
  <c r="K17" i="168"/>
  <c r="P17" i="168" s="1"/>
  <c r="H17" i="168"/>
  <c r="O17" i="168" s="1"/>
  <c r="E17" i="168"/>
  <c r="N17" i="168" s="1"/>
  <c r="Q17" i="168" s="1"/>
  <c r="E16" i="168"/>
  <c r="N16" i="168" s="1"/>
  <c r="K15" i="168"/>
  <c r="P15" i="168" s="1"/>
  <c r="H15" i="168"/>
  <c r="O15" i="168" s="1"/>
  <c r="K13" i="168"/>
  <c r="P13" i="168" s="1"/>
  <c r="H13" i="168"/>
  <c r="O13" i="168" s="1"/>
  <c r="E13" i="168"/>
  <c r="N13" i="168" s="1"/>
  <c r="K12" i="168"/>
  <c r="P12" i="168" s="1"/>
  <c r="K11" i="168"/>
  <c r="P11" i="168" s="1"/>
  <c r="H11" i="168"/>
  <c r="O11" i="168" s="1"/>
  <c r="K9" i="168"/>
  <c r="P9" i="168" s="1"/>
  <c r="H9" i="168"/>
  <c r="O9" i="168" s="1"/>
  <c r="E9" i="168"/>
  <c r="N9" i="168" s="1"/>
  <c r="Q9" i="168" s="1"/>
  <c r="K7" i="168"/>
  <c r="P7" i="168" s="1"/>
  <c r="H7" i="168"/>
  <c r="O7" i="168" s="1"/>
  <c r="Q81" i="144"/>
  <c r="L81" i="144"/>
  <c r="G81" i="144"/>
  <c r="P7" i="144"/>
  <c r="P8" i="144"/>
  <c r="P9" i="144"/>
  <c r="P12" i="144"/>
  <c r="P13" i="144"/>
  <c r="P15" i="144"/>
  <c r="P16" i="144"/>
  <c r="P17" i="144"/>
  <c r="P18" i="144"/>
  <c r="P19" i="144"/>
  <c r="P20" i="144"/>
  <c r="P21" i="144"/>
  <c r="P22" i="144"/>
  <c r="P24" i="144"/>
  <c r="P25" i="144"/>
  <c r="P27" i="144"/>
  <c r="P28" i="144"/>
  <c r="P29" i="144"/>
  <c r="P30" i="144"/>
  <c r="P31" i="144"/>
  <c r="P32" i="144"/>
  <c r="P33" i="144"/>
  <c r="P34" i="144"/>
  <c r="P36" i="144"/>
  <c r="P38" i="144"/>
  <c r="P39" i="144"/>
  <c r="P40" i="144"/>
  <c r="P41" i="144"/>
  <c r="P43" i="144"/>
  <c r="P44" i="144"/>
  <c r="P45" i="144"/>
  <c r="P47" i="144"/>
  <c r="P48" i="144"/>
  <c r="P49" i="144"/>
  <c r="P50" i="144"/>
  <c r="P52" i="144"/>
  <c r="P53" i="144"/>
  <c r="P54" i="144"/>
  <c r="P55" i="144"/>
  <c r="P56" i="144"/>
  <c r="P57" i="144"/>
  <c r="P59" i="144"/>
  <c r="P60" i="144"/>
  <c r="P61" i="144"/>
  <c r="P62" i="144"/>
  <c r="P63" i="144"/>
  <c r="P64" i="144"/>
  <c r="P65" i="144"/>
  <c r="P66" i="144"/>
  <c r="P67" i="144"/>
  <c r="P68" i="144"/>
  <c r="P69" i="144"/>
  <c r="P70" i="144"/>
  <c r="P71" i="144"/>
  <c r="P72" i="144"/>
  <c r="P73" i="144"/>
  <c r="P74" i="144"/>
  <c r="P75" i="144"/>
  <c r="P76" i="144"/>
  <c r="P77" i="144"/>
  <c r="P78" i="144"/>
  <c r="P79" i="144"/>
  <c r="P80" i="144"/>
  <c r="P81" i="144"/>
  <c r="P82" i="144"/>
  <c r="P83" i="144"/>
  <c r="P6" i="144"/>
  <c r="K7" i="144"/>
  <c r="K8" i="144"/>
  <c r="K9" i="144"/>
  <c r="K12" i="144"/>
  <c r="K13" i="144"/>
  <c r="K15" i="144"/>
  <c r="K16" i="144"/>
  <c r="K17" i="144"/>
  <c r="K18" i="144"/>
  <c r="K19" i="144"/>
  <c r="K20" i="144"/>
  <c r="K21" i="144"/>
  <c r="K22" i="144"/>
  <c r="K24" i="144"/>
  <c r="K25" i="144"/>
  <c r="K27" i="144"/>
  <c r="K28" i="144"/>
  <c r="K29" i="144"/>
  <c r="K30" i="144"/>
  <c r="K31" i="144"/>
  <c r="K32" i="144"/>
  <c r="K33" i="144"/>
  <c r="K34" i="144"/>
  <c r="K36" i="144"/>
  <c r="K38" i="144"/>
  <c r="K39" i="144"/>
  <c r="K40" i="144"/>
  <c r="K41" i="144"/>
  <c r="K43" i="144"/>
  <c r="K44" i="144"/>
  <c r="K45" i="144"/>
  <c r="K47" i="144"/>
  <c r="K48" i="144"/>
  <c r="K49" i="144"/>
  <c r="K50" i="144"/>
  <c r="K52" i="144"/>
  <c r="K53" i="144"/>
  <c r="K54" i="144"/>
  <c r="K55" i="144"/>
  <c r="K56" i="144"/>
  <c r="K57" i="144"/>
  <c r="K59" i="144"/>
  <c r="K60" i="144"/>
  <c r="K61" i="144"/>
  <c r="K62" i="144"/>
  <c r="K63" i="144"/>
  <c r="K64" i="144"/>
  <c r="K65" i="144"/>
  <c r="K66" i="144"/>
  <c r="K67" i="144"/>
  <c r="K68" i="144"/>
  <c r="K69" i="144"/>
  <c r="K70" i="144"/>
  <c r="K71" i="144"/>
  <c r="K72" i="144"/>
  <c r="K73" i="144"/>
  <c r="K74" i="144"/>
  <c r="K75" i="144"/>
  <c r="K76" i="144"/>
  <c r="K77" i="144"/>
  <c r="K78" i="144"/>
  <c r="K79" i="144"/>
  <c r="K80" i="144"/>
  <c r="K81" i="144"/>
  <c r="K82" i="144"/>
  <c r="K83" i="144"/>
  <c r="K6" i="144"/>
  <c r="F7" i="144"/>
  <c r="F8" i="144"/>
  <c r="F9" i="144"/>
  <c r="F11" i="144"/>
  <c r="F12" i="144"/>
  <c r="F13" i="144"/>
  <c r="F15" i="144"/>
  <c r="F16" i="144"/>
  <c r="F17" i="144"/>
  <c r="F18" i="144"/>
  <c r="F19" i="144"/>
  <c r="F20" i="144"/>
  <c r="F21" i="144"/>
  <c r="F22" i="144"/>
  <c r="F24" i="144"/>
  <c r="F25" i="144"/>
  <c r="F27" i="144"/>
  <c r="F28" i="144"/>
  <c r="F29" i="144"/>
  <c r="F30" i="144"/>
  <c r="F31" i="144"/>
  <c r="F32" i="144"/>
  <c r="F33" i="144"/>
  <c r="F34" i="144"/>
  <c r="F36" i="144"/>
  <c r="F38" i="144"/>
  <c r="F39" i="144"/>
  <c r="F40" i="144"/>
  <c r="F41" i="144"/>
  <c r="F43" i="144"/>
  <c r="F44" i="144"/>
  <c r="F45" i="144"/>
  <c r="F47" i="144"/>
  <c r="F48" i="144"/>
  <c r="F49" i="144"/>
  <c r="F50" i="144"/>
  <c r="F52" i="144"/>
  <c r="F53" i="144"/>
  <c r="F54" i="144"/>
  <c r="F55" i="144"/>
  <c r="F56" i="144"/>
  <c r="F57" i="144"/>
  <c r="F59" i="144"/>
  <c r="F60" i="144"/>
  <c r="F61" i="144"/>
  <c r="F62" i="144"/>
  <c r="F63" i="144"/>
  <c r="F64" i="144"/>
  <c r="F65" i="144"/>
  <c r="F66" i="144"/>
  <c r="F67" i="144"/>
  <c r="F68" i="144"/>
  <c r="F69" i="144"/>
  <c r="F70" i="144"/>
  <c r="F71" i="144"/>
  <c r="F72" i="144"/>
  <c r="F73" i="144"/>
  <c r="F74" i="144"/>
  <c r="F75" i="144"/>
  <c r="F76" i="144"/>
  <c r="F77" i="144"/>
  <c r="F78" i="144"/>
  <c r="F79" i="144"/>
  <c r="F80" i="144"/>
  <c r="F81" i="144"/>
  <c r="F82" i="144"/>
  <c r="F83" i="144"/>
  <c r="F6" i="144"/>
  <c r="Q16" i="168" l="1"/>
  <c r="Q82" i="168"/>
  <c r="Q72" i="168"/>
  <c r="Q64" i="168"/>
  <c r="Q56" i="168"/>
  <c r="Q48" i="168"/>
  <c r="Q40" i="168"/>
  <c r="Q36" i="168"/>
  <c r="Q28" i="168"/>
  <c r="Q22" i="168"/>
  <c r="Q18" i="168"/>
  <c r="E14" i="168"/>
  <c r="N14" i="168" s="1"/>
  <c r="Q12" i="168"/>
  <c r="Q8" i="168"/>
  <c r="Q13" i="168"/>
  <c r="Q21" i="168"/>
  <c r="Q41" i="168"/>
  <c r="Q59" i="168"/>
  <c r="Q83" i="168"/>
  <c r="Q81" i="168"/>
  <c r="Q79" i="168"/>
  <c r="Q77" i="168"/>
  <c r="Q75" i="168"/>
  <c r="Q73" i="168"/>
  <c r="Q71" i="168"/>
  <c r="Q69" i="168"/>
  <c r="Q67" i="168"/>
  <c r="Q65" i="168"/>
  <c r="Q63" i="168"/>
  <c r="Q61" i="168"/>
  <c r="Q49" i="168"/>
  <c r="Q47" i="168"/>
  <c r="Q45" i="168"/>
  <c r="Q39" i="168"/>
  <c r="Q31" i="168"/>
  <c r="Q27" i="168"/>
  <c r="Q19" i="168"/>
  <c r="Q15" i="168"/>
  <c r="Q11" i="168"/>
  <c r="Q7" i="168"/>
  <c r="Q54" i="168"/>
  <c r="Q30" i="168"/>
  <c r="Q24" i="168"/>
  <c r="Q20" i="168"/>
  <c r="Q10" i="168"/>
  <c r="E42" i="168"/>
  <c r="N42" i="168" s="1"/>
  <c r="K46" i="168"/>
  <c r="P46" i="168" s="1"/>
  <c r="K42" i="168"/>
  <c r="P42" i="168" s="1"/>
  <c r="E58" i="168"/>
  <c r="N58" i="168" s="1"/>
  <c r="E26" i="168"/>
  <c r="N26" i="168" s="1"/>
  <c r="C84" i="168"/>
  <c r="E51" i="168"/>
  <c r="E35" i="168"/>
  <c r="N35" i="168" s="1"/>
  <c r="Q35" i="168" s="1"/>
  <c r="E23" i="168"/>
  <c r="N23" i="168" s="1"/>
  <c r="Q23" i="168" s="1"/>
  <c r="H42" i="168"/>
  <c r="H26" i="168"/>
  <c r="O26" i="168" s="1"/>
  <c r="H14" i="168"/>
  <c r="O14" i="168" s="1"/>
  <c r="K58" i="168"/>
  <c r="P58" i="168" s="1"/>
  <c r="E46" i="168"/>
  <c r="N46" i="168" s="1"/>
  <c r="H58" i="168"/>
  <c r="O58" i="168" s="1"/>
  <c r="H46" i="168"/>
  <c r="O46" i="168" s="1"/>
  <c r="L10" i="168"/>
  <c r="E10" i="149" s="1"/>
  <c r="L37" i="168"/>
  <c r="E37" i="149" s="1"/>
  <c r="AB45" i="170"/>
  <c r="Y83" i="170"/>
  <c r="U83" i="170"/>
  <c r="AB48" i="170"/>
  <c r="AB41" i="170"/>
  <c r="AB37" i="170"/>
  <c r="AB33" i="170"/>
  <c r="AB29" i="170"/>
  <c r="Z83" i="170"/>
  <c r="V83" i="170"/>
  <c r="R83" i="170"/>
  <c r="AB42" i="170"/>
  <c r="AB40" i="170"/>
  <c r="AB38" i="170"/>
  <c r="AB36" i="170"/>
  <c r="AB34" i="170"/>
  <c r="AB32" i="170"/>
  <c r="AB30" i="170"/>
  <c r="AB28" i="170"/>
  <c r="AB26" i="170"/>
  <c r="AB22" i="170"/>
  <c r="AB18" i="170"/>
  <c r="AB14" i="170"/>
  <c r="AB25" i="170"/>
  <c r="AB23" i="170"/>
  <c r="AB21" i="170"/>
  <c r="AA83" i="170"/>
  <c r="W83" i="170"/>
  <c r="S83" i="170"/>
  <c r="AB50" i="170"/>
  <c r="AB46" i="170"/>
  <c r="AB49" i="170"/>
  <c r="AB43" i="170"/>
  <c r="AB39" i="170"/>
  <c r="AB35" i="170"/>
  <c r="AB31" i="170"/>
  <c r="AB27" i="170"/>
  <c r="X83" i="170"/>
  <c r="AB47" i="170"/>
  <c r="AB44" i="170"/>
  <c r="AB24" i="170"/>
  <c r="AB20" i="170"/>
  <c r="AB16" i="170"/>
  <c r="AB12" i="170"/>
  <c r="AB19" i="170"/>
  <c r="AB17" i="170"/>
  <c r="AB15" i="170"/>
  <c r="AB13" i="170"/>
  <c r="AB11" i="170"/>
  <c r="E6" i="168"/>
  <c r="N6" i="168" s="1"/>
  <c r="K6" i="168"/>
  <c r="P6" i="168" s="1"/>
  <c r="D84" i="168"/>
  <c r="F84" i="168"/>
  <c r="H84" i="168" s="1"/>
  <c r="O84" i="168" s="1"/>
  <c r="H6" i="168"/>
  <c r="O6" i="168" s="1"/>
  <c r="J84" i="168"/>
  <c r="K84" i="168" s="1"/>
  <c r="P84" i="168" s="1"/>
  <c r="K43" i="168"/>
  <c r="P43" i="168" s="1"/>
  <c r="Q43" i="168" s="1"/>
  <c r="Q6" i="168" l="1"/>
  <c r="Q46" i="168"/>
  <c r="L42" i="168"/>
  <c r="E42" i="149" s="1"/>
  <c r="O42" i="168"/>
  <c r="Q58" i="168"/>
  <c r="L58" i="168" s="1"/>
  <c r="E58" i="149" s="1"/>
  <c r="Q14" i="168"/>
  <c r="L14" i="168" s="1"/>
  <c r="E14" i="149" s="1"/>
  <c r="L51" i="168"/>
  <c r="E51" i="149" s="1"/>
  <c r="N51" i="168"/>
  <c r="Q51" i="168" s="1"/>
  <c r="Q26" i="168"/>
  <c r="L26" i="168" s="1"/>
  <c r="E26" i="149" s="1"/>
  <c r="Q42" i="168"/>
  <c r="E84" i="168"/>
  <c r="N84" i="168" s="1"/>
  <c r="Q84" i="168" s="1"/>
  <c r="AB83" i="170"/>
  <c r="L84" i="168" l="1"/>
  <c r="E84" i="149" s="1"/>
  <c r="F69" i="167"/>
  <c r="F70" i="167"/>
  <c r="F71" i="167"/>
  <c r="F72" i="167"/>
  <c r="F73" i="167"/>
  <c r="F74" i="167"/>
  <c r="F75" i="167"/>
  <c r="F76" i="167"/>
  <c r="F77" i="167"/>
  <c r="F78" i="167"/>
  <c r="F79" i="167"/>
  <c r="F80" i="167"/>
  <c r="F81" i="167"/>
  <c r="F82" i="167"/>
  <c r="F83" i="167"/>
  <c r="E10" i="167"/>
  <c r="P10" i="144" s="1"/>
  <c r="E11" i="167"/>
  <c r="P11" i="144" s="1"/>
  <c r="E14" i="167"/>
  <c r="P14" i="144" s="1"/>
  <c r="E23" i="167"/>
  <c r="P23" i="144" s="1"/>
  <c r="E26" i="167"/>
  <c r="P26" i="144" s="1"/>
  <c r="E35" i="167"/>
  <c r="P35" i="144" s="1"/>
  <c r="E37" i="167"/>
  <c r="P37" i="144" s="1"/>
  <c r="E42" i="167"/>
  <c r="P42" i="144" s="1"/>
  <c r="E46" i="167"/>
  <c r="P46" i="144" s="1"/>
  <c r="E51" i="167"/>
  <c r="P51" i="144" s="1"/>
  <c r="E58" i="167"/>
  <c r="P58" i="144" s="1"/>
  <c r="D10" i="167"/>
  <c r="K10" i="144" s="1"/>
  <c r="D11" i="167"/>
  <c r="K11" i="144" s="1"/>
  <c r="D14" i="167"/>
  <c r="K14" i="144" s="1"/>
  <c r="D23" i="167"/>
  <c r="K23" i="144" s="1"/>
  <c r="D26" i="167"/>
  <c r="K26" i="144" s="1"/>
  <c r="D35" i="167"/>
  <c r="K35" i="144" s="1"/>
  <c r="D37" i="167"/>
  <c r="K37" i="144" s="1"/>
  <c r="D42" i="167"/>
  <c r="K42" i="144" s="1"/>
  <c r="D46" i="167"/>
  <c r="K46" i="144" s="1"/>
  <c r="D51" i="167"/>
  <c r="K51" i="144" s="1"/>
  <c r="D58" i="167"/>
  <c r="K58" i="144" s="1"/>
  <c r="C10" i="167"/>
  <c r="F10" i="144" s="1"/>
  <c r="C14" i="167"/>
  <c r="F14" i="144" s="1"/>
  <c r="C23" i="167"/>
  <c r="F23" i="144" s="1"/>
  <c r="C26" i="167"/>
  <c r="F26" i="144" s="1"/>
  <c r="C35" i="167"/>
  <c r="F35" i="144" s="1"/>
  <c r="C37" i="167"/>
  <c r="F37" i="144" s="1"/>
  <c r="C42" i="167"/>
  <c r="F42" i="144" s="1"/>
  <c r="C46" i="167"/>
  <c r="F46" i="144" s="1"/>
  <c r="C51" i="167"/>
  <c r="F51" i="144" s="1"/>
  <c r="C58" i="167"/>
  <c r="F58" i="144" s="1"/>
  <c r="F84" i="144" l="1"/>
  <c r="P84" i="144"/>
  <c r="K84" i="144"/>
  <c r="F68" i="167"/>
  <c r="F67" i="167"/>
  <c r="F66" i="167"/>
  <c r="F65" i="167"/>
  <c r="F64" i="167"/>
  <c r="F63" i="167"/>
  <c r="F62" i="167"/>
  <c r="F61" i="167"/>
  <c r="F60" i="167"/>
  <c r="F59" i="167"/>
  <c r="F58" i="167"/>
  <c r="F57" i="167"/>
  <c r="F56" i="167"/>
  <c r="F55" i="167"/>
  <c r="F54" i="167"/>
  <c r="F53" i="167"/>
  <c r="F52" i="167"/>
  <c r="F51" i="167"/>
  <c r="F50" i="167"/>
  <c r="F49" i="167"/>
  <c r="F48" i="167"/>
  <c r="F47" i="167"/>
  <c r="F46" i="167"/>
  <c r="F45" i="167"/>
  <c r="F44" i="167"/>
  <c r="F43" i="167"/>
  <c r="F42" i="167"/>
  <c r="F41" i="167"/>
  <c r="F40" i="167"/>
  <c r="F39" i="167"/>
  <c r="F38" i="167"/>
  <c r="F37" i="167"/>
  <c r="F36" i="167"/>
  <c r="F35" i="167"/>
  <c r="F34" i="167"/>
  <c r="F33" i="167"/>
  <c r="F32" i="167"/>
  <c r="F31" i="167"/>
  <c r="F30" i="167"/>
  <c r="F29" i="167"/>
  <c r="F28" i="167"/>
  <c r="F27" i="167"/>
  <c r="F26" i="167"/>
  <c r="F25" i="167"/>
  <c r="F24" i="167"/>
  <c r="F23" i="167"/>
  <c r="F22" i="167"/>
  <c r="F21" i="167"/>
  <c r="F20" i="167"/>
  <c r="F19" i="167"/>
  <c r="F18" i="167"/>
  <c r="F17" i="167"/>
  <c r="F16" i="167"/>
  <c r="F15" i="167"/>
  <c r="F14" i="167"/>
  <c r="F13" i="167"/>
  <c r="F12" i="167"/>
  <c r="F11" i="167"/>
  <c r="F10" i="167"/>
  <c r="F9" i="167"/>
  <c r="F8" i="167"/>
  <c r="F7" i="167"/>
  <c r="E84" i="167"/>
  <c r="D84" i="167"/>
  <c r="F6" i="167"/>
  <c r="F84" i="167" l="1"/>
  <c r="C84" i="167"/>
  <c r="C6" i="160"/>
  <c r="C7" i="160"/>
  <c r="C8" i="160"/>
  <c r="C9" i="160"/>
  <c r="C10" i="160"/>
  <c r="C11" i="160"/>
  <c r="C12" i="160"/>
  <c r="C13" i="160"/>
  <c r="C14" i="160"/>
  <c r="C15" i="160"/>
  <c r="C16" i="160"/>
  <c r="C17" i="160"/>
  <c r="C18" i="160"/>
  <c r="C19" i="160"/>
  <c r="C20" i="160"/>
  <c r="C21" i="160"/>
  <c r="C22" i="160"/>
  <c r="C23" i="160"/>
  <c r="C24" i="160"/>
  <c r="C25" i="160"/>
  <c r="C26" i="160"/>
  <c r="C27" i="160"/>
  <c r="C28" i="160"/>
  <c r="C29" i="160"/>
  <c r="C30" i="160"/>
  <c r="C31" i="160"/>
  <c r="C32" i="160"/>
  <c r="C33" i="160"/>
  <c r="C34" i="160"/>
  <c r="C35" i="160"/>
  <c r="C36" i="160"/>
  <c r="C37" i="160"/>
  <c r="C38" i="160"/>
  <c r="C39" i="160"/>
  <c r="C40" i="160"/>
  <c r="C41" i="160"/>
  <c r="C42" i="160"/>
  <c r="C43" i="160"/>
  <c r="C44" i="160"/>
  <c r="C45" i="160"/>
  <c r="C46" i="160"/>
  <c r="C47" i="160"/>
  <c r="C48" i="160"/>
  <c r="C49" i="160"/>
  <c r="C50" i="160"/>
  <c r="C51" i="160"/>
  <c r="C52" i="160"/>
  <c r="C53" i="160"/>
  <c r="C54" i="160"/>
  <c r="C55" i="160"/>
  <c r="C56" i="160"/>
  <c r="C57" i="160"/>
  <c r="C58" i="160"/>
  <c r="C59" i="160"/>
  <c r="C60" i="160"/>
  <c r="C61" i="160"/>
  <c r="C62" i="160"/>
  <c r="C63" i="160"/>
  <c r="C64" i="160"/>
  <c r="E64" i="160"/>
  <c r="C65" i="160"/>
  <c r="C66" i="160"/>
  <c r="C67" i="160"/>
  <c r="C68" i="160"/>
  <c r="C69" i="160"/>
  <c r="C70" i="160"/>
  <c r="C71" i="160"/>
  <c r="C72" i="160"/>
  <c r="E72" i="160"/>
  <c r="C73" i="160"/>
  <c r="C74" i="160"/>
  <c r="E74" i="160"/>
  <c r="C75" i="160"/>
  <c r="C76" i="160"/>
  <c r="E76" i="160"/>
  <c r="C77" i="160"/>
  <c r="D5" i="160"/>
  <c r="H5" i="160" s="1"/>
  <c r="C5" i="160"/>
  <c r="D7" i="159"/>
  <c r="E7" i="159" s="1"/>
  <c r="D8" i="159"/>
  <c r="E8" i="159" s="1"/>
  <c r="D9" i="159"/>
  <c r="D10" i="159"/>
  <c r="D11" i="159"/>
  <c r="E11" i="159" s="1"/>
  <c r="D12" i="159"/>
  <c r="E12" i="159" s="1"/>
  <c r="D13" i="159"/>
  <c r="E13" i="159" s="1"/>
  <c r="D14" i="159"/>
  <c r="D15" i="159"/>
  <c r="E15" i="159" s="1"/>
  <c r="D16" i="159"/>
  <c r="E16" i="159" s="1"/>
  <c r="D17" i="159"/>
  <c r="E17" i="159" s="1"/>
  <c r="D18" i="159"/>
  <c r="E18" i="159" s="1"/>
  <c r="D19" i="159"/>
  <c r="E19" i="159" s="1"/>
  <c r="D20" i="159"/>
  <c r="E20" i="159" s="1"/>
  <c r="D21" i="159"/>
  <c r="E21" i="159" s="1"/>
  <c r="D22" i="159"/>
  <c r="E22" i="159" s="1"/>
  <c r="D23" i="159"/>
  <c r="E23" i="159" s="1"/>
  <c r="D24" i="159"/>
  <c r="E24" i="159" s="1"/>
  <c r="D25" i="159"/>
  <c r="E25" i="159" s="1"/>
  <c r="D26" i="159"/>
  <c r="D27" i="159"/>
  <c r="E27" i="159" s="1"/>
  <c r="D28" i="159"/>
  <c r="E28" i="159" s="1"/>
  <c r="D29" i="159"/>
  <c r="E29" i="159" s="1"/>
  <c r="D30" i="159"/>
  <c r="E30" i="159" s="1"/>
  <c r="D31" i="159"/>
  <c r="E31" i="159" s="1"/>
  <c r="D32" i="159"/>
  <c r="D33" i="159"/>
  <c r="D34" i="159"/>
  <c r="D35" i="159"/>
  <c r="E35" i="159" s="1"/>
  <c r="D36" i="159"/>
  <c r="E36" i="159" s="1"/>
  <c r="D37" i="159"/>
  <c r="E37" i="159" s="1"/>
  <c r="D38" i="159"/>
  <c r="E38" i="159" s="1"/>
  <c r="D39" i="159"/>
  <c r="E39" i="159" s="1"/>
  <c r="D40" i="159"/>
  <c r="E40" i="159" s="1"/>
  <c r="D41" i="159"/>
  <c r="E41" i="159" s="1"/>
  <c r="D42" i="159"/>
  <c r="E42" i="159" s="1"/>
  <c r="D43" i="159"/>
  <c r="D44" i="159"/>
  <c r="E44" i="159" s="1"/>
  <c r="D45" i="159"/>
  <c r="D46" i="159"/>
  <c r="E46" i="159" s="1"/>
  <c r="D47" i="159"/>
  <c r="E47" i="159" s="1"/>
  <c r="D48" i="159"/>
  <c r="E48" i="159" s="1"/>
  <c r="D49" i="159"/>
  <c r="E49" i="159" s="1"/>
  <c r="D50" i="159"/>
  <c r="D51" i="159"/>
  <c r="D52" i="159"/>
  <c r="D53" i="159"/>
  <c r="E53" i="159" s="1"/>
  <c r="D54" i="159"/>
  <c r="E54" i="159" s="1"/>
  <c r="D55" i="159"/>
  <c r="E55" i="159" s="1"/>
  <c r="D56" i="159"/>
  <c r="E56" i="159" s="1"/>
  <c r="D57" i="159"/>
  <c r="E57" i="159" s="1"/>
  <c r="D58" i="159"/>
  <c r="E58" i="159" s="1"/>
  <c r="D59" i="159"/>
  <c r="E59" i="159" s="1"/>
  <c r="D60" i="159"/>
  <c r="E60" i="159" s="1"/>
  <c r="D61" i="159"/>
  <c r="E61" i="159" s="1"/>
  <c r="D62" i="159"/>
  <c r="E62" i="159" s="1"/>
  <c r="D63" i="159"/>
  <c r="E63" i="159" s="1"/>
  <c r="D64" i="159"/>
  <c r="E64" i="159" s="1"/>
  <c r="D65" i="159"/>
  <c r="E65" i="159" s="1"/>
  <c r="D66" i="159"/>
  <c r="E66" i="159" s="1"/>
  <c r="D67" i="159"/>
  <c r="E67" i="159" s="1"/>
  <c r="D68" i="159"/>
  <c r="E68" i="159" s="1"/>
  <c r="D69" i="159"/>
  <c r="E69" i="159" s="1"/>
  <c r="D70" i="159"/>
  <c r="D71" i="159"/>
  <c r="D72" i="159"/>
  <c r="E72" i="159" s="1"/>
  <c r="D73" i="159"/>
  <c r="E73" i="159" s="1"/>
  <c r="D74" i="159"/>
  <c r="E74" i="159" s="1"/>
  <c r="D75" i="159"/>
  <c r="E75" i="159" s="1"/>
  <c r="D76" i="159"/>
  <c r="E76" i="159" s="1"/>
  <c r="D77" i="159"/>
  <c r="E77" i="159" s="1"/>
  <c r="D78" i="159"/>
  <c r="E78" i="159" s="1"/>
  <c r="C7" i="159"/>
  <c r="C6" i="164" s="1"/>
  <c r="C8" i="159"/>
  <c r="C7" i="164" s="1"/>
  <c r="C9" i="159"/>
  <c r="C8" i="164" s="1"/>
  <c r="C10" i="159"/>
  <c r="C9" i="164" s="1"/>
  <c r="C11" i="159"/>
  <c r="C10" i="164" s="1"/>
  <c r="C12" i="159"/>
  <c r="C11" i="164" s="1"/>
  <c r="C13" i="159"/>
  <c r="C12" i="164" s="1"/>
  <c r="C14" i="159"/>
  <c r="C13" i="164" s="1"/>
  <c r="C15" i="159"/>
  <c r="C14" i="164" s="1"/>
  <c r="C16" i="159"/>
  <c r="C15" i="164" s="1"/>
  <c r="C17" i="159"/>
  <c r="C16" i="164" s="1"/>
  <c r="C18" i="159"/>
  <c r="C17" i="164" s="1"/>
  <c r="C19" i="159"/>
  <c r="C18" i="164" s="1"/>
  <c r="C20" i="159"/>
  <c r="C19" i="164" s="1"/>
  <c r="C21" i="159"/>
  <c r="C20" i="164" s="1"/>
  <c r="C22" i="159"/>
  <c r="C21" i="164" s="1"/>
  <c r="C23" i="159"/>
  <c r="C22" i="164" s="1"/>
  <c r="C24" i="159"/>
  <c r="C23" i="164" s="1"/>
  <c r="C25" i="159"/>
  <c r="C24" i="164" s="1"/>
  <c r="C26" i="159"/>
  <c r="C25" i="164" s="1"/>
  <c r="C27" i="159"/>
  <c r="C26" i="164" s="1"/>
  <c r="C28" i="159"/>
  <c r="C27" i="164" s="1"/>
  <c r="C29" i="159"/>
  <c r="C28" i="164" s="1"/>
  <c r="C30" i="159"/>
  <c r="C29" i="164" s="1"/>
  <c r="C31" i="159"/>
  <c r="C30" i="164" s="1"/>
  <c r="C32" i="159"/>
  <c r="C31" i="164" s="1"/>
  <c r="C33" i="159"/>
  <c r="C32" i="164" s="1"/>
  <c r="C34" i="159"/>
  <c r="C33" i="164" s="1"/>
  <c r="C35" i="159"/>
  <c r="C34" i="164" s="1"/>
  <c r="C36" i="159"/>
  <c r="C35" i="164" s="1"/>
  <c r="C37" i="159"/>
  <c r="C36" i="164" s="1"/>
  <c r="C38" i="159"/>
  <c r="C37" i="164" s="1"/>
  <c r="C39" i="159"/>
  <c r="C38" i="164" s="1"/>
  <c r="C40" i="159"/>
  <c r="C39" i="164" s="1"/>
  <c r="C41" i="159"/>
  <c r="C40" i="164" s="1"/>
  <c r="C42" i="159"/>
  <c r="C41" i="164" s="1"/>
  <c r="C43" i="159"/>
  <c r="C42" i="164" s="1"/>
  <c r="C44" i="159"/>
  <c r="C43" i="164" s="1"/>
  <c r="C45" i="159"/>
  <c r="C44" i="164" s="1"/>
  <c r="C46" i="159"/>
  <c r="C45" i="164" s="1"/>
  <c r="C47" i="159"/>
  <c r="C46" i="164" s="1"/>
  <c r="C48" i="159"/>
  <c r="C47" i="164" s="1"/>
  <c r="C49" i="159"/>
  <c r="C48" i="164" s="1"/>
  <c r="C50" i="159"/>
  <c r="C49" i="164" s="1"/>
  <c r="C51" i="159"/>
  <c r="C50" i="164" s="1"/>
  <c r="C52" i="159"/>
  <c r="C51" i="164" s="1"/>
  <c r="C53" i="159"/>
  <c r="C52" i="164" s="1"/>
  <c r="C54" i="159"/>
  <c r="C53" i="164" s="1"/>
  <c r="C55" i="159"/>
  <c r="C54" i="164" s="1"/>
  <c r="C56" i="159"/>
  <c r="C55" i="164" s="1"/>
  <c r="C57" i="159"/>
  <c r="C56" i="164" s="1"/>
  <c r="C58" i="159"/>
  <c r="C57" i="164" s="1"/>
  <c r="C59" i="159"/>
  <c r="C58" i="164" s="1"/>
  <c r="C60" i="159"/>
  <c r="C59" i="164" s="1"/>
  <c r="C61" i="159"/>
  <c r="C60" i="164" s="1"/>
  <c r="C62" i="159"/>
  <c r="C61" i="164" s="1"/>
  <c r="C63" i="159"/>
  <c r="C62" i="164" s="1"/>
  <c r="C64" i="159"/>
  <c r="C63" i="164" s="1"/>
  <c r="C65" i="159"/>
  <c r="C64" i="164" s="1"/>
  <c r="C66" i="159"/>
  <c r="C65" i="164" s="1"/>
  <c r="C67" i="159"/>
  <c r="C66" i="164" s="1"/>
  <c r="C68" i="159"/>
  <c r="C67" i="164" s="1"/>
  <c r="C69" i="159"/>
  <c r="C68" i="164" s="1"/>
  <c r="C70" i="159"/>
  <c r="C69" i="164" s="1"/>
  <c r="C71" i="159"/>
  <c r="C70" i="164" s="1"/>
  <c r="C72" i="159"/>
  <c r="C71" i="164" s="1"/>
  <c r="C73" i="159"/>
  <c r="C72" i="164" s="1"/>
  <c r="C74" i="159"/>
  <c r="C73" i="164" s="1"/>
  <c r="C75" i="159"/>
  <c r="C74" i="164" s="1"/>
  <c r="C76" i="159"/>
  <c r="C75" i="164" s="1"/>
  <c r="C77" i="159"/>
  <c r="C76" i="164" s="1"/>
  <c r="C78" i="159"/>
  <c r="C77" i="164" s="1"/>
  <c r="D6" i="159"/>
  <c r="C6" i="159"/>
  <c r="C5" i="164" s="1"/>
  <c r="D6" i="158"/>
  <c r="E6" i="158" s="1"/>
  <c r="D7" i="158"/>
  <c r="E7" i="158" s="1"/>
  <c r="D8" i="158"/>
  <c r="E8" i="158" s="1"/>
  <c r="D9" i="158"/>
  <c r="E9" i="158" s="1"/>
  <c r="D10" i="158"/>
  <c r="E10" i="158" s="1"/>
  <c r="D11" i="158"/>
  <c r="E11" i="158" s="1"/>
  <c r="D12" i="158"/>
  <c r="E12" i="158" s="1"/>
  <c r="D13" i="158"/>
  <c r="E13" i="158" s="1"/>
  <c r="D14" i="158"/>
  <c r="E14" i="158" s="1"/>
  <c r="D15" i="158"/>
  <c r="E15" i="158" s="1"/>
  <c r="D16" i="158"/>
  <c r="E16" i="158" s="1"/>
  <c r="D17" i="158"/>
  <c r="E17" i="158" s="1"/>
  <c r="D18" i="158"/>
  <c r="E18" i="158" s="1"/>
  <c r="D19" i="158"/>
  <c r="E19" i="158" s="1"/>
  <c r="D20" i="158"/>
  <c r="E20" i="158" s="1"/>
  <c r="D21" i="158"/>
  <c r="E21" i="158" s="1"/>
  <c r="D22" i="158"/>
  <c r="E22" i="158" s="1"/>
  <c r="D23" i="158"/>
  <c r="E23" i="158" s="1"/>
  <c r="D24" i="158"/>
  <c r="E24" i="158" s="1"/>
  <c r="D25" i="158"/>
  <c r="E25" i="158" s="1"/>
  <c r="D26" i="158"/>
  <c r="E26" i="158" s="1"/>
  <c r="D27" i="158"/>
  <c r="E27" i="158" s="1"/>
  <c r="D28" i="158"/>
  <c r="E28" i="158" s="1"/>
  <c r="D29" i="158"/>
  <c r="E29" i="158" s="1"/>
  <c r="D30" i="158"/>
  <c r="E30" i="158" s="1"/>
  <c r="D31" i="158"/>
  <c r="E31" i="158" s="1"/>
  <c r="D32" i="158"/>
  <c r="E32" i="158" s="1"/>
  <c r="D33" i="158"/>
  <c r="E33" i="158" s="1"/>
  <c r="D34" i="158"/>
  <c r="E34" i="158" s="1"/>
  <c r="D35" i="158"/>
  <c r="E35" i="158" s="1"/>
  <c r="D36" i="158"/>
  <c r="E36" i="158" s="1"/>
  <c r="D37" i="158"/>
  <c r="E37" i="158" s="1"/>
  <c r="D38" i="158"/>
  <c r="E38" i="158" s="1"/>
  <c r="D39" i="158"/>
  <c r="E39" i="158" s="1"/>
  <c r="D40" i="158"/>
  <c r="E40" i="158" s="1"/>
  <c r="D41" i="158"/>
  <c r="D42" i="158"/>
  <c r="E42" i="158" s="1"/>
  <c r="D43" i="158"/>
  <c r="E43" i="158" s="1"/>
  <c r="D44" i="158"/>
  <c r="E44" i="158" s="1"/>
  <c r="D45" i="158"/>
  <c r="E45" i="158" s="1"/>
  <c r="D46" i="158"/>
  <c r="E46" i="158" s="1"/>
  <c r="D47" i="158"/>
  <c r="E47" i="158" s="1"/>
  <c r="D48" i="158"/>
  <c r="E48" i="158" s="1"/>
  <c r="D49" i="158"/>
  <c r="E49" i="158" s="1"/>
  <c r="D50" i="158"/>
  <c r="E50" i="158" s="1"/>
  <c r="D51" i="158"/>
  <c r="E51" i="158" s="1"/>
  <c r="D52" i="158"/>
  <c r="E52" i="158" s="1"/>
  <c r="D53" i="158"/>
  <c r="E53" i="158" s="1"/>
  <c r="D54" i="158"/>
  <c r="E54" i="158" s="1"/>
  <c r="D55" i="158"/>
  <c r="E55" i="158" s="1"/>
  <c r="D56" i="158"/>
  <c r="E56" i="158" s="1"/>
  <c r="D57" i="158"/>
  <c r="E57" i="158" s="1"/>
  <c r="D58" i="158"/>
  <c r="E58" i="158" s="1"/>
  <c r="D59" i="158"/>
  <c r="E59" i="158" s="1"/>
  <c r="D60" i="158"/>
  <c r="E60" i="158" s="1"/>
  <c r="D61" i="158"/>
  <c r="E61" i="158" s="1"/>
  <c r="D62" i="158"/>
  <c r="E62" i="158" s="1"/>
  <c r="D63" i="158"/>
  <c r="E63" i="158" s="1"/>
  <c r="D64" i="158"/>
  <c r="E64" i="158" s="1"/>
  <c r="D65" i="158"/>
  <c r="E65" i="158" s="1"/>
  <c r="D66" i="158"/>
  <c r="E66" i="158" s="1"/>
  <c r="D67" i="158"/>
  <c r="E67" i="158" s="1"/>
  <c r="D68" i="158"/>
  <c r="E68" i="158" s="1"/>
  <c r="D69" i="158"/>
  <c r="E69" i="158" s="1"/>
  <c r="D70" i="158"/>
  <c r="E70" i="158" s="1"/>
  <c r="D71" i="158"/>
  <c r="E71" i="158" s="1"/>
  <c r="D72" i="158"/>
  <c r="E72" i="158" s="1"/>
  <c r="D73" i="158"/>
  <c r="E73" i="158" s="1"/>
  <c r="D74" i="158"/>
  <c r="E74" i="158" s="1"/>
  <c r="D75" i="158"/>
  <c r="E75" i="158" s="1"/>
  <c r="D76" i="158"/>
  <c r="E76" i="158" s="1"/>
  <c r="D77" i="158"/>
  <c r="E77" i="158" s="1"/>
  <c r="D5" i="158"/>
  <c r="E5" i="158" s="1"/>
  <c r="C6" i="158"/>
  <c r="C6" i="163" s="1"/>
  <c r="C7" i="158"/>
  <c r="C7" i="163" s="1"/>
  <c r="C8" i="158"/>
  <c r="C8" i="163" s="1"/>
  <c r="C9" i="158"/>
  <c r="C9" i="163" s="1"/>
  <c r="C10" i="158"/>
  <c r="C10" i="163" s="1"/>
  <c r="C11" i="158"/>
  <c r="C11" i="163" s="1"/>
  <c r="C12" i="158"/>
  <c r="C12" i="163" s="1"/>
  <c r="C13" i="158"/>
  <c r="C13" i="163" s="1"/>
  <c r="C14" i="158"/>
  <c r="C14" i="163" s="1"/>
  <c r="C15" i="158"/>
  <c r="C15" i="163" s="1"/>
  <c r="C16" i="158"/>
  <c r="C16" i="163" s="1"/>
  <c r="C17" i="158"/>
  <c r="C17" i="163" s="1"/>
  <c r="C18" i="158"/>
  <c r="C18" i="163" s="1"/>
  <c r="C19" i="158"/>
  <c r="C19" i="163" s="1"/>
  <c r="C20" i="158"/>
  <c r="C20" i="163" s="1"/>
  <c r="C21" i="158"/>
  <c r="C21" i="163" s="1"/>
  <c r="C22" i="158"/>
  <c r="C22" i="163" s="1"/>
  <c r="C23" i="158"/>
  <c r="C23" i="163" s="1"/>
  <c r="C24" i="158"/>
  <c r="C24" i="163" s="1"/>
  <c r="C25" i="158"/>
  <c r="C25" i="163" s="1"/>
  <c r="C26" i="158"/>
  <c r="C26" i="163" s="1"/>
  <c r="C27" i="158"/>
  <c r="C27" i="163" s="1"/>
  <c r="C28" i="158"/>
  <c r="C28" i="163" s="1"/>
  <c r="C29" i="158"/>
  <c r="C29" i="163" s="1"/>
  <c r="C30" i="158"/>
  <c r="C30" i="163" s="1"/>
  <c r="C31" i="158"/>
  <c r="C31" i="163" s="1"/>
  <c r="C32" i="158"/>
  <c r="C32" i="163" s="1"/>
  <c r="C33" i="158"/>
  <c r="C33" i="163" s="1"/>
  <c r="C34" i="158"/>
  <c r="C34" i="163" s="1"/>
  <c r="C35" i="158"/>
  <c r="C35" i="163" s="1"/>
  <c r="C36" i="158"/>
  <c r="C36" i="163" s="1"/>
  <c r="C37" i="158"/>
  <c r="C37" i="163" s="1"/>
  <c r="C38" i="158"/>
  <c r="C38" i="163" s="1"/>
  <c r="C39" i="158"/>
  <c r="C39" i="163" s="1"/>
  <c r="C40" i="158"/>
  <c r="C40" i="163" s="1"/>
  <c r="C41" i="158"/>
  <c r="C42" i="158"/>
  <c r="C42" i="163" s="1"/>
  <c r="C43" i="158"/>
  <c r="C43" i="163" s="1"/>
  <c r="C44" i="158"/>
  <c r="C44" i="163" s="1"/>
  <c r="C45" i="158"/>
  <c r="C45" i="163" s="1"/>
  <c r="C46" i="158"/>
  <c r="C46" i="163" s="1"/>
  <c r="C47" i="158"/>
  <c r="C47" i="163" s="1"/>
  <c r="C48" i="158"/>
  <c r="C48" i="163" s="1"/>
  <c r="C49" i="158"/>
  <c r="C49" i="163" s="1"/>
  <c r="C50" i="158"/>
  <c r="C50" i="163" s="1"/>
  <c r="C51" i="158"/>
  <c r="C51" i="163" s="1"/>
  <c r="C52" i="158"/>
  <c r="C52" i="163" s="1"/>
  <c r="C53" i="158"/>
  <c r="C53" i="163" s="1"/>
  <c r="C54" i="158"/>
  <c r="C54" i="163" s="1"/>
  <c r="C55" i="158"/>
  <c r="C55" i="163" s="1"/>
  <c r="C56" i="158"/>
  <c r="C56" i="163" s="1"/>
  <c r="C57" i="158"/>
  <c r="C57" i="163" s="1"/>
  <c r="C58" i="158"/>
  <c r="C58" i="163" s="1"/>
  <c r="C59" i="158"/>
  <c r="C59" i="163" s="1"/>
  <c r="C60" i="158"/>
  <c r="C60" i="163" s="1"/>
  <c r="C61" i="158"/>
  <c r="C61" i="163" s="1"/>
  <c r="C62" i="158"/>
  <c r="C62" i="163" s="1"/>
  <c r="C63" i="158"/>
  <c r="C63" i="163" s="1"/>
  <c r="C64" i="158"/>
  <c r="C64" i="163" s="1"/>
  <c r="C65" i="158"/>
  <c r="C65" i="163" s="1"/>
  <c r="C66" i="158"/>
  <c r="C66" i="163" s="1"/>
  <c r="C67" i="158"/>
  <c r="C67" i="163" s="1"/>
  <c r="C68" i="158"/>
  <c r="C68" i="163" s="1"/>
  <c r="C69" i="158"/>
  <c r="C69" i="163" s="1"/>
  <c r="C70" i="158"/>
  <c r="C70" i="163" s="1"/>
  <c r="C71" i="158"/>
  <c r="C71" i="163" s="1"/>
  <c r="C72" i="158"/>
  <c r="C72" i="163" s="1"/>
  <c r="C73" i="158"/>
  <c r="C73" i="163" s="1"/>
  <c r="C74" i="158"/>
  <c r="C74" i="163" s="1"/>
  <c r="C75" i="158"/>
  <c r="C75" i="163" s="1"/>
  <c r="C76" i="158"/>
  <c r="C76" i="163" s="1"/>
  <c r="C77" i="158"/>
  <c r="C77" i="163" s="1"/>
  <c r="C5" i="158"/>
  <c r="C5" i="163" s="1"/>
  <c r="D6" i="157"/>
  <c r="D7" i="157"/>
  <c r="D8" i="157"/>
  <c r="D9" i="157"/>
  <c r="D10" i="157"/>
  <c r="D11" i="157"/>
  <c r="D12" i="157"/>
  <c r="D13" i="157"/>
  <c r="D14" i="157"/>
  <c r="D15" i="157"/>
  <c r="D16" i="157"/>
  <c r="D17" i="157"/>
  <c r="D18" i="157"/>
  <c r="D19" i="157"/>
  <c r="D20" i="157"/>
  <c r="D21" i="157"/>
  <c r="D22" i="157"/>
  <c r="D23" i="157"/>
  <c r="D24" i="157"/>
  <c r="D25" i="157"/>
  <c r="D26" i="157"/>
  <c r="D27" i="157"/>
  <c r="D28" i="157"/>
  <c r="D29" i="157"/>
  <c r="D30" i="157"/>
  <c r="D31" i="157"/>
  <c r="D32" i="157"/>
  <c r="D33" i="157"/>
  <c r="D34" i="157"/>
  <c r="D35" i="157"/>
  <c r="D36" i="157"/>
  <c r="D37" i="157"/>
  <c r="D38" i="157"/>
  <c r="D39" i="157"/>
  <c r="D40" i="157"/>
  <c r="D41" i="157"/>
  <c r="D42" i="157"/>
  <c r="D43" i="157"/>
  <c r="D44" i="157"/>
  <c r="D45" i="157"/>
  <c r="D46" i="157"/>
  <c r="D47" i="157"/>
  <c r="D48" i="157"/>
  <c r="D49" i="157"/>
  <c r="D50" i="157"/>
  <c r="D51" i="157"/>
  <c r="D52" i="157"/>
  <c r="D53" i="157"/>
  <c r="D54" i="157"/>
  <c r="D55" i="157"/>
  <c r="D56" i="157"/>
  <c r="D57" i="157"/>
  <c r="D58" i="157"/>
  <c r="D59" i="157"/>
  <c r="D60" i="157"/>
  <c r="D61" i="157"/>
  <c r="D62" i="157"/>
  <c r="D63" i="157"/>
  <c r="D64" i="157"/>
  <c r="E64" i="157" s="1"/>
  <c r="D65" i="157"/>
  <c r="D66" i="157"/>
  <c r="D67" i="157"/>
  <c r="D68" i="157"/>
  <c r="D69" i="157"/>
  <c r="D70" i="157"/>
  <c r="D71" i="157"/>
  <c r="D72" i="157"/>
  <c r="E72" i="157" s="1"/>
  <c r="D73" i="157"/>
  <c r="D74" i="157"/>
  <c r="E74" i="157" s="1"/>
  <c r="D75" i="157"/>
  <c r="D76" i="157"/>
  <c r="E76" i="157" s="1"/>
  <c r="D77" i="157"/>
  <c r="D5" i="157"/>
  <c r="C6" i="157"/>
  <c r="C6" i="162" s="1"/>
  <c r="C7" i="157"/>
  <c r="C7" i="162" s="1"/>
  <c r="C8" i="157"/>
  <c r="C8" i="162" s="1"/>
  <c r="C9" i="157"/>
  <c r="C9" i="162" s="1"/>
  <c r="C10" i="157"/>
  <c r="C10" i="162" s="1"/>
  <c r="C11" i="157"/>
  <c r="C11" i="162" s="1"/>
  <c r="C12" i="157"/>
  <c r="C12" i="162" s="1"/>
  <c r="C13" i="157"/>
  <c r="C13" i="162" s="1"/>
  <c r="C14" i="157"/>
  <c r="C14" i="162" s="1"/>
  <c r="C15" i="157"/>
  <c r="C15" i="162" s="1"/>
  <c r="C16" i="157"/>
  <c r="C16" i="162" s="1"/>
  <c r="C17" i="157"/>
  <c r="C17" i="162" s="1"/>
  <c r="C18" i="157"/>
  <c r="C18" i="162" s="1"/>
  <c r="C19" i="157"/>
  <c r="C19" i="162" s="1"/>
  <c r="C20" i="157"/>
  <c r="C20" i="162" s="1"/>
  <c r="C21" i="157"/>
  <c r="C21" i="162" s="1"/>
  <c r="C22" i="157"/>
  <c r="C22" i="162" s="1"/>
  <c r="C23" i="157"/>
  <c r="C23" i="162" s="1"/>
  <c r="C24" i="157"/>
  <c r="C24" i="162" s="1"/>
  <c r="C25" i="157"/>
  <c r="C25" i="162" s="1"/>
  <c r="C26" i="157"/>
  <c r="C26" i="162" s="1"/>
  <c r="C27" i="157"/>
  <c r="C27" i="162" s="1"/>
  <c r="C28" i="157"/>
  <c r="C28" i="162" s="1"/>
  <c r="C29" i="157"/>
  <c r="C29" i="162" s="1"/>
  <c r="C30" i="157"/>
  <c r="C30" i="162" s="1"/>
  <c r="C31" i="157"/>
  <c r="C31" i="162" s="1"/>
  <c r="C32" i="157"/>
  <c r="C32" i="162" s="1"/>
  <c r="C33" i="157"/>
  <c r="C33" i="162" s="1"/>
  <c r="C34" i="157"/>
  <c r="C34" i="162" s="1"/>
  <c r="C35" i="157"/>
  <c r="C35" i="162" s="1"/>
  <c r="C36" i="157"/>
  <c r="C36" i="162" s="1"/>
  <c r="C37" i="157"/>
  <c r="C37" i="162" s="1"/>
  <c r="C38" i="157"/>
  <c r="C38" i="162" s="1"/>
  <c r="C39" i="157"/>
  <c r="C39" i="162" s="1"/>
  <c r="C40" i="157"/>
  <c r="C40" i="162" s="1"/>
  <c r="C41" i="157"/>
  <c r="C41" i="162" s="1"/>
  <c r="C42" i="157"/>
  <c r="C42" i="162" s="1"/>
  <c r="C43" i="157"/>
  <c r="C43" i="162" s="1"/>
  <c r="C44" i="157"/>
  <c r="C44" i="162" s="1"/>
  <c r="C45" i="157"/>
  <c r="C45" i="162" s="1"/>
  <c r="C46" i="157"/>
  <c r="C46" i="162" s="1"/>
  <c r="C47" i="157"/>
  <c r="C47" i="162" s="1"/>
  <c r="C48" i="157"/>
  <c r="C48" i="162" s="1"/>
  <c r="C49" i="157"/>
  <c r="C49" i="162" s="1"/>
  <c r="C50" i="157"/>
  <c r="C50" i="162" s="1"/>
  <c r="C51" i="157"/>
  <c r="C51" i="162" s="1"/>
  <c r="C52" i="157"/>
  <c r="C52" i="162" s="1"/>
  <c r="C53" i="157"/>
  <c r="C53" i="162" s="1"/>
  <c r="C54" i="157"/>
  <c r="C54" i="162" s="1"/>
  <c r="C55" i="157"/>
  <c r="C55" i="162" s="1"/>
  <c r="C56" i="157"/>
  <c r="C56" i="162" s="1"/>
  <c r="C57" i="157"/>
  <c r="C57" i="162" s="1"/>
  <c r="C58" i="157"/>
  <c r="C58" i="162" s="1"/>
  <c r="C59" i="157"/>
  <c r="C59" i="162" s="1"/>
  <c r="C60" i="157"/>
  <c r="C60" i="162" s="1"/>
  <c r="C61" i="157"/>
  <c r="C61" i="162" s="1"/>
  <c r="C62" i="157"/>
  <c r="C62" i="162" s="1"/>
  <c r="C63" i="157"/>
  <c r="C63" i="162" s="1"/>
  <c r="C64" i="157"/>
  <c r="C64" i="162" s="1"/>
  <c r="C65" i="157"/>
  <c r="C65" i="162" s="1"/>
  <c r="C66" i="157"/>
  <c r="C66" i="162" s="1"/>
  <c r="C67" i="157"/>
  <c r="C67" i="162" s="1"/>
  <c r="C68" i="157"/>
  <c r="C68" i="162" s="1"/>
  <c r="C69" i="157"/>
  <c r="C69" i="162" s="1"/>
  <c r="C70" i="157"/>
  <c r="C70" i="162" s="1"/>
  <c r="C71" i="157"/>
  <c r="C71" i="162" s="1"/>
  <c r="C72" i="157"/>
  <c r="C72" i="162" s="1"/>
  <c r="C73" i="157"/>
  <c r="C73" i="162" s="1"/>
  <c r="C74" i="157"/>
  <c r="C74" i="162" s="1"/>
  <c r="C75" i="157"/>
  <c r="C75" i="162" s="1"/>
  <c r="C76" i="157"/>
  <c r="C76" i="162" s="1"/>
  <c r="C77" i="157"/>
  <c r="C77" i="162" s="1"/>
  <c r="C5" i="157"/>
  <c r="C5" i="162" s="1"/>
  <c r="D6" i="155"/>
  <c r="D7" i="155"/>
  <c r="D8" i="155"/>
  <c r="D9" i="155"/>
  <c r="D10" i="155"/>
  <c r="D11" i="155"/>
  <c r="D12" i="155"/>
  <c r="D13" i="155"/>
  <c r="D14" i="155"/>
  <c r="D15" i="155"/>
  <c r="D16" i="155"/>
  <c r="D17" i="155"/>
  <c r="D18" i="155"/>
  <c r="D19" i="155"/>
  <c r="D20" i="155"/>
  <c r="D21" i="155"/>
  <c r="D22" i="155"/>
  <c r="D23" i="155"/>
  <c r="D24" i="155"/>
  <c r="D25" i="155"/>
  <c r="D26" i="155"/>
  <c r="D27" i="155"/>
  <c r="D28" i="155"/>
  <c r="D29" i="155"/>
  <c r="D30" i="155"/>
  <c r="D31" i="155"/>
  <c r="D32" i="155"/>
  <c r="D33" i="155"/>
  <c r="D34" i="155"/>
  <c r="D35" i="155"/>
  <c r="D36" i="155"/>
  <c r="D37" i="155"/>
  <c r="D38" i="155"/>
  <c r="D39" i="155"/>
  <c r="D40" i="155"/>
  <c r="D41" i="155"/>
  <c r="D42" i="155"/>
  <c r="D43" i="155"/>
  <c r="D44" i="155"/>
  <c r="D45" i="155"/>
  <c r="D46" i="155"/>
  <c r="D47" i="155"/>
  <c r="D48" i="155"/>
  <c r="D49" i="155"/>
  <c r="D50" i="155"/>
  <c r="D51" i="155"/>
  <c r="D52" i="155"/>
  <c r="D53" i="155"/>
  <c r="D54" i="155"/>
  <c r="D55" i="155"/>
  <c r="D56" i="155"/>
  <c r="D57" i="155"/>
  <c r="D58" i="155"/>
  <c r="D59" i="155"/>
  <c r="D60" i="155"/>
  <c r="D61" i="155"/>
  <c r="D62" i="155"/>
  <c r="D63" i="155"/>
  <c r="D64" i="155"/>
  <c r="D65" i="155"/>
  <c r="D66" i="155"/>
  <c r="D67" i="155"/>
  <c r="D68" i="155"/>
  <c r="D69" i="155"/>
  <c r="D70" i="155"/>
  <c r="D71" i="155"/>
  <c r="D72" i="155"/>
  <c r="D73" i="155"/>
  <c r="D74" i="155"/>
  <c r="D75" i="155"/>
  <c r="D76" i="155"/>
  <c r="D77" i="155"/>
  <c r="D5" i="155"/>
  <c r="C6" i="155"/>
  <c r="D6" i="165" s="1"/>
  <c r="C7" i="155"/>
  <c r="C8" i="155"/>
  <c r="D8" i="165" s="1"/>
  <c r="C9" i="155"/>
  <c r="C10" i="155"/>
  <c r="D10" i="165" s="1"/>
  <c r="C11" i="155"/>
  <c r="C12" i="155"/>
  <c r="D12" i="165" s="1"/>
  <c r="C13" i="155"/>
  <c r="C14" i="155"/>
  <c r="D14" i="165" s="1"/>
  <c r="C15" i="155"/>
  <c r="C16" i="155"/>
  <c r="D16" i="165" s="1"/>
  <c r="C17" i="155"/>
  <c r="C18" i="155"/>
  <c r="D18" i="165" s="1"/>
  <c r="C19" i="155"/>
  <c r="C20" i="155"/>
  <c r="D20" i="165" s="1"/>
  <c r="C21" i="155"/>
  <c r="C22" i="155"/>
  <c r="D22" i="165" s="1"/>
  <c r="C23" i="155"/>
  <c r="C24" i="155"/>
  <c r="D24" i="165" s="1"/>
  <c r="C25" i="155"/>
  <c r="C26" i="155"/>
  <c r="D26" i="165" s="1"/>
  <c r="C27" i="155"/>
  <c r="C28" i="155"/>
  <c r="D28" i="165" s="1"/>
  <c r="C29" i="155"/>
  <c r="C30" i="155"/>
  <c r="D30" i="165" s="1"/>
  <c r="C31" i="155"/>
  <c r="C32" i="155"/>
  <c r="D32" i="165" s="1"/>
  <c r="C33" i="155"/>
  <c r="C34" i="155"/>
  <c r="D34" i="165" s="1"/>
  <c r="C35" i="155"/>
  <c r="C36" i="155"/>
  <c r="D36" i="165" s="1"/>
  <c r="C37" i="155"/>
  <c r="C38" i="155"/>
  <c r="D38" i="165" s="1"/>
  <c r="C39" i="155"/>
  <c r="C40" i="155"/>
  <c r="D40" i="165" s="1"/>
  <c r="C41" i="155"/>
  <c r="C42" i="155"/>
  <c r="D42" i="165" s="1"/>
  <c r="C43" i="155"/>
  <c r="C44" i="155"/>
  <c r="D44" i="165" s="1"/>
  <c r="C45" i="155"/>
  <c r="C46" i="155"/>
  <c r="D46" i="165" s="1"/>
  <c r="C47" i="155"/>
  <c r="C48" i="155"/>
  <c r="D48" i="165" s="1"/>
  <c r="C49" i="155"/>
  <c r="C50" i="155"/>
  <c r="D50" i="165" s="1"/>
  <c r="C51" i="155"/>
  <c r="C52" i="155"/>
  <c r="D52" i="165" s="1"/>
  <c r="C53" i="155"/>
  <c r="C54" i="155"/>
  <c r="D54" i="165" s="1"/>
  <c r="C55" i="155"/>
  <c r="C56" i="155"/>
  <c r="D56" i="165" s="1"/>
  <c r="C57" i="155"/>
  <c r="C58" i="155"/>
  <c r="D58" i="165" s="1"/>
  <c r="C59" i="155"/>
  <c r="C60" i="155"/>
  <c r="D60" i="165" s="1"/>
  <c r="C61" i="155"/>
  <c r="C62" i="155"/>
  <c r="D62" i="165" s="1"/>
  <c r="C63" i="155"/>
  <c r="C64" i="155"/>
  <c r="D64" i="165" s="1"/>
  <c r="C65" i="155"/>
  <c r="C66" i="155"/>
  <c r="D66" i="165" s="1"/>
  <c r="C67" i="155"/>
  <c r="C68" i="155"/>
  <c r="D68" i="165" s="1"/>
  <c r="C69" i="155"/>
  <c r="C70" i="155"/>
  <c r="D70" i="165" s="1"/>
  <c r="C71" i="155"/>
  <c r="C72" i="155"/>
  <c r="D72" i="165" s="1"/>
  <c r="C73" i="155"/>
  <c r="C74" i="155"/>
  <c r="D74" i="165" s="1"/>
  <c r="C75" i="155"/>
  <c r="C76" i="155"/>
  <c r="D76" i="165" s="1"/>
  <c r="C77" i="155"/>
  <c r="C5" i="155"/>
  <c r="D5" i="165" s="1"/>
  <c r="D6" i="154"/>
  <c r="D7" i="154"/>
  <c r="D8" i="154"/>
  <c r="D9" i="154"/>
  <c r="D10" i="154"/>
  <c r="D11" i="154"/>
  <c r="D12" i="154"/>
  <c r="D13" i="154"/>
  <c r="D14" i="154"/>
  <c r="D15" i="154"/>
  <c r="D16" i="154"/>
  <c r="D17" i="154"/>
  <c r="D18" i="154"/>
  <c r="D19" i="154"/>
  <c r="D20" i="154"/>
  <c r="D21" i="154"/>
  <c r="D22" i="154"/>
  <c r="D23" i="154"/>
  <c r="D24" i="154"/>
  <c r="D25" i="154"/>
  <c r="D26" i="154"/>
  <c r="D27" i="154"/>
  <c r="D28" i="154"/>
  <c r="D29" i="154"/>
  <c r="D30" i="154"/>
  <c r="D31" i="154"/>
  <c r="D32" i="154"/>
  <c r="D33" i="154"/>
  <c r="D34" i="154"/>
  <c r="D35" i="154"/>
  <c r="D36" i="154"/>
  <c r="D37" i="154"/>
  <c r="D38" i="154"/>
  <c r="D39" i="154"/>
  <c r="D40" i="154"/>
  <c r="D41" i="154"/>
  <c r="D42" i="154"/>
  <c r="D43" i="154"/>
  <c r="D44" i="154"/>
  <c r="D45" i="154"/>
  <c r="D46" i="154"/>
  <c r="D47" i="154"/>
  <c r="D48" i="154"/>
  <c r="D49" i="154"/>
  <c r="D50" i="154"/>
  <c r="D51" i="154"/>
  <c r="D52" i="154"/>
  <c r="D53" i="154"/>
  <c r="D54" i="154"/>
  <c r="D55" i="154"/>
  <c r="D56" i="154"/>
  <c r="D57" i="154"/>
  <c r="D58" i="154"/>
  <c r="D59" i="154"/>
  <c r="D60" i="154"/>
  <c r="D61" i="154"/>
  <c r="D62" i="154"/>
  <c r="D63" i="154"/>
  <c r="D64" i="154"/>
  <c r="D65" i="154"/>
  <c r="D66" i="154"/>
  <c r="D67" i="154"/>
  <c r="D68" i="154"/>
  <c r="D69" i="154"/>
  <c r="D70" i="154"/>
  <c r="D71" i="154"/>
  <c r="D72" i="154"/>
  <c r="D73" i="154"/>
  <c r="D74" i="154"/>
  <c r="D75" i="154"/>
  <c r="D76" i="154"/>
  <c r="D77" i="154"/>
  <c r="D5" i="154"/>
  <c r="C6" i="154"/>
  <c r="D6" i="164" s="1"/>
  <c r="E6" i="164" s="1"/>
  <c r="C7" i="154"/>
  <c r="C8" i="154"/>
  <c r="D8" i="164" s="1"/>
  <c r="E8" i="164" s="1"/>
  <c r="C9" i="154"/>
  <c r="C10" i="154"/>
  <c r="C11" i="154"/>
  <c r="C12" i="154"/>
  <c r="D12" i="164" s="1"/>
  <c r="E12" i="164" s="1"/>
  <c r="C13" i="154"/>
  <c r="C14" i="154"/>
  <c r="D14" i="164" s="1"/>
  <c r="E14" i="164" s="1"/>
  <c r="C15" i="154"/>
  <c r="C16" i="154"/>
  <c r="D16" i="164" s="1"/>
  <c r="E16" i="164" s="1"/>
  <c r="C17" i="154"/>
  <c r="C18" i="154"/>
  <c r="C19" i="154"/>
  <c r="C20" i="154"/>
  <c r="D20" i="164" s="1"/>
  <c r="E20" i="164" s="1"/>
  <c r="C21" i="154"/>
  <c r="C22" i="154"/>
  <c r="D22" i="164" s="1"/>
  <c r="E22" i="164" s="1"/>
  <c r="C23" i="154"/>
  <c r="C24" i="154"/>
  <c r="D24" i="164" s="1"/>
  <c r="E24" i="164" s="1"/>
  <c r="C25" i="154"/>
  <c r="C26" i="154"/>
  <c r="C27" i="154"/>
  <c r="C28" i="154"/>
  <c r="D28" i="164" s="1"/>
  <c r="E28" i="164" s="1"/>
  <c r="C29" i="154"/>
  <c r="C30" i="154"/>
  <c r="D30" i="164" s="1"/>
  <c r="E30" i="164" s="1"/>
  <c r="C31" i="154"/>
  <c r="C32" i="154"/>
  <c r="D32" i="164" s="1"/>
  <c r="E32" i="164" s="1"/>
  <c r="C33" i="154"/>
  <c r="C34" i="154"/>
  <c r="C35" i="154"/>
  <c r="C36" i="154"/>
  <c r="D36" i="164" s="1"/>
  <c r="E36" i="164" s="1"/>
  <c r="C37" i="154"/>
  <c r="C38" i="154"/>
  <c r="D38" i="164" s="1"/>
  <c r="E38" i="164" s="1"/>
  <c r="C39" i="154"/>
  <c r="C40" i="154"/>
  <c r="D40" i="164" s="1"/>
  <c r="E40" i="164" s="1"/>
  <c r="C41" i="154"/>
  <c r="C42" i="154"/>
  <c r="C43" i="154"/>
  <c r="C44" i="154"/>
  <c r="D44" i="164" s="1"/>
  <c r="E44" i="164" s="1"/>
  <c r="C45" i="154"/>
  <c r="C46" i="154"/>
  <c r="D46" i="164" s="1"/>
  <c r="E46" i="164" s="1"/>
  <c r="C47" i="154"/>
  <c r="C48" i="154"/>
  <c r="D48" i="164" s="1"/>
  <c r="E48" i="164" s="1"/>
  <c r="C49" i="154"/>
  <c r="C50" i="154"/>
  <c r="C51" i="154"/>
  <c r="C52" i="154"/>
  <c r="D52" i="164" s="1"/>
  <c r="E52" i="164" s="1"/>
  <c r="C53" i="154"/>
  <c r="C54" i="154"/>
  <c r="C55" i="154"/>
  <c r="C56" i="154"/>
  <c r="D56" i="164" s="1"/>
  <c r="E56" i="164" s="1"/>
  <c r="C57" i="154"/>
  <c r="C58" i="154"/>
  <c r="C59" i="154"/>
  <c r="C60" i="154"/>
  <c r="D60" i="164" s="1"/>
  <c r="E60" i="164" s="1"/>
  <c r="C61" i="154"/>
  <c r="C62" i="154"/>
  <c r="C63" i="154"/>
  <c r="C64" i="154"/>
  <c r="D64" i="164" s="1"/>
  <c r="E64" i="164" s="1"/>
  <c r="C65" i="154"/>
  <c r="C66" i="154"/>
  <c r="C67" i="154"/>
  <c r="C68" i="154"/>
  <c r="C69" i="154"/>
  <c r="C70" i="154"/>
  <c r="C71" i="154"/>
  <c r="C72" i="154"/>
  <c r="C73" i="154"/>
  <c r="C74" i="154"/>
  <c r="C75" i="154"/>
  <c r="C76" i="154"/>
  <c r="C77" i="154"/>
  <c r="C5" i="154"/>
  <c r="D6" i="153"/>
  <c r="D7" i="153"/>
  <c r="D8" i="153"/>
  <c r="D9" i="153"/>
  <c r="D10" i="153"/>
  <c r="D11" i="153"/>
  <c r="D12" i="153"/>
  <c r="D13" i="153"/>
  <c r="D14" i="153"/>
  <c r="D15" i="153"/>
  <c r="D16" i="153"/>
  <c r="D17" i="153"/>
  <c r="D18" i="153"/>
  <c r="D19" i="153"/>
  <c r="D20" i="153"/>
  <c r="D21" i="153"/>
  <c r="D22" i="153"/>
  <c r="D23" i="153"/>
  <c r="D24" i="153"/>
  <c r="D25" i="153"/>
  <c r="D26" i="153"/>
  <c r="D27" i="153"/>
  <c r="D28" i="153"/>
  <c r="D29" i="153"/>
  <c r="D30" i="153"/>
  <c r="D31" i="153"/>
  <c r="D32" i="153"/>
  <c r="D33" i="153"/>
  <c r="D34" i="153"/>
  <c r="D35" i="153"/>
  <c r="D36" i="153"/>
  <c r="D37" i="153"/>
  <c r="D38" i="153"/>
  <c r="D39" i="153"/>
  <c r="D40" i="153"/>
  <c r="D41" i="153"/>
  <c r="D42" i="153"/>
  <c r="D43" i="153"/>
  <c r="D44" i="153"/>
  <c r="D45" i="153"/>
  <c r="D46" i="153"/>
  <c r="D47" i="153"/>
  <c r="D48" i="153"/>
  <c r="D49" i="153"/>
  <c r="D50" i="153"/>
  <c r="D51" i="153"/>
  <c r="D52" i="153"/>
  <c r="D53" i="153"/>
  <c r="D54" i="153"/>
  <c r="D55" i="153"/>
  <c r="D56" i="153"/>
  <c r="D57" i="153"/>
  <c r="D58" i="153"/>
  <c r="D59" i="153"/>
  <c r="D60" i="153"/>
  <c r="D61" i="153"/>
  <c r="D62" i="153"/>
  <c r="D63" i="153"/>
  <c r="D64" i="153"/>
  <c r="D65" i="153"/>
  <c r="D66" i="153"/>
  <c r="D67" i="153"/>
  <c r="D68" i="153"/>
  <c r="D69" i="153"/>
  <c r="D70" i="153"/>
  <c r="D71" i="153"/>
  <c r="D72" i="153"/>
  <c r="D73" i="153"/>
  <c r="D74" i="153"/>
  <c r="D75" i="153"/>
  <c r="D76" i="153"/>
  <c r="D77" i="153"/>
  <c r="D5" i="153"/>
  <c r="C6" i="153"/>
  <c r="D6" i="163" s="1"/>
  <c r="E6" i="163" s="1"/>
  <c r="C7" i="153"/>
  <c r="C8" i="153"/>
  <c r="D8" i="163" s="1"/>
  <c r="E8" i="163" s="1"/>
  <c r="C9" i="153"/>
  <c r="C10" i="153"/>
  <c r="D10" i="163" s="1"/>
  <c r="E10" i="163" s="1"/>
  <c r="C11" i="153"/>
  <c r="C12" i="153"/>
  <c r="D12" i="163" s="1"/>
  <c r="E12" i="163" s="1"/>
  <c r="C13" i="153"/>
  <c r="C14" i="153"/>
  <c r="D14" i="163" s="1"/>
  <c r="E14" i="163" s="1"/>
  <c r="C15" i="153"/>
  <c r="C16" i="153"/>
  <c r="D16" i="163" s="1"/>
  <c r="E16" i="163" s="1"/>
  <c r="C17" i="153"/>
  <c r="C18" i="153"/>
  <c r="D18" i="163" s="1"/>
  <c r="E18" i="163" s="1"/>
  <c r="C19" i="153"/>
  <c r="C20" i="153"/>
  <c r="D20" i="163" s="1"/>
  <c r="E20" i="163" s="1"/>
  <c r="C21" i="153"/>
  <c r="C22" i="153"/>
  <c r="D22" i="163" s="1"/>
  <c r="E22" i="163" s="1"/>
  <c r="C23" i="153"/>
  <c r="C24" i="153"/>
  <c r="D24" i="163" s="1"/>
  <c r="E24" i="163" s="1"/>
  <c r="C25" i="153"/>
  <c r="C26" i="153"/>
  <c r="D26" i="163" s="1"/>
  <c r="E26" i="163" s="1"/>
  <c r="C27" i="153"/>
  <c r="C28" i="153"/>
  <c r="D28" i="163" s="1"/>
  <c r="E28" i="163" s="1"/>
  <c r="C29" i="153"/>
  <c r="C30" i="153"/>
  <c r="D30" i="163" s="1"/>
  <c r="E30" i="163" s="1"/>
  <c r="C31" i="153"/>
  <c r="C32" i="153"/>
  <c r="D32" i="163" s="1"/>
  <c r="E32" i="163" s="1"/>
  <c r="C33" i="153"/>
  <c r="C34" i="153"/>
  <c r="D34" i="163" s="1"/>
  <c r="E34" i="163" s="1"/>
  <c r="C35" i="153"/>
  <c r="C36" i="153"/>
  <c r="D36" i="163" s="1"/>
  <c r="E36" i="163" s="1"/>
  <c r="C37" i="153"/>
  <c r="C38" i="153"/>
  <c r="D38" i="163" s="1"/>
  <c r="E38" i="163" s="1"/>
  <c r="C39" i="153"/>
  <c r="C40" i="153"/>
  <c r="D40" i="163" s="1"/>
  <c r="E40" i="163" s="1"/>
  <c r="C41" i="153"/>
  <c r="C42" i="153"/>
  <c r="D42" i="163" s="1"/>
  <c r="E42" i="163" s="1"/>
  <c r="C43" i="153"/>
  <c r="C44" i="153"/>
  <c r="D44" i="163" s="1"/>
  <c r="E44" i="163" s="1"/>
  <c r="C45" i="153"/>
  <c r="C46" i="153"/>
  <c r="D46" i="163" s="1"/>
  <c r="E46" i="163" s="1"/>
  <c r="C47" i="153"/>
  <c r="C48" i="153"/>
  <c r="D48" i="163" s="1"/>
  <c r="E48" i="163" s="1"/>
  <c r="C49" i="153"/>
  <c r="C50" i="153"/>
  <c r="D50" i="163" s="1"/>
  <c r="E50" i="163" s="1"/>
  <c r="C51" i="153"/>
  <c r="C52" i="153"/>
  <c r="D52" i="163" s="1"/>
  <c r="E52" i="163" s="1"/>
  <c r="C53" i="153"/>
  <c r="C54" i="153"/>
  <c r="D54" i="163" s="1"/>
  <c r="E54" i="163" s="1"/>
  <c r="C55" i="153"/>
  <c r="C56" i="153"/>
  <c r="D56" i="163" s="1"/>
  <c r="E56" i="163" s="1"/>
  <c r="C57" i="153"/>
  <c r="C58" i="153"/>
  <c r="D58" i="163" s="1"/>
  <c r="E58" i="163" s="1"/>
  <c r="C59" i="153"/>
  <c r="C60" i="153"/>
  <c r="D60" i="163" s="1"/>
  <c r="E60" i="163" s="1"/>
  <c r="C61" i="153"/>
  <c r="C62" i="153"/>
  <c r="D62" i="163" s="1"/>
  <c r="E62" i="163" s="1"/>
  <c r="C63" i="153"/>
  <c r="C64" i="153"/>
  <c r="D64" i="163" s="1"/>
  <c r="E64" i="163" s="1"/>
  <c r="C65" i="153"/>
  <c r="C66" i="153"/>
  <c r="D66" i="163" s="1"/>
  <c r="E66" i="163" s="1"/>
  <c r="C67" i="153"/>
  <c r="C68" i="153"/>
  <c r="D68" i="163" s="1"/>
  <c r="E68" i="163" s="1"/>
  <c r="C69" i="153"/>
  <c r="C70" i="153"/>
  <c r="D70" i="163" s="1"/>
  <c r="E70" i="163" s="1"/>
  <c r="C71" i="153"/>
  <c r="C72" i="153"/>
  <c r="D72" i="163" s="1"/>
  <c r="E72" i="163" s="1"/>
  <c r="C73" i="153"/>
  <c r="C74" i="153"/>
  <c r="D74" i="163" s="1"/>
  <c r="E74" i="163" s="1"/>
  <c r="C75" i="153"/>
  <c r="C76" i="153"/>
  <c r="D76" i="163" s="1"/>
  <c r="E76" i="163" s="1"/>
  <c r="C77" i="153"/>
  <c r="C5" i="153"/>
  <c r="D5" i="163" s="1"/>
  <c r="E76" i="165" l="1"/>
  <c r="E74" i="165"/>
  <c r="E72" i="165"/>
  <c r="E64" i="165"/>
  <c r="C5" i="165"/>
  <c r="E5" i="165" s="1"/>
  <c r="C77" i="165"/>
  <c r="C76" i="165"/>
  <c r="C73" i="165"/>
  <c r="C72" i="165"/>
  <c r="C70" i="165"/>
  <c r="E70" i="165" s="1"/>
  <c r="C68" i="165"/>
  <c r="E68" i="165" s="1"/>
  <c r="C66" i="165"/>
  <c r="E66" i="165" s="1"/>
  <c r="C63" i="165"/>
  <c r="C61" i="165"/>
  <c r="C59" i="165"/>
  <c r="C57" i="165"/>
  <c r="C55" i="165"/>
  <c r="C53" i="165"/>
  <c r="C51" i="165"/>
  <c r="C49" i="165"/>
  <c r="C47" i="165"/>
  <c r="C45" i="165"/>
  <c r="C43" i="165"/>
  <c r="C41" i="165"/>
  <c r="C39" i="165"/>
  <c r="C37" i="165"/>
  <c r="C35" i="165"/>
  <c r="C33" i="165"/>
  <c r="C31" i="165"/>
  <c r="C29" i="165"/>
  <c r="C27" i="165"/>
  <c r="C25" i="165"/>
  <c r="C23" i="165"/>
  <c r="C21" i="165"/>
  <c r="C19" i="165"/>
  <c r="C17" i="165"/>
  <c r="C15" i="165"/>
  <c r="C13" i="165"/>
  <c r="C11" i="165"/>
  <c r="C9" i="165"/>
  <c r="C7" i="165"/>
  <c r="C75" i="165"/>
  <c r="C74" i="165"/>
  <c r="C71" i="165"/>
  <c r="C69" i="165"/>
  <c r="C67" i="165"/>
  <c r="C65" i="165"/>
  <c r="C64" i="165"/>
  <c r="C62" i="165"/>
  <c r="E62" i="165" s="1"/>
  <c r="C60" i="165"/>
  <c r="E60" i="165" s="1"/>
  <c r="C58" i="165"/>
  <c r="E58" i="165" s="1"/>
  <c r="C56" i="165"/>
  <c r="E56" i="165" s="1"/>
  <c r="C54" i="165"/>
  <c r="E54" i="165" s="1"/>
  <c r="C52" i="165"/>
  <c r="E52" i="165" s="1"/>
  <c r="C50" i="165"/>
  <c r="E50" i="165" s="1"/>
  <c r="C48" i="165"/>
  <c r="E48" i="165" s="1"/>
  <c r="C46" i="165"/>
  <c r="E46" i="165" s="1"/>
  <c r="C44" i="165"/>
  <c r="E44" i="165" s="1"/>
  <c r="C42" i="165"/>
  <c r="E42" i="165" s="1"/>
  <c r="C40" i="165"/>
  <c r="E40" i="165" s="1"/>
  <c r="C38" i="165"/>
  <c r="E38" i="165" s="1"/>
  <c r="C36" i="165"/>
  <c r="E36" i="165" s="1"/>
  <c r="C34" i="165"/>
  <c r="E34" i="165" s="1"/>
  <c r="C32" i="165"/>
  <c r="E32" i="165" s="1"/>
  <c r="C30" i="165"/>
  <c r="E30" i="165" s="1"/>
  <c r="C28" i="165"/>
  <c r="E28" i="165" s="1"/>
  <c r="C26" i="165"/>
  <c r="E26" i="165" s="1"/>
  <c r="C24" i="165"/>
  <c r="E24" i="165" s="1"/>
  <c r="C22" i="165"/>
  <c r="E22" i="165" s="1"/>
  <c r="C20" i="165"/>
  <c r="E20" i="165" s="1"/>
  <c r="C18" i="165"/>
  <c r="E18" i="165" s="1"/>
  <c r="C16" i="165"/>
  <c r="E16" i="165" s="1"/>
  <c r="C14" i="165"/>
  <c r="E14" i="165" s="1"/>
  <c r="C12" i="165"/>
  <c r="E12" i="165" s="1"/>
  <c r="C10" i="165"/>
  <c r="E10" i="165" s="1"/>
  <c r="C8" i="165"/>
  <c r="E8" i="165" s="1"/>
  <c r="C6" i="165"/>
  <c r="E6" i="165" s="1"/>
  <c r="E70" i="157"/>
  <c r="E68" i="157"/>
  <c r="E66" i="157"/>
  <c r="E62" i="157"/>
  <c r="E60" i="157"/>
  <c r="E58" i="157"/>
  <c r="E56" i="157"/>
  <c r="E54" i="157"/>
  <c r="E52" i="157"/>
  <c r="E50" i="157"/>
  <c r="E48" i="157"/>
  <c r="E46" i="157"/>
  <c r="E44" i="157"/>
  <c r="E42" i="157"/>
  <c r="E40" i="157"/>
  <c r="E38" i="157"/>
  <c r="E36" i="157"/>
  <c r="E34" i="157"/>
  <c r="E32" i="157"/>
  <c r="E30" i="157"/>
  <c r="E28" i="157"/>
  <c r="E26" i="157"/>
  <c r="E24" i="157"/>
  <c r="E22" i="157"/>
  <c r="E20" i="157"/>
  <c r="E18" i="157"/>
  <c r="E16" i="157"/>
  <c r="E14" i="157"/>
  <c r="E12" i="157"/>
  <c r="E10" i="157"/>
  <c r="E8" i="157"/>
  <c r="E6" i="157"/>
  <c r="E77" i="160"/>
  <c r="E75" i="160"/>
  <c r="E73" i="160"/>
  <c r="E71" i="160"/>
  <c r="E70" i="160"/>
  <c r="E69" i="160"/>
  <c r="E68" i="160"/>
  <c r="E67" i="160"/>
  <c r="E66" i="160"/>
  <c r="E65" i="160"/>
  <c r="E63" i="160"/>
  <c r="E62" i="160"/>
  <c r="E61" i="160"/>
  <c r="E60" i="160"/>
  <c r="E59" i="160"/>
  <c r="E58" i="160"/>
  <c r="E57" i="160"/>
  <c r="E56" i="160"/>
  <c r="E55" i="160"/>
  <c r="E54" i="160"/>
  <c r="E53" i="160"/>
  <c r="E52" i="160"/>
  <c r="E51" i="160"/>
  <c r="E50" i="160"/>
  <c r="E49" i="160"/>
  <c r="E48" i="160"/>
  <c r="E47" i="160"/>
  <c r="E46" i="160"/>
  <c r="E45" i="160"/>
  <c r="E44" i="160"/>
  <c r="E43" i="160"/>
  <c r="E42" i="160"/>
  <c r="E41" i="160"/>
  <c r="E40" i="160"/>
  <c r="E39" i="160"/>
  <c r="E38" i="160"/>
  <c r="E37" i="160"/>
  <c r="E36" i="160"/>
  <c r="E35" i="160"/>
  <c r="E34" i="160"/>
  <c r="E33" i="160"/>
  <c r="E32" i="160"/>
  <c r="E31" i="160"/>
  <c r="E30" i="160"/>
  <c r="E29" i="160"/>
  <c r="E28" i="160"/>
  <c r="E27" i="160"/>
  <c r="E26" i="160"/>
  <c r="E25" i="160"/>
  <c r="E24" i="160"/>
  <c r="E23" i="160"/>
  <c r="E22" i="160"/>
  <c r="E21" i="160"/>
  <c r="E20" i="160"/>
  <c r="E19" i="160"/>
  <c r="E18" i="160"/>
  <c r="E17" i="160"/>
  <c r="E16" i="160"/>
  <c r="E15" i="160"/>
  <c r="E14" i="160"/>
  <c r="E13" i="160"/>
  <c r="E12" i="160"/>
  <c r="E11" i="160"/>
  <c r="E10" i="160"/>
  <c r="E9" i="160"/>
  <c r="E8" i="160"/>
  <c r="E7" i="160"/>
  <c r="E6" i="160"/>
  <c r="E72" i="153"/>
  <c r="E70" i="153"/>
  <c r="E68" i="153"/>
  <c r="E66" i="153"/>
  <c r="E64" i="153"/>
  <c r="E62" i="153"/>
  <c r="E60" i="153"/>
  <c r="E58" i="153"/>
  <c r="E56" i="153"/>
  <c r="E54" i="153"/>
  <c r="E52" i="153"/>
  <c r="E50" i="153"/>
  <c r="E48" i="153"/>
  <c r="E46" i="153"/>
  <c r="E44" i="153"/>
  <c r="E42" i="153"/>
  <c r="E40" i="153"/>
  <c r="E38" i="153"/>
  <c r="E36" i="153"/>
  <c r="E34" i="153"/>
  <c r="E32" i="153"/>
  <c r="E30" i="153"/>
  <c r="E28" i="153"/>
  <c r="E26" i="153"/>
  <c r="E24" i="153"/>
  <c r="E22" i="153"/>
  <c r="E20" i="153"/>
  <c r="E18" i="153"/>
  <c r="E16" i="153"/>
  <c r="E14" i="153"/>
  <c r="E12" i="153"/>
  <c r="E10" i="153"/>
  <c r="E8" i="153"/>
  <c r="E6" i="153"/>
  <c r="E64" i="154"/>
  <c r="E60" i="154"/>
  <c r="E56" i="154"/>
  <c r="E52" i="154"/>
  <c r="E46" i="154"/>
  <c r="E38" i="154"/>
  <c r="E30" i="154"/>
  <c r="E22" i="154"/>
  <c r="E14" i="154"/>
  <c r="E6" i="154"/>
  <c r="E76" i="153"/>
  <c r="E74" i="153"/>
  <c r="E77" i="153"/>
  <c r="D77" i="163"/>
  <c r="E77" i="163" s="1"/>
  <c r="E75" i="153"/>
  <c r="D75" i="163"/>
  <c r="E75" i="163" s="1"/>
  <c r="E71" i="153"/>
  <c r="D71" i="163"/>
  <c r="E71" i="163" s="1"/>
  <c r="E67" i="153"/>
  <c r="D67" i="163"/>
  <c r="E67" i="163" s="1"/>
  <c r="E65" i="153"/>
  <c r="D65" i="163"/>
  <c r="E65" i="163" s="1"/>
  <c r="E61" i="153"/>
  <c r="D61" i="163"/>
  <c r="E61" i="163" s="1"/>
  <c r="E57" i="153"/>
  <c r="D57" i="163"/>
  <c r="E57" i="163" s="1"/>
  <c r="E55" i="153"/>
  <c r="D55" i="163"/>
  <c r="E55" i="163" s="1"/>
  <c r="E51" i="153"/>
  <c r="D51" i="163"/>
  <c r="E51" i="163" s="1"/>
  <c r="E47" i="153"/>
  <c r="D47" i="163"/>
  <c r="E47" i="163" s="1"/>
  <c r="E45" i="153"/>
  <c r="D45" i="163"/>
  <c r="E45" i="163" s="1"/>
  <c r="E41" i="153"/>
  <c r="D41" i="163"/>
  <c r="E37" i="153"/>
  <c r="D37" i="163"/>
  <c r="E37" i="163" s="1"/>
  <c r="E33" i="153"/>
  <c r="D33" i="163"/>
  <c r="E33" i="163" s="1"/>
  <c r="E29" i="153"/>
  <c r="D29" i="163"/>
  <c r="E29" i="163" s="1"/>
  <c r="E25" i="153"/>
  <c r="D25" i="163"/>
  <c r="E25" i="163" s="1"/>
  <c r="E21" i="153"/>
  <c r="D21" i="163"/>
  <c r="E21" i="163" s="1"/>
  <c r="E17" i="153"/>
  <c r="D17" i="163"/>
  <c r="E17" i="163" s="1"/>
  <c r="E15" i="153"/>
  <c r="D15" i="163"/>
  <c r="E15" i="163" s="1"/>
  <c r="E11" i="153"/>
  <c r="D11" i="163"/>
  <c r="E11" i="163" s="1"/>
  <c r="E9" i="153"/>
  <c r="D9" i="163"/>
  <c r="E9" i="163" s="1"/>
  <c r="E5" i="154"/>
  <c r="D5" i="164"/>
  <c r="E5" i="164" s="1"/>
  <c r="E76" i="154"/>
  <c r="D76" i="164"/>
  <c r="E76" i="164" s="1"/>
  <c r="E74" i="154"/>
  <c r="D74" i="164"/>
  <c r="E74" i="164" s="1"/>
  <c r="E72" i="154"/>
  <c r="D72" i="164"/>
  <c r="E72" i="164" s="1"/>
  <c r="E70" i="154"/>
  <c r="D70" i="164"/>
  <c r="E70" i="164" s="1"/>
  <c r="E68" i="154"/>
  <c r="D68" i="164"/>
  <c r="E68" i="164" s="1"/>
  <c r="E66" i="154"/>
  <c r="D66" i="164"/>
  <c r="E66" i="164" s="1"/>
  <c r="E62" i="154"/>
  <c r="D62" i="164"/>
  <c r="E62" i="164" s="1"/>
  <c r="E58" i="154"/>
  <c r="D58" i="164"/>
  <c r="E58" i="164" s="1"/>
  <c r="E54" i="154"/>
  <c r="D54" i="164"/>
  <c r="E54" i="164" s="1"/>
  <c r="E50" i="154"/>
  <c r="D50" i="164"/>
  <c r="E50" i="164" s="1"/>
  <c r="E42" i="154"/>
  <c r="D42" i="164"/>
  <c r="E42" i="164" s="1"/>
  <c r="E34" i="154"/>
  <c r="D34" i="164"/>
  <c r="E34" i="164" s="1"/>
  <c r="E26" i="154"/>
  <c r="D26" i="164"/>
  <c r="E26" i="164" s="1"/>
  <c r="E18" i="154"/>
  <c r="D18" i="164"/>
  <c r="E18" i="164" s="1"/>
  <c r="E10" i="154"/>
  <c r="D10" i="164"/>
  <c r="E10" i="164" s="1"/>
  <c r="E41" i="157"/>
  <c r="E39" i="157"/>
  <c r="E37" i="157"/>
  <c r="E35" i="157"/>
  <c r="E33" i="157"/>
  <c r="E31" i="157"/>
  <c r="E29" i="157"/>
  <c r="E27" i="157"/>
  <c r="E25" i="157"/>
  <c r="E23" i="157"/>
  <c r="E21" i="157"/>
  <c r="E19" i="157"/>
  <c r="E17" i="157"/>
  <c r="E15" i="157"/>
  <c r="E13" i="157"/>
  <c r="E11" i="157"/>
  <c r="E9" i="157"/>
  <c r="E7" i="157"/>
  <c r="E71" i="159"/>
  <c r="E51" i="159"/>
  <c r="E45" i="159"/>
  <c r="E43" i="159"/>
  <c r="E33" i="159"/>
  <c r="E9" i="159"/>
  <c r="E5" i="160"/>
  <c r="E73" i="153"/>
  <c r="D73" i="163"/>
  <c r="E73" i="163" s="1"/>
  <c r="E69" i="153"/>
  <c r="D69" i="163"/>
  <c r="E69" i="163" s="1"/>
  <c r="E63" i="153"/>
  <c r="D63" i="163"/>
  <c r="E63" i="163" s="1"/>
  <c r="E59" i="153"/>
  <c r="D59" i="163"/>
  <c r="E59" i="163" s="1"/>
  <c r="E53" i="153"/>
  <c r="D53" i="163"/>
  <c r="E53" i="163" s="1"/>
  <c r="E49" i="153"/>
  <c r="D49" i="163"/>
  <c r="E49" i="163" s="1"/>
  <c r="E43" i="153"/>
  <c r="D43" i="163"/>
  <c r="E43" i="163" s="1"/>
  <c r="E39" i="153"/>
  <c r="D39" i="163"/>
  <c r="E39" i="163" s="1"/>
  <c r="E35" i="153"/>
  <c r="D35" i="163"/>
  <c r="E35" i="163" s="1"/>
  <c r="E31" i="153"/>
  <c r="D31" i="163"/>
  <c r="E31" i="163" s="1"/>
  <c r="E27" i="153"/>
  <c r="D27" i="163"/>
  <c r="E27" i="163" s="1"/>
  <c r="E23" i="153"/>
  <c r="D23" i="163"/>
  <c r="E23" i="163" s="1"/>
  <c r="E19" i="153"/>
  <c r="D19" i="163"/>
  <c r="E19" i="163" s="1"/>
  <c r="E13" i="153"/>
  <c r="D13" i="163"/>
  <c r="E13" i="163" s="1"/>
  <c r="E7" i="153"/>
  <c r="D7" i="163"/>
  <c r="E7" i="163" s="1"/>
  <c r="E77" i="154"/>
  <c r="D77" i="164"/>
  <c r="E77" i="164" s="1"/>
  <c r="E75" i="154"/>
  <c r="D75" i="164"/>
  <c r="E75" i="164" s="1"/>
  <c r="E73" i="154"/>
  <c r="D73" i="164"/>
  <c r="E73" i="164" s="1"/>
  <c r="E71" i="154"/>
  <c r="D71" i="164"/>
  <c r="E71" i="164" s="1"/>
  <c r="E69" i="154"/>
  <c r="D69" i="164"/>
  <c r="E69" i="164" s="1"/>
  <c r="E67" i="154"/>
  <c r="D67" i="164"/>
  <c r="E67" i="164" s="1"/>
  <c r="E65" i="154"/>
  <c r="D65" i="164"/>
  <c r="E65" i="164" s="1"/>
  <c r="E63" i="154"/>
  <c r="D63" i="164"/>
  <c r="E63" i="164" s="1"/>
  <c r="E61" i="154"/>
  <c r="D61" i="164"/>
  <c r="E61" i="164" s="1"/>
  <c r="E59" i="154"/>
  <c r="D59" i="164"/>
  <c r="E59" i="164" s="1"/>
  <c r="E57" i="154"/>
  <c r="D57" i="164"/>
  <c r="E57" i="164" s="1"/>
  <c r="E55" i="154"/>
  <c r="D55" i="164"/>
  <c r="E55" i="164" s="1"/>
  <c r="E53" i="154"/>
  <c r="D53" i="164"/>
  <c r="E53" i="164" s="1"/>
  <c r="E51" i="154"/>
  <c r="D51" i="164"/>
  <c r="E51" i="164" s="1"/>
  <c r="E49" i="154"/>
  <c r="D49" i="164"/>
  <c r="E49" i="164" s="1"/>
  <c r="E47" i="154"/>
  <c r="D47" i="164"/>
  <c r="E47" i="164" s="1"/>
  <c r="E45" i="154"/>
  <c r="D45" i="164"/>
  <c r="E45" i="164" s="1"/>
  <c r="E43" i="154"/>
  <c r="D43" i="164"/>
  <c r="E43" i="164" s="1"/>
  <c r="E41" i="154"/>
  <c r="D41" i="164"/>
  <c r="E41" i="164" s="1"/>
  <c r="E39" i="154"/>
  <c r="D39" i="164"/>
  <c r="E39" i="164" s="1"/>
  <c r="E37" i="154"/>
  <c r="D37" i="164"/>
  <c r="E37" i="164" s="1"/>
  <c r="E35" i="154"/>
  <c r="D35" i="164"/>
  <c r="E35" i="164" s="1"/>
  <c r="E33" i="154"/>
  <c r="D33" i="164"/>
  <c r="E33" i="164" s="1"/>
  <c r="E31" i="154"/>
  <c r="D31" i="164"/>
  <c r="E31" i="164" s="1"/>
  <c r="E29" i="154"/>
  <c r="D29" i="164"/>
  <c r="E29" i="164" s="1"/>
  <c r="E27" i="154"/>
  <c r="D27" i="164"/>
  <c r="E27" i="164" s="1"/>
  <c r="E25" i="154"/>
  <c r="D25" i="164"/>
  <c r="E25" i="164" s="1"/>
  <c r="E23" i="154"/>
  <c r="D23" i="164"/>
  <c r="E23" i="164" s="1"/>
  <c r="E21" i="154"/>
  <c r="D21" i="164"/>
  <c r="E21" i="164" s="1"/>
  <c r="E19" i="154"/>
  <c r="D19" i="164"/>
  <c r="E19" i="164" s="1"/>
  <c r="E17" i="154"/>
  <c r="D17" i="164"/>
  <c r="E17" i="164" s="1"/>
  <c r="E15" i="154"/>
  <c r="D15" i="164"/>
  <c r="E15" i="164" s="1"/>
  <c r="E13" i="154"/>
  <c r="D13" i="164"/>
  <c r="E13" i="164" s="1"/>
  <c r="E11" i="154"/>
  <c r="D11" i="164"/>
  <c r="E11" i="164" s="1"/>
  <c r="E9" i="154"/>
  <c r="D9" i="164"/>
  <c r="E9" i="164" s="1"/>
  <c r="E7" i="154"/>
  <c r="D7" i="164"/>
  <c r="E7" i="164" s="1"/>
  <c r="E77" i="155"/>
  <c r="D77" i="165"/>
  <c r="E75" i="155"/>
  <c r="D75" i="165"/>
  <c r="E73" i="155"/>
  <c r="D73" i="165"/>
  <c r="E71" i="155"/>
  <c r="D71" i="165"/>
  <c r="E69" i="155"/>
  <c r="D69" i="165"/>
  <c r="E67" i="155"/>
  <c r="D67" i="165"/>
  <c r="E65" i="155"/>
  <c r="D65" i="165"/>
  <c r="E63" i="155"/>
  <c r="D63" i="165"/>
  <c r="E61" i="155"/>
  <c r="D61" i="165"/>
  <c r="E59" i="155"/>
  <c r="D59" i="165"/>
  <c r="E57" i="155"/>
  <c r="D57" i="165"/>
  <c r="E55" i="155"/>
  <c r="D55" i="165"/>
  <c r="E53" i="155"/>
  <c r="D53" i="165"/>
  <c r="E51" i="155"/>
  <c r="D51" i="165"/>
  <c r="E49" i="155"/>
  <c r="D49" i="165"/>
  <c r="E47" i="155"/>
  <c r="D47" i="165"/>
  <c r="E45" i="155"/>
  <c r="D45" i="165"/>
  <c r="E43" i="155"/>
  <c r="D43" i="165"/>
  <c r="E41" i="155"/>
  <c r="D41" i="165"/>
  <c r="E39" i="155"/>
  <c r="D39" i="165"/>
  <c r="E37" i="155"/>
  <c r="D37" i="165"/>
  <c r="E35" i="155"/>
  <c r="D35" i="165"/>
  <c r="E33" i="155"/>
  <c r="D33" i="165"/>
  <c r="E31" i="155"/>
  <c r="D31" i="165"/>
  <c r="E29" i="155"/>
  <c r="D29" i="165"/>
  <c r="E27" i="155"/>
  <c r="D27" i="165"/>
  <c r="E25" i="155"/>
  <c r="D25" i="165"/>
  <c r="E23" i="155"/>
  <c r="D23" i="165"/>
  <c r="E21" i="155"/>
  <c r="D21" i="165"/>
  <c r="E19" i="155"/>
  <c r="D19" i="165"/>
  <c r="E17" i="155"/>
  <c r="D17" i="165"/>
  <c r="E15" i="155"/>
  <c r="D15" i="165"/>
  <c r="E13" i="155"/>
  <c r="D13" i="165"/>
  <c r="E11" i="155"/>
  <c r="D11" i="165"/>
  <c r="E9" i="155"/>
  <c r="D9" i="165"/>
  <c r="E7" i="155"/>
  <c r="D7" i="165"/>
  <c r="E41" i="158"/>
  <c r="C41" i="163"/>
  <c r="E14" i="159"/>
  <c r="E10" i="159"/>
  <c r="E48" i="154"/>
  <c r="E44" i="154"/>
  <c r="E40" i="154"/>
  <c r="E36" i="154"/>
  <c r="E32" i="154"/>
  <c r="E28" i="154"/>
  <c r="E24" i="154"/>
  <c r="E20" i="154"/>
  <c r="E16" i="154"/>
  <c r="E12" i="154"/>
  <c r="E8" i="154"/>
  <c r="E77" i="157"/>
  <c r="E75" i="157"/>
  <c r="E73" i="157"/>
  <c r="E71" i="157"/>
  <c r="E69" i="157"/>
  <c r="E67" i="157"/>
  <c r="E65" i="157"/>
  <c r="E63" i="157"/>
  <c r="E61" i="157"/>
  <c r="E59" i="157"/>
  <c r="E57" i="157"/>
  <c r="E55" i="157"/>
  <c r="E53" i="157"/>
  <c r="E51" i="157"/>
  <c r="E49" i="157"/>
  <c r="E47" i="157"/>
  <c r="E45" i="157"/>
  <c r="E43" i="157"/>
  <c r="E5" i="155"/>
  <c r="E76" i="155"/>
  <c r="E74" i="155"/>
  <c r="E72" i="155"/>
  <c r="E70" i="155"/>
  <c r="E68" i="155"/>
  <c r="E66" i="155"/>
  <c r="E64" i="155"/>
  <c r="E62" i="155"/>
  <c r="E60" i="155"/>
  <c r="E58" i="155"/>
  <c r="E56" i="155"/>
  <c r="E54" i="155"/>
  <c r="E52" i="155"/>
  <c r="E50" i="155"/>
  <c r="E48" i="155"/>
  <c r="E46" i="155"/>
  <c r="E44" i="155"/>
  <c r="E42" i="155"/>
  <c r="E40" i="155"/>
  <c r="E38" i="155"/>
  <c r="E36" i="155"/>
  <c r="E34" i="155"/>
  <c r="E32" i="155"/>
  <c r="E30" i="155"/>
  <c r="E28" i="155"/>
  <c r="E26" i="155"/>
  <c r="E24" i="155"/>
  <c r="E22" i="155"/>
  <c r="E20" i="155"/>
  <c r="E18" i="155"/>
  <c r="E16" i="155"/>
  <c r="E14" i="155"/>
  <c r="E12" i="155"/>
  <c r="E10" i="155"/>
  <c r="E8" i="155"/>
  <c r="E6" i="155"/>
  <c r="E70" i="159"/>
  <c r="E52" i="159"/>
  <c r="E50" i="159"/>
  <c r="E34" i="159"/>
  <c r="E32" i="159"/>
  <c r="E26" i="159"/>
  <c r="D6" i="152"/>
  <c r="D7" i="152"/>
  <c r="D8" i="152"/>
  <c r="D9" i="152"/>
  <c r="D10" i="152"/>
  <c r="D11" i="152"/>
  <c r="D12" i="152"/>
  <c r="D13" i="152"/>
  <c r="D14" i="152"/>
  <c r="D15" i="152"/>
  <c r="D16" i="152"/>
  <c r="D17" i="152"/>
  <c r="D18" i="152"/>
  <c r="D19" i="152"/>
  <c r="D20" i="152"/>
  <c r="D21" i="152"/>
  <c r="D22" i="152"/>
  <c r="D23" i="152"/>
  <c r="D24" i="152"/>
  <c r="D25" i="152"/>
  <c r="D26" i="152"/>
  <c r="D27" i="152"/>
  <c r="D28" i="152"/>
  <c r="D29" i="152"/>
  <c r="D30" i="152"/>
  <c r="D31" i="152"/>
  <c r="D32" i="152"/>
  <c r="D33" i="152"/>
  <c r="D34" i="152"/>
  <c r="D35" i="152"/>
  <c r="D36" i="152"/>
  <c r="D37" i="152"/>
  <c r="D38" i="152"/>
  <c r="D39" i="152"/>
  <c r="D40" i="152"/>
  <c r="D41" i="152"/>
  <c r="D42" i="152"/>
  <c r="D43" i="152"/>
  <c r="D44" i="152"/>
  <c r="D45" i="152"/>
  <c r="D46" i="152"/>
  <c r="D47" i="152"/>
  <c r="D48" i="152"/>
  <c r="D49" i="152"/>
  <c r="D50" i="152"/>
  <c r="D51" i="152"/>
  <c r="D52" i="152"/>
  <c r="D53" i="152"/>
  <c r="D54" i="152"/>
  <c r="D55" i="152"/>
  <c r="D56" i="152"/>
  <c r="D57" i="152"/>
  <c r="D58" i="152"/>
  <c r="D59" i="152"/>
  <c r="D60" i="152"/>
  <c r="D61" i="152"/>
  <c r="D62" i="152"/>
  <c r="D63" i="152"/>
  <c r="D64" i="152"/>
  <c r="D65" i="152"/>
  <c r="D66" i="152"/>
  <c r="D67" i="152"/>
  <c r="D68" i="152"/>
  <c r="D69" i="152"/>
  <c r="D70" i="152"/>
  <c r="D71" i="152"/>
  <c r="D72" i="152"/>
  <c r="D73" i="152"/>
  <c r="D74" i="152"/>
  <c r="D75" i="152"/>
  <c r="D76" i="152"/>
  <c r="D77" i="152"/>
  <c r="D5" i="152"/>
  <c r="C6" i="152"/>
  <c r="C7" i="152"/>
  <c r="C8" i="152"/>
  <c r="C9" i="152"/>
  <c r="C10" i="152"/>
  <c r="C11" i="152"/>
  <c r="C12" i="152"/>
  <c r="C13" i="152"/>
  <c r="C14" i="152"/>
  <c r="C15" i="152"/>
  <c r="C16" i="152"/>
  <c r="C17" i="152"/>
  <c r="C18" i="152"/>
  <c r="C19" i="152"/>
  <c r="C20" i="152"/>
  <c r="C21" i="152"/>
  <c r="C22" i="152"/>
  <c r="C23" i="152"/>
  <c r="C24" i="152"/>
  <c r="C25" i="152"/>
  <c r="C26" i="152"/>
  <c r="C27" i="152"/>
  <c r="C28" i="152"/>
  <c r="C29" i="152"/>
  <c r="C30" i="152"/>
  <c r="C31" i="152"/>
  <c r="C32" i="152"/>
  <c r="C33" i="152"/>
  <c r="C34" i="152"/>
  <c r="C35" i="152"/>
  <c r="C36" i="152"/>
  <c r="C37" i="152"/>
  <c r="C38" i="152"/>
  <c r="C39" i="152"/>
  <c r="C40" i="152"/>
  <c r="C41" i="152"/>
  <c r="C42" i="152"/>
  <c r="C43" i="152"/>
  <c r="C44" i="152"/>
  <c r="C45" i="152"/>
  <c r="C46" i="152"/>
  <c r="C47" i="152"/>
  <c r="C48" i="152"/>
  <c r="C49" i="152"/>
  <c r="C50" i="152"/>
  <c r="C51" i="152"/>
  <c r="C52" i="152"/>
  <c r="C53" i="152"/>
  <c r="C54" i="152"/>
  <c r="C55" i="152"/>
  <c r="C56" i="152"/>
  <c r="C57" i="152"/>
  <c r="C58" i="152"/>
  <c r="C59" i="152"/>
  <c r="C60" i="152"/>
  <c r="C61" i="152"/>
  <c r="C62" i="152"/>
  <c r="C63" i="152"/>
  <c r="C64" i="152"/>
  <c r="C65" i="152"/>
  <c r="C66" i="152"/>
  <c r="C67" i="152"/>
  <c r="C68" i="152"/>
  <c r="C69" i="152"/>
  <c r="C70" i="152"/>
  <c r="C71" i="152"/>
  <c r="C72" i="152"/>
  <c r="C73" i="152"/>
  <c r="C74" i="152"/>
  <c r="C75" i="152"/>
  <c r="C76" i="152"/>
  <c r="C77" i="152"/>
  <c r="C5" i="152"/>
  <c r="E7" i="165" l="1"/>
  <c r="E9" i="165"/>
  <c r="E11" i="165"/>
  <c r="E13" i="165"/>
  <c r="E15" i="165"/>
  <c r="E17" i="165"/>
  <c r="E19" i="165"/>
  <c r="E21" i="165"/>
  <c r="E23" i="165"/>
  <c r="E25" i="165"/>
  <c r="E27" i="165"/>
  <c r="E29" i="165"/>
  <c r="E31" i="165"/>
  <c r="E33" i="165"/>
  <c r="E35" i="165"/>
  <c r="E37" i="165"/>
  <c r="E39" i="165"/>
  <c r="E41" i="165"/>
  <c r="E43" i="165"/>
  <c r="E45" i="165"/>
  <c r="E47" i="165"/>
  <c r="E49" i="165"/>
  <c r="E51" i="165"/>
  <c r="E53" i="165"/>
  <c r="E55" i="165"/>
  <c r="E57" i="165"/>
  <c r="E59" i="165"/>
  <c r="E61" i="165"/>
  <c r="E63" i="165"/>
  <c r="E65" i="165"/>
  <c r="E67" i="165"/>
  <c r="E69" i="165"/>
  <c r="E71" i="165"/>
  <c r="E73" i="165"/>
  <c r="E75" i="165"/>
  <c r="E77" i="165"/>
  <c r="E5" i="152"/>
  <c r="D5" i="162"/>
  <c r="E5" i="162" s="1"/>
  <c r="E74" i="152"/>
  <c r="D74" i="162"/>
  <c r="E74" i="162" s="1"/>
  <c r="E72" i="152"/>
  <c r="D72" i="162"/>
  <c r="E72" i="162" s="1"/>
  <c r="E70" i="152"/>
  <c r="D70" i="162"/>
  <c r="E70" i="162" s="1"/>
  <c r="E68" i="152"/>
  <c r="D68" i="162"/>
  <c r="E68" i="162" s="1"/>
  <c r="E66" i="152"/>
  <c r="D66" i="162"/>
  <c r="E66" i="162" s="1"/>
  <c r="E64" i="152"/>
  <c r="D64" i="162"/>
  <c r="E64" i="162" s="1"/>
  <c r="E62" i="152"/>
  <c r="D62" i="162"/>
  <c r="E62" i="162" s="1"/>
  <c r="E58" i="152"/>
  <c r="D58" i="162"/>
  <c r="E58" i="162" s="1"/>
  <c r="E56" i="152"/>
  <c r="D56" i="162"/>
  <c r="E56" i="162" s="1"/>
  <c r="E54" i="152"/>
  <c r="D54" i="162"/>
  <c r="E54" i="162" s="1"/>
  <c r="E52" i="152"/>
  <c r="D52" i="162"/>
  <c r="E52" i="162" s="1"/>
  <c r="E50" i="152"/>
  <c r="D50" i="162"/>
  <c r="E50" i="162" s="1"/>
  <c r="E48" i="152"/>
  <c r="D48" i="162"/>
  <c r="E48" i="162" s="1"/>
  <c r="E46" i="152"/>
  <c r="D46" i="162"/>
  <c r="E46" i="162" s="1"/>
  <c r="E44" i="152"/>
  <c r="D44" i="162"/>
  <c r="E44" i="162" s="1"/>
  <c r="E40" i="152"/>
  <c r="D40" i="162"/>
  <c r="E40" i="162" s="1"/>
  <c r="E38" i="152"/>
  <c r="D38" i="162"/>
  <c r="E38" i="162" s="1"/>
  <c r="E36" i="152"/>
  <c r="D36" i="162"/>
  <c r="E36" i="162" s="1"/>
  <c r="E34" i="152"/>
  <c r="D34" i="162"/>
  <c r="E34" i="162" s="1"/>
  <c r="E32" i="152"/>
  <c r="D32" i="162"/>
  <c r="E32" i="162" s="1"/>
  <c r="E30" i="152"/>
  <c r="D30" i="162"/>
  <c r="E30" i="162" s="1"/>
  <c r="E28" i="152"/>
  <c r="D28" i="162"/>
  <c r="E28" i="162" s="1"/>
  <c r="E26" i="152"/>
  <c r="D26" i="162"/>
  <c r="E26" i="162" s="1"/>
  <c r="E24" i="152"/>
  <c r="D24" i="162"/>
  <c r="E24" i="162" s="1"/>
  <c r="E20" i="152"/>
  <c r="D20" i="162"/>
  <c r="E20" i="162" s="1"/>
  <c r="E18" i="152"/>
  <c r="D18" i="162"/>
  <c r="E18" i="162" s="1"/>
  <c r="E16" i="152"/>
  <c r="D16" i="162"/>
  <c r="E16" i="162" s="1"/>
  <c r="E14" i="152"/>
  <c r="D14" i="162"/>
  <c r="E14" i="162" s="1"/>
  <c r="E12" i="152"/>
  <c r="D12" i="162"/>
  <c r="E12" i="162" s="1"/>
  <c r="E8" i="152"/>
  <c r="D8" i="162"/>
  <c r="E8" i="162" s="1"/>
  <c r="E6" i="152"/>
  <c r="D6" i="162"/>
  <c r="E6" i="162" s="1"/>
  <c r="E77" i="152"/>
  <c r="D77" i="162"/>
  <c r="E77" i="162" s="1"/>
  <c r="E75" i="152"/>
  <c r="D75" i="162"/>
  <c r="E75" i="162" s="1"/>
  <c r="E73" i="152"/>
  <c r="D73" i="162"/>
  <c r="E73" i="162" s="1"/>
  <c r="E71" i="152"/>
  <c r="D71" i="162"/>
  <c r="E71" i="162" s="1"/>
  <c r="E69" i="152"/>
  <c r="D69" i="162"/>
  <c r="E69" i="162" s="1"/>
  <c r="E67" i="152"/>
  <c r="D67" i="162"/>
  <c r="E67" i="162" s="1"/>
  <c r="E65" i="152"/>
  <c r="D65" i="162"/>
  <c r="E65" i="162" s="1"/>
  <c r="E63" i="152"/>
  <c r="D63" i="162"/>
  <c r="E63" i="162" s="1"/>
  <c r="E61" i="152"/>
  <c r="D61" i="162"/>
  <c r="E61" i="162" s="1"/>
  <c r="E59" i="152"/>
  <c r="D59" i="162"/>
  <c r="E59" i="162" s="1"/>
  <c r="E57" i="152"/>
  <c r="D57" i="162"/>
  <c r="E57" i="162" s="1"/>
  <c r="E55" i="152"/>
  <c r="D55" i="162"/>
  <c r="E55" i="162" s="1"/>
  <c r="E53" i="152"/>
  <c r="D53" i="162"/>
  <c r="E53" i="162" s="1"/>
  <c r="E51" i="152"/>
  <c r="D51" i="162"/>
  <c r="E51" i="162" s="1"/>
  <c r="E49" i="152"/>
  <c r="D49" i="162"/>
  <c r="E49" i="162" s="1"/>
  <c r="E47" i="152"/>
  <c r="D47" i="162"/>
  <c r="E47" i="162" s="1"/>
  <c r="E45" i="152"/>
  <c r="D45" i="162"/>
  <c r="E45" i="162" s="1"/>
  <c r="E43" i="152"/>
  <c r="D43" i="162"/>
  <c r="E43" i="162" s="1"/>
  <c r="E41" i="152"/>
  <c r="D41" i="162"/>
  <c r="E41" i="162" s="1"/>
  <c r="E39" i="152"/>
  <c r="D39" i="162"/>
  <c r="E39" i="162" s="1"/>
  <c r="E37" i="152"/>
  <c r="D37" i="162"/>
  <c r="E37" i="162" s="1"/>
  <c r="E35" i="152"/>
  <c r="D35" i="162"/>
  <c r="E35" i="162" s="1"/>
  <c r="E33" i="152"/>
  <c r="D33" i="162"/>
  <c r="E33" i="162" s="1"/>
  <c r="E31" i="152"/>
  <c r="D31" i="162"/>
  <c r="E31" i="162" s="1"/>
  <c r="E29" i="152"/>
  <c r="D29" i="162"/>
  <c r="E29" i="162" s="1"/>
  <c r="E27" i="152"/>
  <c r="D27" i="162"/>
  <c r="E27" i="162" s="1"/>
  <c r="E25" i="152"/>
  <c r="D25" i="162"/>
  <c r="E25" i="162" s="1"/>
  <c r="E23" i="152"/>
  <c r="D23" i="162"/>
  <c r="E23" i="162" s="1"/>
  <c r="E21" i="152"/>
  <c r="D21" i="162"/>
  <c r="E21" i="162" s="1"/>
  <c r="E19" i="152"/>
  <c r="D19" i="162"/>
  <c r="E19" i="162" s="1"/>
  <c r="E17" i="152"/>
  <c r="D17" i="162"/>
  <c r="E17" i="162" s="1"/>
  <c r="E15" i="152"/>
  <c r="D15" i="162"/>
  <c r="E15" i="162" s="1"/>
  <c r="E13" i="152"/>
  <c r="D13" i="162"/>
  <c r="E13" i="162" s="1"/>
  <c r="E11" i="152"/>
  <c r="D11" i="162"/>
  <c r="E11" i="162" s="1"/>
  <c r="E9" i="152"/>
  <c r="D9" i="162"/>
  <c r="E9" i="162" s="1"/>
  <c r="E7" i="152"/>
  <c r="D7" i="162"/>
  <c r="E7" i="162" s="1"/>
  <c r="E41" i="163"/>
  <c r="E76" i="152"/>
  <c r="D76" i="162"/>
  <c r="E76" i="162" s="1"/>
  <c r="E60" i="152"/>
  <c r="D60" i="162"/>
  <c r="E60" i="162" s="1"/>
  <c r="E42" i="152"/>
  <c r="D42" i="162"/>
  <c r="E42" i="162" s="1"/>
  <c r="E22" i="152"/>
  <c r="D22" i="162"/>
  <c r="E22" i="162" s="1"/>
  <c r="E10" i="152"/>
  <c r="D10" i="162"/>
  <c r="E10" i="162" s="1"/>
  <c r="E6" i="166"/>
  <c r="A6" i="166"/>
  <c r="A7" i="166" s="1"/>
  <c r="A8" i="166" s="1"/>
  <c r="A9" i="166" s="1"/>
  <c r="A10" i="166" s="1"/>
  <c r="A11" i="166" s="1"/>
  <c r="A12" i="166" s="1"/>
  <c r="A13" i="166" s="1"/>
  <c r="A14" i="166" s="1"/>
  <c r="A15" i="166" s="1"/>
  <c r="A16" i="166" s="1"/>
  <c r="A17" i="166" s="1"/>
  <c r="A18" i="166" s="1"/>
  <c r="A19" i="166" s="1"/>
  <c r="A20" i="166" s="1"/>
  <c r="A21" i="166" s="1"/>
  <c r="A22" i="166" s="1"/>
  <c r="A23" i="166" s="1"/>
  <c r="A24" i="166" s="1"/>
  <c r="A25" i="166" s="1"/>
  <c r="A26" i="166" s="1"/>
  <c r="A27" i="166" s="1"/>
  <c r="A28" i="166" s="1"/>
  <c r="A29" i="166" s="1"/>
  <c r="A30" i="166" s="1"/>
  <c r="A31" i="166" s="1"/>
  <c r="A32" i="166" s="1"/>
  <c r="A33" i="166" s="1"/>
  <c r="A34" i="166" s="1"/>
  <c r="A35" i="166" s="1"/>
  <c r="A36" i="166" s="1"/>
  <c r="A37" i="166" s="1"/>
  <c r="A38" i="166" s="1"/>
  <c r="D68" i="166"/>
  <c r="D78" i="164"/>
  <c r="D78" i="163"/>
  <c r="C78" i="163"/>
  <c r="E5" i="163"/>
  <c r="D78" i="160"/>
  <c r="D79" i="159"/>
  <c r="C79" i="159"/>
  <c r="E6" i="159"/>
  <c r="D78" i="158"/>
  <c r="C78" i="158"/>
  <c r="D78" i="157"/>
  <c r="C78" i="157"/>
  <c r="D68" i="156"/>
  <c r="C68" i="156"/>
  <c r="A6" i="156"/>
  <c r="A7" i="156" s="1"/>
  <c r="A8" i="156" s="1"/>
  <c r="A9" i="156" s="1"/>
  <c r="A10" i="156" s="1"/>
  <c r="A11" i="156" s="1"/>
  <c r="A12" i="156" s="1"/>
  <c r="A13" i="156" s="1"/>
  <c r="A14" i="156" s="1"/>
  <c r="A15" i="156" s="1"/>
  <c r="A16" i="156" s="1"/>
  <c r="A17" i="156" s="1"/>
  <c r="A18" i="156" s="1"/>
  <c r="A19" i="156" s="1"/>
  <c r="A20" i="156" s="1"/>
  <c r="A21" i="156" s="1"/>
  <c r="A22" i="156" s="1"/>
  <c r="A23" i="156" s="1"/>
  <c r="A24" i="156" s="1"/>
  <c r="A25" i="156" s="1"/>
  <c r="A26" i="156" s="1"/>
  <c r="A27" i="156" s="1"/>
  <c r="A28" i="156" s="1"/>
  <c r="E5" i="156"/>
  <c r="D78" i="155"/>
  <c r="C78" i="155"/>
  <c r="D78" i="154"/>
  <c r="C78" i="154"/>
  <c r="D78" i="153"/>
  <c r="C78" i="153"/>
  <c r="E5" i="153"/>
  <c r="D78" i="152"/>
  <c r="C78" i="152"/>
  <c r="D78" i="162" l="1"/>
  <c r="E78" i="158"/>
  <c r="E78" i="154"/>
  <c r="E78" i="163"/>
  <c r="C68" i="166"/>
  <c r="E68" i="166" s="1"/>
  <c r="E79" i="159"/>
  <c r="E78" i="157"/>
  <c r="E5" i="157"/>
  <c r="C78" i="165"/>
  <c r="C78" i="160"/>
  <c r="E78" i="160" s="1"/>
  <c r="C78" i="164"/>
  <c r="E78" i="164" s="1"/>
  <c r="D78" i="165"/>
  <c r="E5" i="166"/>
  <c r="E68" i="156"/>
  <c r="E78" i="155"/>
  <c r="E78" i="153"/>
  <c r="E78" i="152"/>
  <c r="M80" i="144"/>
  <c r="M81" i="144"/>
  <c r="M82" i="144"/>
  <c r="M83" i="144"/>
  <c r="H80" i="144"/>
  <c r="H81" i="144"/>
  <c r="H82" i="144"/>
  <c r="H83" i="144"/>
  <c r="D81" i="144"/>
  <c r="C80" i="144"/>
  <c r="C81" i="144"/>
  <c r="C82" i="144"/>
  <c r="C83" i="144"/>
  <c r="E78" i="165" l="1"/>
  <c r="C78" i="162"/>
  <c r="E78" i="162" s="1"/>
  <c r="D6" i="136"/>
  <c r="D7" i="136"/>
  <c r="D8" i="136"/>
  <c r="D9" i="136"/>
  <c r="D10" i="136"/>
  <c r="D11" i="136"/>
  <c r="D12" i="136"/>
  <c r="D13" i="136"/>
  <c r="D14" i="136"/>
  <c r="D15" i="136"/>
  <c r="D16" i="136"/>
  <c r="D17" i="136"/>
  <c r="D18" i="136"/>
  <c r="D19" i="136"/>
  <c r="D20" i="136"/>
  <c r="D21" i="136"/>
  <c r="D22" i="136"/>
  <c r="D23" i="136"/>
  <c r="D24" i="136"/>
  <c r="D25" i="136"/>
  <c r="D26" i="136"/>
  <c r="D27" i="136"/>
  <c r="D28" i="136"/>
  <c r="D29" i="136"/>
  <c r="D30" i="136"/>
  <c r="D31" i="136"/>
  <c r="D32" i="136"/>
  <c r="D33" i="136"/>
  <c r="D34" i="136"/>
  <c r="D35" i="136"/>
  <c r="D36" i="136"/>
  <c r="D37" i="136"/>
  <c r="D38" i="136"/>
  <c r="D39" i="136"/>
  <c r="D40" i="136"/>
  <c r="D41" i="136"/>
  <c r="D42" i="136"/>
  <c r="D43" i="136"/>
  <c r="D44" i="136"/>
  <c r="D45" i="136"/>
  <c r="D46" i="136"/>
  <c r="D47" i="136"/>
  <c r="D48" i="136"/>
  <c r="D49" i="136"/>
  <c r="D50" i="136"/>
  <c r="D51" i="136"/>
  <c r="D52" i="136"/>
  <c r="D53" i="136"/>
  <c r="D54" i="136"/>
  <c r="D55" i="136"/>
  <c r="D56" i="136"/>
  <c r="D57" i="136"/>
  <c r="D58" i="136"/>
  <c r="D5" i="136"/>
  <c r="E7" i="136"/>
  <c r="E8" i="136"/>
  <c r="E9" i="136"/>
  <c r="E10" i="136"/>
  <c r="E11" i="136"/>
  <c r="E12" i="136"/>
  <c r="E13" i="136"/>
  <c r="E14" i="136"/>
  <c r="E15" i="136"/>
  <c r="E16" i="136"/>
  <c r="E17" i="136"/>
  <c r="E18" i="136"/>
  <c r="E19" i="136"/>
  <c r="E20" i="136"/>
  <c r="E21" i="136"/>
  <c r="E22" i="136"/>
  <c r="E23" i="136"/>
  <c r="E24" i="136"/>
  <c r="E26" i="136"/>
  <c r="E27" i="136"/>
  <c r="E28" i="136"/>
  <c r="E29" i="136"/>
  <c r="E30" i="136"/>
  <c r="E31" i="136"/>
  <c r="E32" i="136"/>
  <c r="E33" i="136"/>
  <c r="E34" i="136"/>
  <c r="E35" i="136"/>
  <c r="E36" i="136"/>
  <c r="E37" i="136"/>
  <c r="E38" i="136"/>
  <c r="E39" i="136"/>
  <c r="E40" i="136"/>
  <c r="E41" i="136"/>
  <c r="E42" i="136"/>
  <c r="E43" i="136"/>
  <c r="E44" i="136"/>
  <c r="E45" i="136"/>
  <c r="E46" i="136"/>
  <c r="E47" i="136"/>
  <c r="E48" i="136"/>
  <c r="E49" i="136"/>
  <c r="E50" i="136"/>
  <c r="E51" i="136"/>
  <c r="E52" i="136"/>
  <c r="E53" i="136"/>
  <c r="E54" i="136"/>
  <c r="E55" i="136"/>
  <c r="E56" i="136"/>
  <c r="E57" i="136"/>
  <c r="E58" i="136"/>
  <c r="C6" i="136"/>
  <c r="C7" i="136"/>
  <c r="C8" i="136"/>
  <c r="C9" i="136"/>
  <c r="C10" i="136"/>
  <c r="C11" i="136"/>
  <c r="C12" i="136"/>
  <c r="C13" i="136"/>
  <c r="C14" i="136"/>
  <c r="C16" i="136"/>
  <c r="C17" i="136"/>
  <c r="C18" i="136"/>
  <c r="C19" i="136"/>
  <c r="C20" i="136"/>
  <c r="C21" i="136"/>
  <c r="C22" i="136"/>
  <c r="C23" i="136"/>
  <c r="C24" i="136"/>
  <c r="C25" i="136"/>
  <c r="E25" i="136" s="1"/>
  <c r="C26" i="136"/>
  <c r="C27" i="136"/>
  <c r="C28" i="136"/>
  <c r="C30" i="136"/>
  <c r="C31" i="136"/>
  <c r="C32" i="136"/>
  <c r="C33" i="136"/>
  <c r="C34" i="136"/>
  <c r="C35" i="136"/>
  <c r="C36" i="136"/>
  <c r="C37" i="136"/>
  <c r="C38" i="136"/>
  <c r="C39" i="136"/>
  <c r="C40" i="136"/>
  <c r="C41" i="136"/>
  <c r="C42" i="136"/>
  <c r="C43" i="136"/>
  <c r="C44" i="136"/>
  <c r="C45" i="136"/>
  <c r="C46" i="136"/>
  <c r="C47" i="136"/>
  <c r="C48" i="136"/>
  <c r="C49" i="136"/>
  <c r="C50" i="136"/>
  <c r="C51" i="136"/>
  <c r="C52" i="136"/>
  <c r="C53" i="136"/>
  <c r="C54" i="136"/>
  <c r="C56" i="136"/>
  <c r="C57" i="136"/>
  <c r="C58" i="136"/>
  <c r="C5" i="136"/>
  <c r="C20" i="134"/>
  <c r="C6" i="134"/>
  <c r="C7" i="134"/>
  <c r="C8" i="134"/>
  <c r="C9" i="134"/>
  <c r="C10" i="134"/>
  <c r="C11" i="134"/>
  <c r="C12" i="134"/>
  <c r="C13" i="134"/>
  <c r="C14" i="134"/>
  <c r="C15" i="134"/>
  <c r="C16" i="134"/>
  <c r="C17" i="134"/>
  <c r="C18" i="134"/>
  <c r="C19" i="134"/>
  <c r="C5" i="134"/>
  <c r="C6" i="151" l="1"/>
  <c r="C7" i="151"/>
  <c r="C8" i="151"/>
  <c r="C9" i="151"/>
  <c r="C10" i="151"/>
  <c r="C11" i="151"/>
  <c r="C12" i="151"/>
  <c r="C13" i="151"/>
  <c r="C14" i="151"/>
  <c r="C15" i="151"/>
  <c r="C16" i="151"/>
  <c r="C17" i="151"/>
  <c r="C18" i="151"/>
  <c r="C19" i="151"/>
  <c r="C20" i="151"/>
  <c r="C21" i="151"/>
  <c r="C22" i="151"/>
  <c r="C23" i="151"/>
  <c r="C24" i="151"/>
  <c r="C25" i="151"/>
  <c r="C26" i="151"/>
  <c r="C27" i="151"/>
  <c r="C28" i="151"/>
  <c r="C29" i="151"/>
  <c r="C30" i="151"/>
  <c r="C31" i="151"/>
  <c r="C32" i="151"/>
  <c r="C33" i="151"/>
  <c r="C34" i="151"/>
  <c r="C35" i="151"/>
  <c r="C36" i="151"/>
  <c r="C37" i="151"/>
  <c r="C38" i="151"/>
  <c r="C39" i="151"/>
  <c r="C40" i="151"/>
  <c r="C41" i="151"/>
  <c r="C42" i="151"/>
  <c r="C43" i="151"/>
  <c r="C44" i="151"/>
  <c r="C45" i="151"/>
  <c r="C46" i="151"/>
  <c r="C47" i="151"/>
  <c r="C48" i="151"/>
  <c r="C49" i="151"/>
  <c r="C50" i="151"/>
  <c r="C51" i="151"/>
  <c r="C52" i="151"/>
  <c r="C53" i="151"/>
  <c r="C54" i="151"/>
  <c r="C55" i="151"/>
  <c r="C56" i="151"/>
  <c r="C57" i="151"/>
  <c r="C58" i="151"/>
  <c r="C59" i="151"/>
  <c r="C60" i="151"/>
  <c r="C61" i="151"/>
  <c r="C62" i="151"/>
  <c r="C63" i="151"/>
  <c r="C64" i="151"/>
  <c r="C65" i="151"/>
  <c r="C66" i="151"/>
  <c r="C67" i="151"/>
  <c r="C68" i="151"/>
  <c r="C69" i="151"/>
  <c r="C5" i="151"/>
  <c r="C70" i="151" l="1"/>
  <c r="C14" i="139"/>
  <c r="C4" i="139" l="1"/>
  <c r="C5" i="139"/>
  <c r="C6" i="139"/>
  <c r="C7" i="139"/>
  <c r="C8" i="139"/>
  <c r="C9" i="139"/>
  <c r="C10" i="139"/>
  <c r="C11" i="139"/>
  <c r="C12" i="139"/>
  <c r="C13" i="139"/>
  <c r="A16" i="124"/>
  <c r="A17" i="124" s="1"/>
  <c r="A18" i="124" s="1"/>
  <c r="A19" i="124" s="1"/>
  <c r="A20" i="124" s="1"/>
  <c r="A21" i="124" s="1"/>
  <c r="A22" i="124" s="1"/>
  <c r="A23" i="124" s="1"/>
  <c r="A24" i="124" s="1"/>
  <c r="A25" i="124" s="1"/>
  <c r="A26" i="124" s="1"/>
  <c r="A27" i="124" s="1"/>
  <c r="A28" i="124" s="1"/>
  <c r="A29" i="124" s="1"/>
  <c r="A30" i="124" s="1"/>
  <c r="A31" i="124" s="1"/>
  <c r="A32" i="124" s="1"/>
  <c r="A33" i="124" s="1"/>
  <c r="A34" i="124" s="1"/>
  <c r="A35" i="124" s="1"/>
  <c r="A36" i="124" s="1"/>
  <c r="A37" i="124" s="1"/>
  <c r="A38" i="124" s="1"/>
  <c r="A39" i="124" s="1"/>
  <c r="A40" i="124" s="1"/>
  <c r="A41" i="124" s="1"/>
  <c r="A42" i="124" s="1"/>
  <c r="A43" i="124" s="1"/>
  <c r="A44" i="124" s="1"/>
  <c r="A45" i="124" s="1"/>
  <c r="A46" i="124" s="1"/>
  <c r="A47" i="124" s="1"/>
  <c r="A48" i="124" s="1"/>
  <c r="A49" i="124" s="1"/>
  <c r="A50" i="124" s="1"/>
  <c r="A51" i="124" s="1"/>
  <c r="A52" i="124" s="1"/>
  <c r="A53" i="124" s="1"/>
  <c r="A54" i="124" s="1"/>
  <c r="A55" i="124" s="1"/>
  <c r="A56" i="124" s="1"/>
  <c r="A57" i="124" s="1"/>
  <c r="A58" i="124" s="1"/>
  <c r="A16" i="131"/>
  <c r="A17" i="131" s="1"/>
  <c r="A18" i="131" s="1"/>
  <c r="A19" i="131" s="1"/>
  <c r="A20" i="131" s="1"/>
  <c r="A21" i="131" s="1"/>
  <c r="A22" i="131" s="1"/>
  <c r="A23" i="131" s="1"/>
  <c r="A24" i="131" s="1"/>
  <c r="A25" i="131" s="1"/>
  <c r="A26" i="131" s="1"/>
  <c r="A27" i="131" s="1"/>
  <c r="A28" i="131" s="1"/>
  <c r="A29" i="131" s="1"/>
  <c r="A30" i="131" s="1"/>
  <c r="A31" i="131" s="1"/>
  <c r="A32" i="131" s="1"/>
  <c r="A33" i="131" s="1"/>
  <c r="A34" i="131" s="1"/>
  <c r="A35" i="131" s="1"/>
  <c r="A36" i="131" s="1"/>
  <c r="A37" i="131" s="1"/>
  <c r="A38" i="131" s="1"/>
  <c r="A39" i="131" s="1"/>
  <c r="A40" i="131" s="1"/>
  <c r="A41" i="131" s="1"/>
  <c r="A42" i="131" s="1"/>
  <c r="A43" i="131" s="1"/>
  <c r="A44" i="131" s="1"/>
  <c r="A45" i="131" s="1"/>
  <c r="A46" i="131" s="1"/>
  <c r="A47" i="131" s="1"/>
  <c r="A48" i="131" s="1"/>
  <c r="A49" i="131" s="1"/>
  <c r="A50" i="131" s="1"/>
  <c r="A51" i="131" s="1"/>
  <c r="A52" i="131" s="1"/>
  <c r="A53" i="131" s="1"/>
  <c r="A54" i="131" s="1"/>
  <c r="A55" i="131" s="1"/>
  <c r="A56" i="131" s="1"/>
  <c r="A57" i="131" s="1"/>
  <c r="A58" i="131" s="1"/>
  <c r="E31" i="124"/>
  <c r="E32" i="124"/>
  <c r="E33" i="124"/>
  <c r="E34" i="124"/>
  <c r="E35" i="124"/>
  <c r="E36" i="124"/>
  <c r="E37" i="124"/>
  <c r="E38" i="124"/>
  <c r="E39" i="124"/>
  <c r="E40" i="124"/>
  <c r="E41" i="124"/>
  <c r="E42" i="124"/>
  <c r="E43" i="124"/>
  <c r="E44" i="124"/>
  <c r="E45" i="124"/>
  <c r="E46" i="124"/>
  <c r="E47" i="124"/>
  <c r="E48" i="124"/>
  <c r="E49" i="124"/>
  <c r="E50" i="124"/>
  <c r="E51" i="124"/>
  <c r="E52" i="124"/>
  <c r="E53" i="124"/>
  <c r="E54" i="124"/>
  <c r="E55" i="124"/>
  <c r="E56" i="124"/>
  <c r="E57" i="124"/>
  <c r="E58" i="124"/>
  <c r="E36" i="131"/>
  <c r="E37" i="131"/>
  <c r="E38" i="131"/>
  <c r="E39" i="131"/>
  <c r="E40" i="131"/>
  <c r="E41" i="131"/>
  <c r="E42" i="131"/>
  <c r="E43" i="131"/>
  <c r="E44" i="131"/>
  <c r="E45" i="131"/>
  <c r="E46" i="131"/>
  <c r="E47" i="131"/>
  <c r="E48" i="131"/>
  <c r="E49" i="131"/>
  <c r="E50" i="131"/>
  <c r="E51" i="131"/>
  <c r="E52" i="131"/>
  <c r="E53" i="131"/>
  <c r="E54" i="131"/>
  <c r="E55" i="131"/>
  <c r="E56" i="131"/>
  <c r="E57" i="131"/>
  <c r="E58" i="131"/>
  <c r="C70" i="123" l="1"/>
  <c r="D70" i="123"/>
  <c r="C71" i="123"/>
  <c r="D71" i="123"/>
  <c r="C72" i="123"/>
  <c r="D72" i="123"/>
  <c r="C73" i="123"/>
  <c r="D73" i="123"/>
  <c r="E70" i="123" l="1"/>
  <c r="E72" i="123"/>
  <c r="E71" i="123"/>
  <c r="E73" i="123"/>
  <c r="E6" i="124"/>
  <c r="E7" i="124"/>
  <c r="E8" i="124"/>
  <c r="E9" i="124"/>
  <c r="E10" i="124"/>
  <c r="E11" i="124"/>
  <c r="E12" i="124"/>
  <c r="E13" i="124"/>
  <c r="E14" i="124"/>
  <c r="E15" i="124"/>
  <c r="E16" i="124"/>
  <c r="E17" i="124"/>
  <c r="E18" i="124"/>
  <c r="E19" i="124"/>
  <c r="E20" i="124"/>
  <c r="E21" i="124"/>
  <c r="E22" i="124"/>
  <c r="E23" i="124"/>
  <c r="E24" i="124"/>
  <c r="E25" i="124"/>
  <c r="E26" i="124"/>
  <c r="E27" i="124"/>
  <c r="E28" i="124"/>
  <c r="E29" i="124"/>
  <c r="E30" i="124"/>
  <c r="A6" i="124"/>
  <c r="A7" i="124" s="1"/>
  <c r="A8" i="124" s="1"/>
  <c r="A9" i="124" s="1"/>
  <c r="A10" i="124" s="1"/>
  <c r="A11" i="124" s="1"/>
  <c r="A12" i="124" s="1"/>
  <c r="A13" i="124" s="1"/>
  <c r="A14" i="124" s="1"/>
  <c r="A15" i="124" s="1"/>
  <c r="E6" i="125"/>
  <c r="D21" i="125"/>
  <c r="E20" i="125"/>
  <c r="C21" i="125"/>
  <c r="E15" i="125"/>
  <c r="A6" i="131"/>
  <c r="A7" i="131" s="1"/>
  <c r="A8" i="131" s="1"/>
  <c r="A9" i="131" s="1"/>
  <c r="A10" i="131" s="1"/>
  <c r="A11" i="131" s="1"/>
  <c r="A12" i="131" s="1"/>
  <c r="A13" i="131" s="1"/>
  <c r="A14" i="131" s="1"/>
  <c r="A15" i="131" s="1"/>
  <c r="E6" i="131"/>
  <c r="E7" i="131"/>
  <c r="E8" i="131"/>
  <c r="E9" i="131"/>
  <c r="E10" i="131"/>
  <c r="E11" i="131"/>
  <c r="E12" i="131"/>
  <c r="E13" i="131"/>
  <c r="E14" i="131"/>
  <c r="E15" i="131"/>
  <c r="E16" i="131"/>
  <c r="E17" i="131"/>
  <c r="E18" i="131"/>
  <c r="E19" i="131"/>
  <c r="E20" i="131"/>
  <c r="E21" i="131"/>
  <c r="E22" i="131"/>
  <c r="E23" i="131"/>
  <c r="E24" i="131"/>
  <c r="E25" i="131"/>
  <c r="E26" i="131"/>
  <c r="E27" i="131"/>
  <c r="E28" i="131"/>
  <c r="E29" i="131"/>
  <c r="E30" i="131"/>
  <c r="E31" i="131"/>
  <c r="E32" i="131"/>
  <c r="A7" i="111" l="1"/>
  <c r="A8" i="111" s="1"/>
  <c r="A9" i="111" s="1"/>
  <c r="A10" i="111" s="1"/>
  <c r="A11" i="111" s="1"/>
  <c r="A12" i="111" s="1"/>
  <c r="A13" i="111" s="1"/>
  <c r="A14" i="111" s="1"/>
  <c r="A15" i="111" s="1"/>
  <c r="A16" i="111" s="1"/>
  <c r="A17" i="111" s="1"/>
  <c r="A18" i="111" s="1"/>
  <c r="A19" i="111" s="1"/>
  <c r="A6" i="111"/>
  <c r="N54" i="147"/>
  <c r="N55" i="147"/>
  <c r="N56" i="147"/>
  <c r="N57" i="147"/>
  <c r="N58" i="147"/>
  <c r="N59" i="147"/>
  <c r="N60" i="147"/>
  <c r="N61" i="147"/>
  <c r="N62" i="147"/>
  <c r="N63" i="147"/>
  <c r="N64" i="147"/>
  <c r="N65" i="147"/>
  <c r="N66" i="147"/>
  <c r="T66" i="147" s="1"/>
  <c r="N67" i="147"/>
  <c r="N5" i="147"/>
  <c r="Q5" i="147" s="1"/>
  <c r="T5" i="147"/>
  <c r="X5" i="147"/>
  <c r="N6" i="147"/>
  <c r="R6" i="147" s="1"/>
  <c r="O6" i="147"/>
  <c r="Q6" i="147"/>
  <c r="S6" i="147"/>
  <c r="U6" i="147"/>
  <c r="W6" i="147"/>
  <c r="Y6" i="147"/>
  <c r="AA6" i="147"/>
  <c r="N7" i="147"/>
  <c r="R7" i="147" s="1"/>
  <c r="O7" i="147"/>
  <c r="Q7" i="147"/>
  <c r="S7" i="147"/>
  <c r="U7" i="147"/>
  <c r="W7" i="147"/>
  <c r="Y7" i="147"/>
  <c r="AA7" i="147"/>
  <c r="N8" i="147"/>
  <c r="R8" i="147" s="1"/>
  <c r="O8" i="147"/>
  <c r="Q8" i="147"/>
  <c r="S8" i="147"/>
  <c r="U8" i="147"/>
  <c r="W8" i="147"/>
  <c r="Y8" i="147"/>
  <c r="AA8" i="147"/>
  <c r="N9" i="147"/>
  <c r="R9" i="147" s="1"/>
  <c r="O9" i="147"/>
  <c r="Q9" i="147"/>
  <c r="S9" i="147"/>
  <c r="U9" i="147"/>
  <c r="W9" i="147"/>
  <c r="Y9" i="147"/>
  <c r="AA9" i="147"/>
  <c r="N10" i="147"/>
  <c r="R10" i="147" s="1"/>
  <c r="O10" i="147"/>
  <c r="Q10" i="147"/>
  <c r="S10" i="147"/>
  <c r="U10" i="147"/>
  <c r="W10" i="147"/>
  <c r="Y10" i="147"/>
  <c r="AA10" i="147"/>
  <c r="C80" i="103"/>
  <c r="D80" i="103"/>
  <c r="E80" i="103" s="1"/>
  <c r="Z10" i="147" l="1"/>
  <c r="X10" i="147"/>
  <c r="V10" i="147"/>
  <c r="T10" i="147"/>
  <c r="AB10" i="147" s="1"/>
  <c r="Z9" i="147"/>
  <c r="X9" i="147"/>
  <c r="V9" i="147"/>
  <c r="T9" i="147"/>
  <c r="AB9" i="147" s="1"/>
  <c r="Z8" i="147"/>
  <c r="X8" i="147"/>
  <c r="V8" i="147"/>
  <c r="T8" i="147"/>
  <c r="AB8" i="147" s="1"/>
  <c r="Z7" i="147"/>
  <c r="X7" i="147"/>
  <c r="V7" i="147"/>
  <c r="T7" i="147"/>
  <c r="AB7" i="147" s="1"/>
  <c r="Z6" i="147"/>
  <c r="X6" i="147"/>
  <c r="V6" i="147"/>
  <c r="T6" i="147"/>
  <c r="AB6" i="147" s="1"/>
  <c r="Z5" i="147"/>
  <c r="V5" i="147"/>
  <c r="R5" i="147"/>
  <c r="R67" i="147"/>
  <c r="T67" i="147"/>
  <c r="V67" i="147"/>
  <c r="X67" i="147"/>
  <c r="Z67" i="147"/>
  <c r="Q65" i="147"/>
  <c r="S65" i="147"/>
  <c r="U65" i="147"/>
  <c r="W65" i="147"/>
  <c r="R65" i="147"/>
  <c r="T65" i="147"/>
  <c r="V65" i="147"/>
  <c r="X65" i="147"/>
  <c r="Z65" i="147"/>
  <c r="Q63" i="147"/>
  <c r="S63" i="147"/>
  <c r="U63" i="147"/>
  <c r="W63" i="147"/>
  <c r="Y63" i="147"/>
  <c r="AA63" i="147"/>
  <c r="R63" i="147"/>
  <c r="T63" i="147"/>
  <c r="V63" i="147"/>
  <c r="X63" i="147"/>
  <c r="Z63" i="147"/>
  <c r="Q61" i="147"/>
  <c r="S61" i="147"/>
  <c r="U61" i="147"/>
  <c r="W61" i="147"/>
  <c r="Y61" i="147"/>
  <c r="AA61" i="147"/>
  <c r="R61" i="147"/>
  <c r="T61" i="147"/>
  <c r="V61" i="147"/>
  <c r="X61" i="147"/>
  <c r="Z61" i="147"/>
  <c r="Q59" i="147"/>
  <c r="S59" i="147"/>
  <c r="U59" i="147"/>
  <c r="W59" i="147"/>
  <c r="Y59" i="147"/>
  <c r="AA59" i="147"/>
  <c r="R59" i="147"/>
  <c r="T59" i="147"/>
  <c r="V59" i="147"/>
  <c r="X59" i="147"/>
  <c r="Z59" i="147"/>
  <c r="Q57" i="147"/>
  <c r="S57" i="147"/>
  <c r="U57" i="147"/>
  <c r="W57" i="147"/>
  <c r="Y57" i="147"/>
  <c r="AA57" i="147"/>
  <c r="R57" i="147"/>
  <c r="T57" i="147"/>
  <c r="V57" i="147"/>
  <c r="X57" i="147"/>
  <c r="Z57" i="147"/>
  <c r="Q55" i="147"/>
  <c r="S55" i="147"/>
  <c r="U55" i="147"/>
  <c r="W55" i="147"/>
  <c r="Y55" i="147"/>
  <c r="AA55" i="147"/>
  <c r="R55" i="147"/>
  <c r="T55" i="147"/>
  <c r="V55" i="147"/>
  <c r="X55" i="147"/>
  <c r="Z55" i="147"/>
  <c r="Y67" i="147"/>
  <c r="U67" i="147"/>
  <c r="Q67" i="147"/>
  <c r="X66" i="147"/>
  <c r="AA65" i="147"/>
  <c r="Q66" i="147"/>
  <c r="S66" i="147"/>
  <c r="U66" i="147"/>
  <c r="W66" i="147"/>
  <c r="Y66" i="147"/>
  <c r="AA66" i="147"/>
  <c r="R64" i="147"/>
  <c r="T64" i="147"/>
  <c r="V64" i="147"/>
  <c r="X64" i="147"/>
  <c r="Z64" i="147"/>
  <c r="Q64" i="147"/>
  <c r="S64" i="147"/>
  <c r="U64" i="147"/>
  <c r="W64" i="147"/>
  <c r="Y64" i="147"/>
  <c r="AA64" i="147"/>
  <c r="R62" i="147"/>
  <c r="T62" i="147"/>
  <c r="V62" i="147"/>
  <c r="X62" i="147"/>
  <c r="Z62" i="147"/>
  <c r="Q62" i="147"/>
  <c r="S62" i="147"/>
  <c r="U62" i="147"/>
  <c r="W62" i="147"/>
  <c r="Y62" i="147"/>
  <c r="AA62" i="147"/>
  <c r="R60" i="147"/>
  <c r="T60" i="147"/>
  <c r="V60" i="147"/>
  <c r="X60" i="147"/>
  <c r="Z60" i="147"/>
  <c r="Q60" i="147"/>
  <c r="S60" i="147"/>
  <c r="U60" i="147"/>
  <c r="W60" i="147"/>
  <c r="Y60" i="147"/>
  <c r="AA60" i="147"/>
  <c r="R58" i="147"/>
  <c r="T58" i="147"/>
  <c r="V58" i="147"/>
  <c r="X58" i="147"/>
  <c r="Z58" i="147"/>
  <c r="Q58" i="147"/>
  <c r="S58" i="147"/>
  <c r="U58" i="147"/>
  <c r="W58" i="147"/>
  <c r="Y58" i="147"/>
  <c r="AA58" i="147"/>
  <c r="R56" i="147"/>
  <c r="T56" i="147"/>
  <c r="V56" i="147"/>
  <c r="X56" i="147"/>
  <c r="Z56" i="147"/>
  <c r="Q56" i="147"/>
  <c r="S56" i="147"/>
  <c r="U56" i="147"/>
  <c r="W56" i="147"/>
  <c r="Y56" i="147"/>
  <c r="AA56" i="147"/>
  <c r="R54" i="147"/>
  <c r="T54" i="147"/>
  <c r="V54" i="147"/>
  <c r="X54" i="147"/>
  <c r="Z54" i="147"/>
  <c r="Q54" i="147"/>
  <c r="S54" i="147"/>
  <c r="U54" i="147"/>
  <c r="W54" i="147"/>
  <c r="Y54" i="147"/>
  <c r="AA54" i="147"/>
  <c r="AA67" i="147"/>
  <c r="W67" i="147"/>
  <c r="S67" i="147"/>
  <c r="Z66" i="147"/>
  <c r="V66" i="147"/>
  <c r="R66" i="147"/>
  <c r="Y65" i="147"/>
  <c r="AA5" i="147"/>
  <c r="Y5" i="147"/>
  <c r="W5" i="147"/>
  <c r="U5" i="147"/>
  <c r="S5" i="147"/>
  <c r="AB54" i="147" l="1"/>
  <c r="AB58" i="147"/>
  <c r="AB5" i="147"/>
  <c r="AB56" i="147"/>
  <c r="AB60" i="147"/>
  <c r="AB64" i="147"/>
  <c r="AB67" i="147"/>
  <c r="AB55" i="147"/>
  <c r="AB59" i="147"/>
  <c r="AB63" i="147"/>
  <c r="AB62" i="147"/>
  <c r="AB66" i="147"/>
  <c r="AB57" i="147"/>
  <c r="AB61" i="147"/>
  <c r="AB65" i="147"/>
  <c r="AB64" i="138" l="1"/>
  <c r="AB65" i="138"/>
  <c r="AB66" i="138"/>
  <c r="AB67" i="138"/>
  <c r="AB68" i="138"/>
  <c r="AB69" i="138"/>
  <c r="AB70" i="138"/>
  <c r="AB71" i="138"/>
  <c r="AB72" i="138"/>
  <c r="AB73" i="138"/>
  <c r="AB74" i="138"/>
  <c r="AB75" i="138"/>
  <c r="AB76" i="138"/>
  <c r="AB77" i="138"/>
  <c r="AB78" i="138"/>
  <c r="AB79" i="138"/>
  <c r="AB81" i="138"/>
  <c r="AB82" i="138"/>
  <c r="Q64" i="138"/>
  <c r="R64" i="138"/>
  <c r="S64" i="138"/>
  <c r="T64" i="138"/>
  <c r="U64" i="138"/>
  <c r="V64" i="138"/>
  <c r="W64" i="138"/>
  <c r="X64" i="138"/>
  <c r="Y64" i="138"/>
  <c r="Z64" i="138"/>
  <c r="AA64" i="138"/>
  <c r="Q65" i="138"/>
  <c r="R65" i="138"/>
  <c r="S65" i="138"/>
  <c r="T65" i="138"/>
  <c r="U65" i="138"/>
  <c r="V65" i="138"/>
  <c r="W65" i="138"/>
  <c r="X65" i="138"/>
  <c r="Y65" i="138"/>
  <c r="Z65" i="138"/>
  <c r="AA65" i="138"/>
  <c r="Q66" i="138"/>
  <c r="R66" i="138"/>
  <c r="S66" i="138"/>
  <c r="T66" i="138"/>
  <c r="U66" i="138"/>
  <c r="V66" i="138"/>
  <c r="W66" i="138"/>
  <c r="X66" i="138"/>
  <c r="Y66" i="138"/>
  <c r="Z66" i="138"/>
  <c r="AA66" i="138"/>
  <c r="Q67" i="138"/>
  <c r="R67" i="138"/>
  <c r="S67" i="138"/>
  <c r="T67" i="138"/>
  <c r="U67" i="138"/>
  <c r="V67" i="138"/>
  <c r="W67" i="138"/>
  <c r="X67" i="138"/>
  <c r="Y67" i="138"/>
  <c r="Z67" i="138"/>
  <c r="AA67" i="138"/>
  <c r="Q68" i="138"/>
  <c r="R68" i="138"/>
  <c r="S68" i="138"/>
  <c r="T68" i="138"/>
  <c r="U68" i="138"/>
  <c r="V68" i="138"/>
  <c r="W68" i="138"/>
  <c r="X68" i="138"/>
  <c r="Y68" i="138"/>
  <c r="Z68" i="138"/>
  <c r="AA68" i="138"/>
  <c r="Q69" i="138"/>
  <c r="R69" i="138"/>
  <c r="S69" i="138"/>
  <c r="T69" i="138"/>
  <c r="U69" i="138"/>
  <c r="V69" i="138"/>
  <c r="W69" i="138"/>
  <c r="X69" i="138"/>
  <c r="Y69" i="138"/>
  <c r="Z69" i="138"/>
  <c r="AA69" i="138"/>
  <c r="Q70" i="138"/>
  <c r="R70" i="138"/>
  <c r="S70" i="138"/>
  <c r="T70" i="138"/>
  <c r="U70" i="138"/>
  <c r="V70" i="138"/>
  <c r="W70" i="138"/>
  <c r="X70" i="138"/>
  <c r="Y70" i="138"/>
  <c r="Z70" i="138"/>
  <c r="AA70" i="138"/>
  <c r="Q71" i="138"/>
  <c r="R71" i="138"/>
  <c r="S71" i="138"/>
  <c r="T71" i="138"/>
  <c r="U71" i="138"/>
  <c r="V71" i="138"/>
  <c r="W71" i="138"/>
  <c r="X71" i="138"/>
  <c r="Y71" i="138"/>
  <c r="Z71" i="138"/>
  <c r="AA71" i="138"/>
  <c r="Q72" i="138"/>
  <c r="R72" i="138"/>
  <c r="S72" i="138"/>
  <c r="T72" i="138"/>
  <c r="U72" i="138"/>
  <c r="V72" i="138"/>
  <c r="W72" i="138"/>
  <c r="X72" i="138"/>
  <c r="Y72" i="138"/>
  <c r="Z72" i="138"/>
  <c r="AA72" i="138"/>
  <c r="Q73" i="138"/>
  <c r="R73" i="138"/>
  <c r="S73" i="138"/>
  <c r="T73" i="138"/>
  <c r="U73" i="138"/>
  <c r="V73" i="138"/>
  <c r="W73" i="138"/>
  <c r="X73" i="138"/>
  <c r="Y73" i="138"/>
  <c r="Z73" i="138"/>
  <c r="AA73" i="138"/>
  <c r="Q74" i="138"/>
  <c r="R74" i="138"/>
  <c r="S74" i="138"/>
  <c r="T74" i="138"/>
  <c r="U74" i="138"/>
  <c r="V74" i="138"/>
  <c r="W74" i="138"/>
  <c r="X74" i="138"/>
  <c r="Y74" i="138"/>
  <c r="Z74" i="138"/>
  <c r="AA74" i="138"/>
  <c r="Q75" i="138"/>
  <c r="R75" i="138"/>
  <c r="S75" i="138"/>
  <c r="T75" i="138"/>
  <c r="U75" i="138"/>
  <c r="V75" i="138"/>
  <c r="W75" i="138"/>
  <c r="X75" i="138"/>
  <c r="Y75" i="138"/>
  <c r="Z75" i="138"/>
  <c r="AA75" i="138"/>
  <c r="Q76" i="138"/>
  <c r="R76" i="138"/>
  <c r="S76" i="138"/>
  <c r="T76" i="138"/>
  <c r="U76" i="138"/>
  <c r="V76" i="138"/>
  <c r="W76" i="138"/>
  <c r="X76" i="138"/>
  <c r="Y76" i="138"/>
  <c r="Z76" i="138"/>
  <c r="AA76" i="138"/>
  <c r="Q77" i="138"/>
  <c r="R77" i="138"/>
  <c r="S77" i="138"/>
  <c r="T77" i="138"/>
  <c r="U77" i="138"/>
  <c r="V77" i="138"/>
  <c r="W77" i="138"/>
  <c r="X77" i="138"/>
  <c r="Y77" i="138"/>
  <c r="Z77" i="138"/>
  <c r="AA77" i="138"/>
  <c r="Q78" i="138"/>
  <c r="R78" i="138"/>
  <c r="S78" i="138"/>
  <c r="T78" i="138"/>
  <c r="U78" i="138"/>
  <c r="V78" i="138"/>
  <c r="W78" i="138"/>
  <c r="X78" i="138"/>
  <c r="Y78" i="138"/>
  <c r="Z78" i="138"/>
  <c r="AA78" i="138"/>
  <c r="Q79" i="138"/>
  <c r="R79" i="138"/>
  <c r="S79" i="138"/>
  <c r="T79" i="138"/>
  <c r="U79" i="138"/>
  <c r="V79" i="138"/>
  <c r="W79" i="138"/>
  <c r="X79" i="138"/>
  <c r="Y79" i="138"/>
  <c r="Z79" i="138"/>
  <c r="AA79" i="138"/>
  <c r="Q81" i="138"/>
  <c r="R81" i="138"/>
  <c r="S81" i="138"/>
  <c r="T81" i="138"/>
  <c r="U81" i="138"/>
  <c r="V81" i="138"/>
  <c r="W81" i="138"/>
  <c r="X81" i="138"/>
  <c r="Y81" i="138"/>
  <c r="Z81" i="138"/>
  <c r="AA81" i="138"/>
  <c r="Q82" i="138"/>
  <c r="R82" i="138"/>
  <c r="S82" i="138"/>
  <c r="T82" i="138"/>
  <c r="U82" i="138"/>
  <c r="V82" i="138"/>
  <c r="W82" i="138"/>
  <c r="X82" i="138"/>
  <c r="Y82" i="138"/>
  <c r="Z82" i="138"/>
  <c r="AA82" i="138"/>
  <c r="O64" i="138"/>
  <c r="O65" i="138" s="1"/>
  <c r="O66" i="138" s="1"/>
  <c r="O67" i="138" s="1"/>
  <c r="O68" i="138" s="1"/>
  <c r="O69" i="138" s="1"/>
  <c r="O70" i="138" s="1"/>
  <c r="O71" i="138" s="1"/>
  <c r="O72" i="138" s="1"/>
  <c r="O73" i="138" s="1"/>
  <c r="O74" i="138" s="1"/>
  <c r="O75" i="138" s="1"/>
  <c r="O76" i="138" s="1"/>
  <c r="O77" i="138" s="1"/>
  <c r="O78" i="138" s="1"/>
  <c r="O79" i="138" s="1"/>
  <c r="O80" i="138" s="1"/>
  <c r="O81" i="138" s="1"/>
  <c r="O82" i="138" s="1"/>
  <c r="N64" i="138"/>
  <c r="N65" i="138"/>
  <c r="N66" i="138"/>
  <c r="N67" i="138"/>
  <c r="N68" i="138"/>
  <c r="N69" i="138"/>
  <c r="N70" i="138"/>
  <c r="N71" i="138"/>
  <c r="N72" i="138"/>
  <c r="N73" i="138"/>
  <c r="N74" i="138"/>
  <c r="N75" i="138"/>
  <c r="N76" i="138"/>
  <c r="N77" i="138"/>
  <c r="N78" i="138"/>
  <c r="N79" i="138"/>
  <c r="N80" i="138"/>
  <c r="N81" i="138"/>
  <c r="N82" i="138"/>
  <c r="N5" i="138"/>
  <c r="Q5" i="138" s="1"/>
  <c r="R5" i="138"/>
  <c r="T5" i="138"/>
  <c r="V5" i="138"/>
  <c r="X5" i="138"/>
  <c r="Z5" i="138"/>
  <c r="N6" i="138"/>
  <c r="O6" i="138"/>
  <c r="Q6" i="138"/>
  <c r="R6" i="138"/>
  <c r="S6" i="138"/>
  <c r="T6" i="138"/>
  <c r="U6" i="138"/>
  <c r="V6" i="138"/>
  <c r="W6" i="138"/>
  <c r="X6" i="138"/>
  <c r="Y6" i="138"/>
  <c r="Z6" i="138"/>
  <c r="AA6" i="138"/>
  <c r="AB6" i="138"/>
  <c r="N7" i="138"/>
  <c r="O7" i="138"/>
  <c r="Q7" i="138"/>
  <c r="R7" i="138"/>
  <c r="S7" i="138"/>
  <c r="T7" i="138"/>
  <c r="U7" i="138"/>
  <c r="V7" i="138"/>
  <c r="W7" i="138"/>
  <c r="X7" i="138"/>
  <c r="Y7" i="138"/>
  <c r="Z7" i="138"/>
  <c r="AA7" i="138"/>
  <c r="AB7" i="138"/>
  <c r="N8" i="138"/>
  <c r="O8" i="138"/>
  <c r="Q8" i="138"/>
  <c r="R8" i="138"/>
  <c r="S8" i="138"/>
  <c r="T8" i="138"/>
  <c r="U8" i="138"/>
  <c r="V8" i="138"/>
  <c r="W8" i="138"/>
  <c r="X8" i="138"/>
  <c r="Y8" i="138"/>
  <c r="Z8" i="138"/>
  <c r="AA8" i="138"/>
  <c r="AB8" i="138"/>
  <c r="N9" i="138"/>
  <c r="O9" i="138"/>
  <c r="Q9" i="138"/>
  <c r="R9" i="138"/>
  <c r="S9" i="138"/>
  <c r="T9" i="138"/>
  <c r="U9" i="138"/>
  <c r="V9" i="138"/>
  <c r="W9" i="138"/>
  <c r="X9" i="138"/>
  <c r="Y9" i="138"/>
  <c r="Z9" i="138"/>
  <c r="AA9" i="138"/>
  <c r="AB9" i="138"/>
  <c r="N10" i="138"/>
  <c r="O10" i="138"/>
  <c r="Q10" i="138"/>
  <c r="R10" i="138"/>
  <c r="S10" i="138"/>
  <c r="T10" i="138"/>
  <c r="U10" i="138"/>
  <c r="V10" i="138"/>
  <c r="W10" i="138"/>
  <c r="X10" i="138"/>
  <c r="Y10" i="138"/>
  <c r="Z10" i="138"/>
  <c r="AA10" i="138"/>
  <c r="AB10" i="138"/>
  <c r="N11" i="138"/>
  <c r="R11" i="138" s="1"/>
  <c r="O11" i="138"/>
  <c r="Q11" i="138"/>
  <c r="S11" i="138"/>
  <c r="U11" i="138"/>
  <c r="W11" i="138"/>
  <c r="Y11" i="138"/>
  <c r="AA11" i="138"/>
  <c r="N12" i="138"/>
  <c r="R12" i="138" s="1"/>
  <c r="O12" i="138"/>
  <c r="Q12" i="138"/>
  <c r="S12" i="138"/>
  <c r="U12" i="138"/>
  <c r="W12" i="138"/>
  <c r="Y12" i="138"/>
  <c r="AA12" i="138"/>
  <c r="N13" i="138"/>
  <c r="R13" i="138" s="1"/>
  <c r="O13" i="138"/>
  <c r="Q13" i="138"/>
  <c r="S13" i="138"/>
  <c r="U13" i="138"/>
  <c r="W13" i="138"/>
  <c r="Y13" i="138"/>
  <c r="AA13" i="138"/>
  <c r="N14" i="138"/>
  <c r="R14" i="138" s="1"/>
  <c r="O14" i="138"/>
  <c r="Q14" i="138"/>
  <c r="S14" i="138"/>
  <c r="U14" i="138"/>
  <c r="W14" i="138"/>
  <c r="Y14" i="138"/>
  <c r="AA14" i="138"/>
  <c r="N15" i="138"/>
  <c r="R15" i="138" s="1"/>
  <c r="O15" i="138"/>
  <c r="Q15" i="138"/>
  <c r="S15" i="138"/>
  <c r="U15" i="138"/>
  <c r="W15" i="138"/>
  <c r="Y15" i="138"/>
  <c r="AA15" i="138"/>
  <c r="N16" i="138"/>
  <c r="O16" i="138"/>
  <c r="Q16" i="138"/>
  <c r="U16" i="138"/>
  <c r="Y16" i="138"/>
  <c r="N17" i="138"/>
  <c r="U17" i="138" s="1"/>
  <c r="O17" i="138"/>
  <c r="Q17" i="138"/>
  <c r="Y17" i="138"/>
  <c r="N18" i="138"/>
  <c r="O18" i="138"/>
  <c r="Q18" i="138"/>
  <c r="U18" i="138"/>
  <c r="Y18" i="138"/>
  <c r="N19" i="138"/>
  <c r="U19" i="138" s="1"/>
  <c r="O19" i="138"/>
  <c r="Q19" i="138"/>
  <c r="Y19" i="138"/>
  <c r="N20" i="138"/>
  <c r="R20" i="138" s="1"/>
  <c r="O20" i="138"/>
  <c r="Q20" i="138"/>
  <c r="U20" i="138"/>
  <c r="Y20" i="138"/>
  <c r="N21" i="138"/>
  <c r="R21" i="138" s="1"/>
  <c r="O21" i="138"/>
  <c r="Q21" i="138"/>
  <c r="U21" i="138"/>
  <c r="Y21" i="138"/>
  <c r="N22" i="138"/>
  <c r="R22" i="138" s="1"/>
  <c r="O22" i="138"/>
  <c r="Q22" i="138"/>
  <c r="U22" i="138"/>
  <c r="Y22" i="138"/>
  <c r="N23" i="138"/>
  <c r="R23" i="138" s="1"/>
  <c r="O23" i="138"/>
  <c r="Q23" i="138"/>
  <c r="U23" i="138"/>
  <c r="Y23" i="138"/>
  <c r="N24" i="138"/>
  <c r="R24" i="138" s="1"/>
  <c r="O24" i="138"/>
  <c r="Q24" i="138"/>
  <c r="U24" i="138"/>
  <c r="Y24" i="138"/>
  <c r="N25" i="138"/>
  <c r="R25" i="138" s="1"/>
  <c r="O25" i="138"/>
  <c r="Q25" i="138"/>
  <c r="U25" i="138"/>
  <c r="Y25" i="138"/>
  <c r="N26" i="138"/>
  <c r="R26" i="138" s="1"/>
  <c r="O26" i="138"/>
  <c r="Q26" i="138"/>
  <c r="U26" i="138"/>
  <c r="Y26" i="138"/>
  <c r="N27" i="138"/>
  <c r="O27" i="138"/>
  <c r="Q27" i="138"/>
  <c r="U27" i="138"/>
  <c r="Y27" i="138"/>
  <c r="N28" i="138"/>
  <c r="U28" i="138" s="1"/>
  <c r="O28" i="138"/>
  <c r="Q28" i="138"/>
  <c r="Y28" i="138"/>
  <c r="N29" i="138"/>
  <c r="O29" i="138"/>
  <c r="Q29" i="138"/>
  <c r="U29" i="138"/>
  <c r="Y29" i="138"/>
  <c r="N30" i="138"/>
  <c r="Y30" i="138" s="1"/>
  <c r="O30" i="138"/>
  <c r="Q30" i="138"/>
  <c r="N31" i="138"/>
  <c r="S31" i="138" s="1"/>
  <c r="O31" i="138"/>
  <c r="Q31" i="138"/>
  <c r="U31" i="138"/>
  <c r="Y31" i="138"/>
  <c r="N32" i="138"/>
  <c r="O32" i="138"/>
  <c r="Q32" i="138"/>
  <c r="U32" i="138"/>
  <c r="Y32" i="138"/>
  <c r="N33" i="138"/>
  <c r="U33" i="138" s="1"/>
  <c r="O33" i="138"/>
  <c r="Q33" i="138"/>
  <c r="Y33" i="138"/>
  <c r="N34" i="138"/>
  <c r="O34" i="138"/>
  <c r="Q34" i="138"/>
  <c r="U34" i="138"/>
  <c r="Y34" i="138"/>
  <c r="N35" i="138"/>
  <c r="U35" i="138" s="1"/>
  <c r="O35" i="138"/>
  <c r="Q35" i="138"/>
  <c r="Y35" i="138"/>
  <c r="N36" i="138"/>
  <c r="O36" i="138"/>
  <c r="Q36" i="138"/>
  <c r="U36" i="138"/>
  <c r="Y36" i="138"/>
  <c r="N37" i="138"/>
  <c r="U37" i="138" s="1"/>
  <c r="O37" i="138"/>
  <c r="Q37" i="138"/>
  <c r="Y37" i="138"/>
  <c r="N38" i="138"/>
  <c r="O38" i="138"/>
  <c r="Q38" i="138"/>
  <c r="U38" i="138"/>
  <c r="Y38" i="138"/>
  <c r="N39" i="138"/>
  <c r="U39" i="138" s="1"/>
  <c r="O39" i="138"/>
  <c r="Q39" i="138"/>
  <c r="Y39" i="138"/>
  <c r="N40" i="138"/>
  <c r="O40" i="138"/>
  <c r="Q40" i="138"/>
  <c r="U40" i="138"/>
  <c r="Y40" i="138"/>
  <c r="N41" i="138"/>
  <c r="U41" i="138" s="1"/>
  <c r="O41" i="138"/>
  <c r="Q41" i="138"/>
  <c r="Y41" i="138"/>
  <c r="N42" i="138"/>
  <c r="O42" i="138"/>
  <c r="Q42" i="138"/>
  <c r="U42" i="138"/>
  <c r="Y42" i="138"/>
  <c r="N43" i="138"/>
  <c r="U43" i="138" s="1"/>
  <c r="O43" i="138"/>
  <c r="Q43" i="138"/>
  <c r="Y43" i="138"/>
  <c r="N44" i="138"/>
  <c r="O44" i="138"/>
  <c r="Q44" i="138"/>
  <c r="U44" i="138"/>
  <c r="Y44" i="138"/>
  <c r="N45" i="138"/>
  <c r="U45" i="138" s="1"/>
  <c r="O45" i="138"/>
  <c r="Q45" i="138"/>
  <c r="Y45" i="138"/>
  <c r="N46" i="138"/>
  <c r="O46" i="138"/>
  <c r="Q46" i="138"/>
  <c r="U46" i="138"/>
  <c r="Y46" i="138"/>
  <c r="N47" i="138"/>
  <c r="S47" i="138" s="1"/>
  <c r="O47" i="138"/>
  <c r="Q47" i="138"/>
  <c r="Y47" i="138"/>
  <c r="N48" i="138"/>
  <c r="S48" i="138" s="1"/>
  <c r="O48" i="138"/>
  <c r="Q48" i="138"/>
  <c r="U48" i="138"/>
  <c r="Y48" i="138"/>
  <c r="N49" i="138"/>
  <c r="S49" i="138" s="1"/>
  <c r="O49" i="138"/>
  <c r="Q49" i="138"/>
  <c r="Y49" i="138"/>
  <c r="N50" i="138"/>
  <c r="S50" i="138" s="1"/>
  <c r="O50" i="138"/>
  <c r="Q50" i="138"/>
  <c r="U50" i="138"/>
  <c r="Y50" i="138"/>
  <c r="N51" i="138"/>
  <c r="S51" i="138" s="1"/>
  <c r="O51" i="138"/>
  <c r="Q51" i="138"/>
  <c r="Y51" i="138"/>
  <c r="N52" i="138"/>
  <c r="S52" i="138" s="1"/>
  <c r="O52" i="138"/>
  <c r="Q52" i="138"/>
  <c r="U52" i="138"/>
  <c r="Y52" i="138"/>
  <c r="N53" i="138"/>
  <c r="S53" i="138" s="1"/>
  <c r="O53" i="138"/>
  <c r="Q53" i="138"/>
  <c r="Y53" i="138"/>
  <c r="N54" i="138"/>
  <c r="S54" i="138" s="1"/>
  <c r="O54" i="138"/>
  <c r="Q54" i="138"/>
  <c r="U54" i="138"/>
  <c r="Y54" i="138"/>
  <c r="N55" i="138"/>
  <c r="S55" i="138" s="1"/>
  <c r="O55" i="138"/>
  <c r="Q55" i="138"/>
  <c r="Y55" i="138"/>
  <c r="N56" i="138"/>
  <c r="S56" i="138" s="1"/>
  <c r="O56" i="138"/>
  <c r="Q56" i="138"/>
  <c r="U56" i="138"/>
  <c r="Y56" i="138"/>
  <c r="N57" i="138"/>
  <c r="S57" i="138" s="1"/>
  <c r="O57" i="138"/>
  <c r="Q57" i="138"/>
  <c r="Y57" i="138"/>
  <c r="N58" i="138"/>
  <c r="S58" i="138" s="1"/>
  <c r="O58" i="138"/>
  <c r="Q58" i="138"/>
  <c r="U58" i="138"/>
  <c r="Y58" i="138"/>
  <c r="N59" i="138"/>
  <c r="S59" i="138" s="1"/>
  <c r="O59" i="138"/>
  <c r="Q59" i="138"/>
  <c r="W59" i="138"/>
  <c r="AA59" i="138"/>
  <c r="N60" i="138"/>
  <c r="R60" i="138" s="1"/>
  <c r="O60" i="138"/>
  <c r="Q60" i="138"/>
  <c r="S60" i="138"/>
  <c r="U60" i="138"/>
  <c r="W60" i="138"/>
  <c r="Y60" i="138"/>
  <c r="AA60" i="138"/>
  <c r="N61" i="138"/>
  <c r="Q61" i="138" s="1"/>
  <c r="O61" i="138"/>
  <c r="N62" i="138"/>
  <c r="R62" i="138" s="1"/>
  <c r="O62" i="138"/>
  <c r="Q62" i="138"/>
  <c r="S62" i="138"/>
  <c r="U62" i="138"/>
  <c r="W62" i="138"/>
  <c r="Y62" i="138"/>
  <c r="AA62" i="138"/>
  <c r="N63" i="138"/>
  <c r="R63" i="138" s="1"/>
  <c r="O63" i="138"/>
  <c r="Q63" i="138"/>
  <c r="S63" i="138"/>
  <c r="U63" i="138"/>
  <c r="W63" i="138"/>
  <c r="Y63" i="138"/>
  <c r="AA63" i="138"/>
  <c r="Y59" i="138" l="1"/>
  <c r="U59" i="138"/>
  <c r="U57" i="138"/>
  <c r="U55" i="138"/>
  <c r="U53" i="138"/>
  <c r="U51" i="138"/>
  <c r="U49" i="138"/>
  <c r="U47" i="138"/>
  <c r="R46" i="138"/>
  <c r="S46" i="138"/>
  <c r="W46" i="138"/>
  <c r="AA46" i="138"/>
  <c r="R44" i="138"/>
  <c r="S44" i="138"/>
  <c r="W44" i="138"/>
  <c r="AA44" i="138"/>
  <c r="R42" i="138"/>
  <c r="S42" i="138"/>
  <c r="W42" i="138"/>
  <c r="AA42" i="138"/>
  <c r="R40" i="138"/>
  <c r="S40" i="138"/>
  <c r="W40" i="138"/>
  <c r="AA40" i="138"/>
  <c r="R38" i="138"/>
  <c r="S38" i="138"/>
  <c r="W38" i="138"/>
  <c r="AA38" i="138"/>
  <c r="R36" i="138"/>
  <c r="S36" i="138"/>
  <c r="W36" i="138"/>
  <c r="AA36" i="138"/>
  <c r="R34" i="138"/>
  <c r="S34" i="138"/>
  <c r="W34" i="138"/>
  <c r="AA34" i="138"/>
  <c r="R32" i="138"/>
  <c r="S32" i="138"/>
  <c r="W32" i="138"/>
  <c r="AA32" i="138"/>
  <c r="R29" i="138"/>
  <c r="S29" i="138"/>
  <c r="W29" i="138"/>
  <c r="AA29" i="138"/>
  <c r="R27" i="138"/>
  <c r="S27" i="138"/>
  <c r="W27" i="138"/>
  <c r="AA27" i="138"/>
  <c r="R45" i="138"/>
  <c r="S45" i="138"/>
  <c r="W45" i="138"/>
  <c r="AA45" i="138"/>
  <c r="R43" i="138"/>
  <c r="S43" i="138"/>
  <c r="W43" i="138"/>
  <c r="AA43" i="138"/>
  <c r="R41" i="138"/>
  <c r="S41" i="138"/>
  <c r="W41" i="138"/>
  <c r="AA41" i="138"/>
  <c r="R39" i="138"/>
  <c r="S39" i="138"/>
  <c r="W39" i="138"/>
  <c r="AA39" i="138"/>
  <c r="R37" i="138"/>
  <c r="S37" i="138"/>
  <c r="W37" i="138"/>
  <c r="AA37" i="138"/>
  <c r="R35" i="138"/>
  <c r="S35" i="138"/>
  <c r="W35" i="138"/>
  <c r="AA35" i="138"/>
  <c r="R33" i="138"/>
  <c r="S33" i="138"/>
  <c r="W33" i="138"/>
  <c r="AA33" i="138"/>
  <c r="S30" i="138"/>
  <c r="U30" i="138"/>
  <c r="R28" i="138"/>
  <c r="S28" i="138"/>
  <c r="W28" i="138"/>
  <c r="AA28" i="138"/>
  <c r="AA26" i="138"/>
  <c r="W26" i="138"/>
  <c r="S26" i="138"/>
  <c r="AA25" i="138"/>
  <c r="W25" i="138"/>
  <c r="S25" i="138"/>
  <c r="AA24" i="138"/>
  <c r="W24" i="138"/>
  <c r="S24" i="138"/>
  <c r="AA23" i="138"/>
  <c r="W23" i="138"/>
  <c r="S23" i="138"/>
  <c r="AA22" i="138"/>
  <c r="W22" i="138"/>
  <c r="S22" i="138"/>
  <c r="AA21" i="138"/>
  <c r="W21" i="138"/>
  <c r="S21" i="138"/>
  <c r="AA20" i="138"/>
  <c r="W20" i="138"/>
  <c r="S20" i="138"/>
  <c r="AA19" i="138"/>
  <c r="AA5" i="138"/>
  <c r="Y5" i="138"/>
  <c r="W5" i="138"/>
  <c r="U5" i="138"/>
  <c r="AB5" i="138" s="1"/>
  <c r="S5" i="138"/>
  <c r="Z63" i="138"/>
  <c r="X63" i="138"/>
  <c r="V63" i="138"/>
  <c r="T63" i="138"/>
  <c r="Z62" i="138"/>
  <c r="X62" i="138"/>
  <c r="V62" i="138"/>
  <c r="T62" i="138"/>
  <c r="Z61" i="138"/>
  <c r="X61" i="138"/>
  <c r="V61" i="138"/>
  <c r="T61" i="138"/>
  <c r="R61" i="138"/>
  <c r="Z60" i="138"/>
  <c r="X60" i="138"/>
  <c r="V60" i="138"/>
  <c r="T60" i="138"/>
  <c r="AB60" i="138" s="1"/>
  <c r="Z59" i="138"/>
  <c r="X59" i="138"/>
  <c r="V59" i="138"/>
  <c r="AA58" i="138"/>
  <c r="W58" i="138"/>
  <c r="AA57" i="138"/>
  <c r="W57" i="138"/>
  <c r="AA56" i="138"/>
  <c r="W56" i="138"/>
  <c r="AA55" i="138"/>
  <c r="W55" i="138"/>
  <c r="AA54" i="138"/>
  <c r="W54" i="138"/>
  <c r="AA53" i="138"/>
  <c r="W53" i="138"/>
  <c r="AA52" i="138"/>
  <c r="W52" i="138"/>
  <c r="AA51" i="138"/>
  <c r="W51" i="138"/>
  <c r="AA50" i="138"/>
  <c r="W50" i="138"/>
  <c r="AA49" i="138"/>
  <c r="W49" i="138"/>
  <c r="AA48" i="138"/>
  <c r="W48" i="138"/>
  <c r="AA47" i="138"/>
  <c r="W47" i="138"/>
  <c r="AA61" i="138"/>
  <c r="Y61" i="138"/>
  <c r="W61" i="138"/>
  <c r="U61" i="138"/>
  <c r="S61" i="138"/>
  <c r="R59" i="138"/>
  <c r="T59" i="138"/>
  <c r="R58" i="138"/>
  <c r="T58" i="138"/>
  <c r="V58" i="138"/>
  <c r="X58" i="138"/>
  <c r="Z58" i="138"/>
  <c r="R57" i="138"/>
  <c r="T57" i="138"/>
  <c r="V57" i="138"/>
  <c r="X57" i="138"/>
  <c r="Z57" i="138"/>
  <c r="R56" i="138"/>
  <c r="T56" i="138"/>
  <c r="V56" i="138"/>
  <c r="X56" i="138"/>
  <c r="Z56" i="138"/>
  <c r="R55" i="138"/>
  <c r="T55" i="138"/>
  <c r="V55" i="138"/>
  <c r="X55" i="138"/>
  <c r="Z55" i="138"/>
  <c r="R54" i="138"/>
  <c r="T54" i="138"/>
  <c r="V54" i="138"/>
  <c r="X54" i="138"/>
  <c r="Z54" i="138"/>
  <c r="R53" i="138"/>
  <c r="T53" i="138"/>
  <c r="V53" i="138"/>
  <c r="X53" i="138"/>
  <c r="Z53" i="138"/>
  <c r="R52" i="138"/>
  <c r="T52" i="138"/>
  <c r="V52" i="138"/>
  <c r="X52" i="138"/>
  <c r="Z52" i="138"/>
  <c r="R51" i="138"/>
  <c r="T51" i="138"/>
  <c r="V51" i="138"/>
  <c r="X51" i="138"/>
  <c r="Z51" i="138"/>
  <c r="R50" i="138"/>
  <c r="T50" i="138"/>
  <c r="V50" i="138"/>
  <c r="X50" i="138"/>
  <c r="Z50" i="138"/>
  <c r="R49" i="138"/>
  <c r="T49" i="138"/>
  <c r="V49" i="138"/>
  <c r="X49" i="138"/>
  <c r="Z49" i="138"/>
  <c r="R48" i="138"/>
  <c r="T48" i="138"/>
  <c r="V48" i="138"/>
  <c r="X48" i="138"/>
  <c r="Z48" i="138"/>
  <c r="R47" i="138"/>
  <c r="T47" i="138"/>
  <c r="V47" i="138"/>
  <c r="X47" i="138"/>
  <c r="Z47" i="138"/>
  <c r="Z46" i="138"/>
  <c r="X46" i="138"/>
  <c r="V46" i="138"/>
  <c r="T46" i="138"/>
  <c r="AB46" i="138" s="1"/>
  <c r="Z45" i="138"/>
  <c r="X45" i="138"/>
  <c r="V45" i="138"/>
  <c r="T45" i="138"/>
  <c r="AB45" i="138" s="1"/>
  <c r="Z44" i="138"/>
  <c r="X44" i="138"/>
  <c r="V44" i="138"/>
  <c r="T44" i="138"/>
  <c r="AB44" i="138" s="1"/>
  <c r="Z43" i="138"/>
  <c r="X43" i="138"/>
  <c r="V43" i="138"/>
  <c r="T43" i="138"/>
  <c r="AB43" i="138" s="1"/>
  <c r="Z42" i="138"/>
  <c r="X42" i="138"/>
  <c r="V42" i="138"/>
  <c r="T42" i="138"/>
  <c r="AB42" i="138" s="1"/>
  <c r="Z41" i="138"/>
  <c r="X41" i="138"/>
  <c r="V41" i="138"/>
  <c r="T41" i="138"/>
  <c r="AB41" i="138" s="1"/>
  <c r="Z40" i="138"/>
  <c r="X40" i="138"/>
  <c r="V40" i="138"/>
  <c r="T40" i="138"/>
  <c r="AB40" i="138" s="1"/>
  <c r="Z39" i="138"/>
  <c r="X39" i="138"/>
  <c r="V39" i="138"/>
  <c r="T39" i="138"/>
  <c r="AB39" i="138" s="1"/>
  <c r="Z38" i="138"/>
  <c r="X38" i="138"/>
  <c r="V38" i="138"/>
  <c r="T38" i="138"/>
  <c r="AB38" i="138" s="1"/>
  <c r="Z37" i="138"/>
  <c r="X37" i="138"/>
  <c r="V37" i="138"/>
  <c r="T37" i="138"/>
  <c r="AB37" i="138" s="1"/>
  <c r="Z36" i="138"/>
  <c r="X36" i="138"/>
  <c r="V36" i="138"/>
  <c r="T36" i="138"/>
  <c r="AB36" i="138" s="1"/>
  <c r="Z35" i="138"/>
  <c r="X35" i="138"/>
  <c r="V35" i="138"/>
  <c r="T35" i="138"/>
  <c r="AB35" i="138" s="1"/>
  <c r="Z34" i="138"/>
  <c r="X34" i="138"/>
  <c r="V34" i="138"/>
  <c r="T34" i="138"/>
  <c r="AB34" i="138" s="1"/>
  <c r="Z33" i="138"/>
  <c r="X33" i="138"/>
  <c r="V33" i="138"/>
  <c r="T33" i="138"/>
  <c r="AB33" i="138" s="1"/>
  <c r="Z32" i="138"/>
  <c r="X32" i="138"/>
  <c r="V32" i="138"/>
  <c r="T32" i="138"/>
  <c r="AB32" i="138" s="1"/>
  <c r="AA31" i="138"/>
  <c r="W31" i="138"/>
  <c r="AA30" i="138"/>
  <c r="W30" i="138"/>
  <c r="R31" i="138"/>
  <c r="T31" i="138"/>
  <c r="V31" i="138"/>
  <c r="X31" i="138"/>
  <c r="Z31" i="138"/>
  <c r="R30" i="138"/>
  <c r="T30" i="138"/>
  <c r="V30" i="138"/>
  <c r="X30" i="138"/>
  <c r="Z30" i="138"/>
  <c r="R19" i="138"/>
  <c r="T19" i="138"/>
  <c r="V19" i="138"/>
  <c r="X19" i="138"/>
  <c r="R18" i="138"/>
  <c r="T18" i="138"/>
  <c r="V18" i="138"/>
  <c r="X18" i="138"/>
  <c r="Z18" i="138"/>
  <c r="R17" i="138"/>
  <c r="T17" i="138"/>
  <c r="V17" i="138"/>
  <c r="X17" i="138"/>
  <c r="Z17" i="138"/>
  <c r="R16" i="138"/>
  <c r="T16" i="138"/>
  <c r="V16" i="138"/>
  <c r="X16" i="138"/>
  <c r="Z16" i="138"/>
  <c r="Z29" i="138"/>
  <c r="X29" i="138"/>
  <c r="V29" i="138"/>
  <c r="T29" i="138"/>
  <c r="Z28" i="138"/>
  <c r="X28" i="138"/>
  <c r="V28" i="138"/>
  <c r="AB28" i="138" s="1"/>
  <c r="T28" i="138"/>
  <c r="Z27" i="138"/>
  <c r="X27" i="138"/>
  <c r="V27" i="138"/>
  <c r="T27" i="138"/>
  <c r="Z26" i="138"/>
  <c r="X26" i="138"/>
  <c r="V26" i="138"/>
  <c r="AB26" i="138" s="1"/>
  <c r="T26" i="138"/>
  <c r="Z25" i="138"/>
  <c r="X25" i="138"/>
  <c r="V25" i="138"/>
  <c r="T25" i="138"/>
  <c r="Z24" i="138"/>
  <c r="X24" i="138"/>
  <c r="V24" i="138"/>
  <c r="AB24" i="138" s="1"/>
  <c r="T24" i="138"/>
  <c r="Z23" i="138"/>
  <c r="X23" i="138"/>
  <c r="V23" i="138"/>
  <c r="T23" i="138"/>
  <c r="Z22" i="138"/>
  <c r="X22" i="138"/>
  <c r="V22" i="138"/>
  <c r="AB22" i="138" s="1"/>
  <c r="T22" i="138"/>
  <c r="Z21" i="138"/>
  <c r="X21" i="138"/>
  <c r="V21" i="138"/>
  <c r="T21" i="138"/>
  <c r="Z20" i="138"/>
  <c r="X20" i="138"/>
  <c r="V20" i="138"/>
  <c r="AB20" i="138" s="1"/>
  <c r="T20" i="138"/>
  <c r="Z19" i="138"/>
  <c r="W19" i="138"/>
  <c r="S19" i="138"/>
  <c r="AA18" i="138"/>
  <c r="W18" i="138"/>
  <c r="S18" i="138"/>
  <c r="AA17" i="138"/>
  <c r="W17" i="138"/>
  <c r="S17" i="138"/>
  <c r="AB17" i="138" s="1"/>
  <c r="AA16" i="138"/>
  <c r="W16" i="138"/>
  <c r="S16" i="138"/>
  <c r="Z15" i="138"/>
  <c r="X15" i="138"/>
  <c r="V15" i="138"/>
  <c r="AB15" i="138" s="1"/>
  <c r="T15" i="138"/>
  <c r="Z14" i="138"/>
  <c r="X14" i="138"/>
  <c r="V14" i="138"/>
  <c r="T14" i="138"/>
  <c r="Z13" i="138"/>
  <c r="X13" i="138"/>
  <c r="V13" i="138"/>
  <c r="AB13" i="138" s="1"/>
  <c r="T13" i="138"/>
  <c r="Z12" i="138"/>
  <c r="X12" i="138"/>
  <c r="V12" i="138"/>
  <c r="T12" i="138"/>
  <c r="Z11" i="138"/>
  <c r="X11" i="138"/>
  <c r="V11" i="138"/>
  <c r="AB11" i="138" s="1"/>
  <c r="T11" i="138"/>
  <c r="AB16" i="138" l="1"/>
  <c r="AB18" i="138"/>
  <c r="AB30" i="138"/>
  <c r="AB12" i="138"/>
  <c r="AB14" i="138"/>
  <c r="AB21" i="138"/>
  <c r="AB23" i="138"/>
  <c r="AB25" i="138"/>
  <c r="AB27" i="138"/>
  <c r="AB29" i="138"/>
  <c r="AB19" i="138"/>
  <c r="AB31" i="138"/>
  <c r="AB47" i="138"/>
  <c r="AB49" i="138"/>
  <c r="AB51" i="138"/>
  <c r="AB53" i="138"/>
  <c r="AB55" i="138"/>
  <c r="AB57" i="138"/>
  <c r="AB59" i="138"/>
  <c r="AB62" i="138"/>
  <c r="AB63" i="138"/>
  <c r="AB48" i="138"/>
  <c r="AB50" i="138"/>
  <c r="AB52" i="138"/>
  <c r="AB54" i="138"/>
  <c r="AB56" i="138"/>
  <c r="AB58" i="138"/>
  <c r="AB61" i="138"/>
  <c r="O69" i="144" l="1"/>
  <c r="O70" i="144"/>
  <c r="O71" i="144"/>
  <c r="O72" i="144"/>
  <c r="O73" i="144"/>
  <c r="O74" i="144"/>
  <c r="O75" i="144"/>
  <c r="O76" i="144"/>
  <c r="O77" i="144"/>
  <c r="O78" i="144"/>
  <c r="O79" i="144"/>
  <c r="O80" i="144"/>
  <c r="O81" i="144"/>
  <c r="O82" i="144"/>
  <c r="O83" i="144"/>
  <c r="J69" i="144"/>
  <c r="J70" i="144"/>
  <c r="J71" i="144"/>
  <c r="J72" i="144"/>
  <c r="J73" i="144"/>
  <c r="J74" i="144"/>
  <c r="J75" i="144"/>
  <c r="J76" i="144"/>
  <c r="J77" i="144"/>
  <c r="J78" i="144"/>
  <c r="J79" i="144"/>
  <c r="J80" i="144"/>
  <c r="J81" i="144"/>
  <c r="J82" i="144"/>
  <c r="J83" i="144"/>
  <c r="E69" i="144"/>
  <c r="E70" i="144"/>
  <c r="E71" i="144"/>
  <c r="E72" i="144"/>
  <c r="E73" i="144"/>
  <c r="E74" i="144"/>
  <c r="E75" i="144"/>
  <c r="E76" i="144"/>
  <c r="E77" i="144"/>
  <c r="E78" i="144"/>
  <c r="E79" i="144"/>
  <c r="E80" i="144"/>
  <c r="E81" i="144"/>
  <c r="E82" i="144"/>
  <c r="E83" i="144"/>
  <c r="D6" i="148" l="1"/>
  <c r="D7" i="148"/>
  <c r="D8" i="148"/>
  <c r="D9" i="148"/>
  <c r="D10" i="148"/>
  <c r="D11" i="148"/>
  <c r="D12" i="148"/>
  <c r="D13" i="148"/>
  <c r="D14" i="148"/>
  <c r="D15" i="148"/>
  <c r="D16" i="148"/>
  <c r="D17" i="148"/>
  <c r="D18" i="148"/>
  <c r="D19" i="148"/>
  <c r="D20" i="148"/>
  <c r="D21" i="148"/>
  <c r="D22" i="148"/>
  <c r="D23" i="148"/>
  <c r="D24" i="148"/>
  <c r="D25" i="148"/>
  <c r="D26" i="148"/>
  <c r="D27" i="148"/>
  <c r="D28" i="148"/>
  <c r="D29" i="148"/>
  <c r="D30" i="148"/>
  <c r="D31" i="148"/>
  <c r="D32" i="148"/>
  <c r="D33" i="148"/>
  <c r="D34" i="148"/>
  <c r="D35" i="148"/>
  <c r="D36" i="148"/>
  <c r="D37" i="148"/>
  <c r="D38" i="148"/>
  <c r="D39" i="148"/>
  <c r="D40" i="148"/>
  <c r="D41" i="148"/>
  <c r="D42" i="148"/>
  <c r="D43" i="148"/>
  <c r="D44" i="148"/>
  <c r="D45" i="148"/>
  <c r="D46" i="148"/>
  <c r="D47" i="148"/>
  <c r="D48" i="148"/>
  <c r="D49" i="148"/>
  <c r="D50" i="148"/>
  <c r="D51" i="148"/>
  <c r="D52" i="148"/>
  <c r="D53" i="148"/>
  <c r="D54" i="148"/>
  <c r="D55" i="148"/>
  <c r="D56" i="148"/>
  <c r="D57" i="148"/>
  <c r="D58" i="148"/>
  <c r="D59" i="148"/>
  <c r="D60" i="148"/>
  <c r="D61" i="148"/>
  <c r="D62" i="148"/>
  <c r="D63" i="148"/>
  <c r="D64" i="148"/>
  <c r="D65" i="148"/>
  <c r="D66" i="148"/>
  <c r="D67" i="148"/>
  <c r="D68" i="148"/>
  <c r="D69" i="148"/>
  <c r="D70" i="148"/>
  <c r="D71" i="148"/>
  <c r="D72" i="148"/>
  <c r="D73" i="148"/>
  <c r="D74" i="148"/>
  <c r="D75" i="148"/>
  <c r="D76" i="148"/>
  <c r="D77" i="148"/>
  <c r="D78" i="148"/>
  <c r="D79" i="148"/>
  <c r="D80" i="148"/>
  <c r="D81" i="148"/>
  <c r="D82" i="148"/>
  <c r="D5" i="148"/>
  <c r="C6" i="148"/>
  <c r="C7" i="148"/>
  <c r="C8" i="148"/>
  <c r="C9" i="148"/>
  <c r="C10" i="148"/>
  <c r="C11" i="148"/>
  <c r="C12" i="148"/>
  <c r="C13" i="148"/>
  <c r="C14" i="148"/>
  <c r="C15" i="148"/>
  <c r="C16" i="148"/>
  <c r="C17" i="148"/>
  <c r="C18" i="148"/>
  <c r="C19" i="148"/>
  <c r="C20" i="148"/>
  <c r="C21" i="148"/>
  <c r="C22" i="148"/>
  <c r="C23" i="148"/>
  <c r="C24" i="148"/>
  <c r="C25" i="148"/>
  <c r="C26" i="148"/>
  <c r="C27" i="148"/>
  <c r="C28" i="148"/>
  <c r="C29" i="148"/>
  <c r="C30" i="148"/>
  <c r="C31" i="148"/>
  <c r="C32" i="148"/>
  <c r="C33" i="148"/>
  <c r="C34" i="148"/>
  <c r="C35" i="148"/>
  <c r="C36" i="148"/>
  <c r="C37" i="148"/>
  <c r="C38" i="148"/>
  <c r="C39" i="148"/>
  <c r="C40" i="148"/>
  <c r="C41" i="148"/>
  <c r="C42" i="148"/>
  <c r="C43" i="148"/>
  <c r="C44" i="148"/>
  <c r="C45" i="148"/>
  <c r="C46" i="148"/>
  <c r="C47" i="148"/>
  <c r="C48" i="148"/>
  <c r="C49" i="148"/>
  <c r="C50" i="148"/>
  <c r="C51" i="148"/>
  <c r="C52" i="148"/>
  <c r="C53" i="148"/>
  <c r="C54" i="148"/>
  <c r="C55" i="148"/>
  <c r="C56" i="148"/>
  <c r="C57" i="148"/>
  <c r="C58" i="148"/>
  <c r="C59" i="148"/>
  <c r="C60" i="148"/>
  <c r="C61" i="148"/>
  <c r="C62" i="148"/>
  <c r="C63" i="148"/>
  <c r="C64" i="148"/>
  <c r="C65" i="148"/>
  <c r="E65" i="148" s="1"/>
  <c r="C66" i="148"/>
  <c r="C67" i="148"/>
  <c r="E67" i="148" s="1"/>
  <c r="C68" i="148"/>
  <c r="C69" i="148"/>
  <c r="E69" i="148" s="1"/>
  <c r="C70" i="148"/>
  <c r="C71" i="148"/>
  <c r="E71" i="148" s="1"/>
  <c r="C72" i="148"/>
  <c r="C73" i="148"/>
  <c r="E73" i="148" s="1"/>
  <c r="C74" i="148"/>
  <c r="C75" i="148"/>
  <c r="E75" i="148" s="1"/>
  <c r="C76" i="148"/>
  <c r="C77" i="148"/>
  <c r="E77" i="148" s="1"/>
  <c r="C78" i="148"/>
  <c r="C79" i="148"/>
  <c r="E79" i="148" s="1"/>
  <c r="C80" i="148"/>
  <c r="E80" i="148" s="1"/>
  <c r="C81" i="148"/>
  <c r="E81" i="148" s="1"/>
  <c r="C82" i="148"/>
  <c r="C5" i="148"/>
  <c r="C54" i="128"/>
  <c r="C55" i="128"/>
  <c r="C56" i="128"/>
  <c r="C57" i="128"/>
  <c r="C58" i="128"/>
  <c r="C59" i="128"/>
  <c r="C60" i="128"/>
  <c r="C61" i="128"/>
  <c r="C62" i="128"/>
  <c r="C63" i="128"/>
  <c r="C64" i="128"/>
  <c r="C65" i="128"/>
  <c r="C66" i="128"/>
  <c r="C67" i="128"/>
  <c r="C68" i="128"/>
  <c r="C69" i="128"/>
  <c r="H56" i="129"/>
  <c r="H57" i="129"/>
  <c r="H58" i="129"/>
  <c r="H59" i="129"/>
  <c r="H60" i="129"/>
  <c r="H61" i="129"/>
  <c r="H62" i="129"/>
  <c r="H63" i="129"/>
  <c r="H64" i="129"/>
  <c r="H65" i="129"/>
  <c r="H66" i="129"/>
  <c r="H67" i="129"/>
  <c r="H68" i="129"/>
  <c r="H69" i="129"/>
  <c r="H70" i="129"/>
  <c r="H71" i="129"/>
  <c r="G56" i="129"/>
  <c r="G57" i="129"/>
  <c r="G58" i="129"/>
  <c r="G59" i="129"/>
  <c r="G60" i="129"/>
  <c r="G61" i="129"/>
  <c r="G62" i="129"/>
  <c r="G63" i="129"/>
  <c r="G64" i="129"/>
  <c r="G65" i="129"/>
  <c r="G66" i="129"/>
  <c r="G67" i="129"/>
  <c r="G68" i="129"/>
  <c r="G69" i="129"/>
  <c r="G70" i="129"/>
  <c r="G71" i="129"/>
  <c r="F56" i="129"/>
  <c r="F57" i="129"/>
  <c r="F58" i="129"/>
  <c r="F59" i="129"/>
  <c r="F60" i="129"/>
  <c r="F61" i="129"/>
  <c r="F62" i="129"/>
  <c r="F63" i="129"/>
  <c r="F64" i="129"/>
  <c r="F65" i="129"/>
  <c r="F66" i="129"/>
  <c r="F67" i="129"/>
  <c r="F68" i="129"/>
  <c r="F69" i="129"/>
  <c r="F70" i="129"/>
  <c r="F71" i="129"/>
  <c r="C56" i="129"/>
  <c r="C57" i="129"/>
  <c r="C58" i="129"/>
  <c r="C59" i="129"/>
  <c r="C60" i="129"/>
  <c r="C61" i="129"/>
  <c r="C62" i="129"/>
  <c r="C63" i="129"/>
  <c r="C64" i="129"/>
  <c r="C65" i="129"/>
  <c r="C66" i="129"/>
  <c r="C67" i="129"/>
  <c r="C68" i="129"/>
  <c r="C69" i="129"/>
  <c r="C70" i="129"/>
  <c r="C71" i="129"/>
  <c r="D53" i="137"/>
  <c r="D54" i="137"/>
  <c r="D55" i="137"/>
  <c r="D56" i="137"/>
  <c r="D57" i="137"/>
  <c r="D58" i="137"/>
  <c r="D59" i="137"/>
  <c r="D60" i="137"/>
  <c r="D61" i="137"/>
  <c r="D62" i="137"/>
  <c r="D63" i="137"/>
  <c r="D64" i="137"/>
  <c r="D65" i="137"/>
  <c r="D66" i="137"/>
  <c r="D67" i="137"/>
  <c r="D68" i="137"/>
  <c r="C53" i="137"/>
  <c r="C54" i="137"/>
  <c r="C55" i="137"/>
  <c r="C56" i="137"/>
  <c r="C57" i="137"/>
  <c r="C58" i="137"/>
  <c r="C59" i="137"/>
  <c r="C60" i="137"/>
  <c r="C61" i="137"/>
  <c r="C62" i="137"/>
  <c r="C63" i="137"/>
  <c r="C64" i="137"/>
  <c r="C65" i="137"/>
  <c r="C66" i="137"/>
  <c r="C67" i="137"/>
  <c r="C68" i="137"/>
  <c r="C54" i="113"/>
  <c r="C55" i="113"/>
  <c r="C56" i="113"/>
  <c r="C57" i="113"/>
  <c r="C58" i="113"/>
  <c r="C59" i="113"/>
  <c r="C60" i="113"/>
  <c r="C61" i="113"/>
  <c r="C62" i="113"/>
  <c r="C63" i="113"/>
  <c r="C64" i="113"/>
  <c r="C65" i="113"/>
  <c r="C66" i="113"/>
  <c r="C67" i="113"/>
  <c r="C68" i="113"/>
  <c r="C69" i="113"/>
  <c r="D54" i="123"/>
  <c r="D55" i="123"/>
  <c r="D56" i="123"/>
  <c r="D57" i="123"/>
  <c r="D58" i="123"/>
  <c r="D59" i="123"/>
  <c r="D60" i="123"/>
  <c r="D61" i="123"/>
  <c r="D62" i="123"/>
  <c r="D63" i="123"/>
  <c r="D64" i="123"/>
  <c r="D65" i="123"/>
  <c r="D66" i="123"/>
  <c r="D67" i="123"/>
  <c r="D68" i="123"/>
  <c r="D69" i="123"/>
  <c r="C54" i="123"/>
  <c r="C55" i="123"/>
  <c r="C56" i="123"/>
  <c r="C57" i="123"/>
  <c r="C58" i="123"/>
  <c r="C59" i="123"/>
  <c r="C60" i="123"/>
  <c r="C61" i="123"/>
  <c r="C62" i="123"/>
  <c r="C63" i="123"/>
  <c r="C64" i="123"/>
  <c r="C65" i="123"/>
  <c r="C66" i="123"/>
  <c r="C67" i="123"/>
  <c r="C68" i="123"/>
  <c r="C69" i="123"/>
  <c r="D67" i="150"/>
  <c r="D68" i="150"/>
  <c r="D69" i="150"/>
  <c r="D70" i="150"/>
  <c r="D71" i="150"/>
  <c r="D72" i="150"/>
  <c r="D73" i="150"/>
  <c r="D74" i="150"/>
  <c r="D75" i="150"/>
  <c r="D76" i="150"/>
  <c r="D77" i="150"/>
  <c r="D78" i="150"/>
  <c r="D79" i="150"/>
  <c r="D80" i="150"/>
  <c r="D81" i="150"/>
  <c r="D82" i="150"/>
  <c r="D83" i="150"/>
  <c r="J55" i="146"/>
  <c r="J56" i="146"/>
  <c r="J57" i="146"/>
  <c r="J58" i="146"/>
  <c r="J59" i="146"/>
  <c r="J60" i="146"/>
  <c r="J61" i="146"/>
  <c r="J62" i="146"/>
  <c r="J63" i="146"/>
  <c r="J64" i="146"/>
  <c r="J65" i="146"/>
  <c r="J66" i="146"/>
  <c r="J67" i="146"/>
  <c r="J68" i="146"/>
  <c r="J69" i="146"/>
  <c r="J70" i="146"/>
  <c r="J71" i="146"/>
  <c r="J72" i="146"/>
  <c r="J73" i="146"/>
  <c r="J74" i="146"/>
  <c r="J75" i="146"/>
  <c r="J76" i="146"/>
  <c r="J77" i="146"/>
  <c r="J78" i="146"/>
  <c r="J79" i="146"/>
  <c r="J80" i="146"/>
  <c r="J81" i="146"/>
  <c r="J82" i="146"/>
  <c r="J83" i="146"/>
  <c r="G55" i="146"/>
  <c r="G56" i="146"/>
  <c r="G57" i="146"/>
  <c r="G58" i="146"/>
  <c r="G59" i="146"/>
  <c r="G60" i="146"/>
  <c r="G61" i="146"/>
  <c r="G62" i="146"/>
  <c r="G63" i="146"/>
  <c r="G64" i="146"/>
  <c r="G65" i="146"/>
  <c r="G66" i="146"/>
  <c r="G68" i="146"/>
  <c r="G69" i="146"/>
  <c r="G70" i="146"/>
  <c r="G71" i="146"/>
  <c r="G72" i="146"/>
  <c r="G73" i="146"/>
  <c r="G74" i="146"/>
  <c r="G75" i="146"/>
  <c r="G76" i="146"/>
  <c r="G77" i="146"/>
  <c r="G78" i="146"/>
  <c r="G79" i="146"/>
  <c r="G80" i="146"/>
  <c r="G81" i="146"/>
  <c r="G82" i="146"/>
  <c r="G83" i="146"/>
  <c r="D55" i="146"/>
  <c r="D56" i="146"/>
  <c r="D57" i="146"/>
  <c r="D58" i="146"/>
  <c r="D59" i="146"/>
  <c r="D60" i="146"/>
  <c r="D61" i="146"/>
  <c r="D62" i="146"/>
  <c r="D63" i="146"/>
  <c r="D64" i="146"/>
  <c r="D65" i="146"/>
  <c r="D66" i="146"/>
  <c r="D68" i="146"/>
  <c r="D69" i="146"/>
  <c r="D70" i="146"/>
  <c r="D71" i="146"/>
  <c r="D72" i="146"/>
  <c r="D73" i="146"/>
  <c r="D74" i="146"/>
  <c r="D75" i="146"/>
  <c r="D76" i="146"/>
  <c r="D77" i="146"/>
  <c r="D78" i="146"/>
  <c r="D79" i="146"/>
  <c r="D80" i="146"/>
  <c r="D81" i="146"/>
  <c r="D82" i="146"/>
  <c r="D83" i="146"/>
  <c r="J65" i="108"/>
  <c r="J66" i="108"/>
  <c r="J67" i="108"/>
  <c r="J68" i="108"/>
  <c r="J69" i="108"/>
  <c r="J70" i="108"/>
  <c r="J71" i="108"/>
  <c r="J72" i="108"/>
  <c r="J73" i="108"/>
  <c r="J74" i="108"/>
  <c r="J75" i="108"/>
  <c r="J76" i="108"/>
  <c r="J77" i="108"/>
  <c r="J78" i="108"/>
  <c r="J79" i="108"/>
  <c r="J80" i="108"/>
  <c r="J81" i="108"/>
  <c r="J82" i="108"/>
  <c r="J83" i="108"/>
  <c r="G65" i="108"/>
  <c r="G66" i="108"/>
  <c r="G67" i="108"/>
  <c r="G68" i="108"/>
  <c r="G69" i="108"/>
  <c r="G70" i="108"/>
  <c r="G71" i="108"/>
  <c r="G72" i="108"/>
  <c r="G73" i="108"/>
  <c r="G74" i="108"/>
  <c r="G75" i="108"/>
  <c r="G76" i="108"/>
  <c r="G77" i="108"/>
  <c r="G78" i="108"/>
  <c r="G79" i="108"/>
  <c r="G80" i="108"/>
  <c r="G81" i="108"/>
  <c r="G82" i="108"/>
  <c r="G83" i="108"/>
  <c r="D65" i="108"/>
  <c r="D66" i="108"/>
  <c r="D67" i="108"/>
  <c r="D68" i="108"/>
  <c r="D69" i="108"/>
  <c r="D70" i="108"/>
  <c r="D71" i="108"/>
  <c r="D72" i="108"/>
  <c r="D73" i="108"/>
  <c r="D74" i="108"/>
  <c r="D75" i="108"/>
  <c r="D76" i="108"/>
  <c r="D77" i="108"/>
  <c r="D78" i="108"/>
  <c r="D79" i="108"/>
  <c r="D80" i="108"/>
  <c r="D81" i="108"/>
  <c r="D82" i="108"/>
  <c r="D83" i="108"/>
  <c r="D31" i="149"/>
  <c r="J55" i="145"/>
  <c r="J56" i="145"/>
  <c r="J57" i="145"/>
  <c r="J58" i="145"/>
  <c r="J59" i="145"/>
  <c r="J60" i="145"/>
  <c r="J61" i="145"/>
  <c r="J62" i="145"/>
  <c r="J63" i="145"/>
  <c r="J64" i="145"/>
  <c r="J65" i="145"/>
  <c r="J66" i="145"/>
  <c r="K66" i="145" s="1"/>
  <c r="J67" i="145"/>
  <c r="K67" i="145" s="1"/>
  <c r="J68" i="145"/>
  <c r="J69" i="145"/>
  <c r="K69" i="145" s="1"/>
  <c r="J70" i="145"/>
  <c r="K70" i="145" s="1"/>
  <c r="J71" i="145"/>
  <c r="K71" i="145" s="1"/>
  <c r="J72" i="145"/>
  <c r="K72" i="145" s="1"/>
  <c r="J73" i="145"/>
  <c r="K73" i="145" s="1"/>
  <c r="J74" i="145"/>
  <c r="K74" i="145" s="1"/>
  <c r="J75" i="145"/>
  <c r="K75" i="145" s="1"/>
  <c r="J76" i="145"/>
  <c r="K76" i="145" s="1"/>
  <c r="J77" i="145"/>
  <c r="K77" i="145" s="1"/>
  <c r="J78" i="145"/>
  <c r="K78" i="145" s="1"/>
  <c r="J79" i="145"/>
  <c r="K79" i="145" s="1"/>
  <c r="J80" i="145"/>
  <c r="K80" i="145" s="1"/>
  <c r="J81" i="145"/>
  <c r="K81" i="145" s="1"/>
  <c r="J82" i="145"/>
  <c r="K82" i="145" s="1"/>
  <c r="J83" i="145"/>
  <c r="K83" i="145" s="1"/>
  <c r="I55" i="145"/>
  <c r="I56" i="145"/>
  <c r="I57" i="145"/>
  <c r="I58" i="145"/>
  <c r="I59" i="145"/>
  <c r="I60" i="145"/>
  <c r="I61" i="145"/>
  <c r="I62" i="145"/>
  <c r="I63" i="145"/>
  <c r="I64" i="145"/>
  <c r="I65" i="145"/>
  <c r="I66" i="145"/>
  <c r="I67" i="145"/>
  <c r="I68" i="145"/>
  <c r="I69" i="145"/>
  <c r="I70" i="145"/>
  <c r="I71" i="145"/>
  <c r="I72" i="145"/>
  <c r="I73" i="145"/>
  <c r="I74" i="145"/>
  <c r="I75" i="145"/>
  <c r="I76" i="145"/>
  <c r="I77" i="145"/>
  <c r="I78" i="145"/>
  <c r="I79" i="145"/>
  <c r="I80" i="145"/>
  <c r="I81" i="145"/>
  <c r="I82" i="145"/>
  <c r="I83" i="145"/>
  <c r="G55" i="145"/>
  <c r="G56" i="145"/>
  <c r="G57" i="145"/>
  <c r="G58" i="145"/>
  <c r="G59" i="145"/>
  <c r="G60" i="145"/>
  <c r="G61" i="145"/>
  <c r="G62" i="145"/>
  <c r="G63" i="145"/>
  <c r="G64" i="145"/>
  <c r="G65" i="145"/>
  <c r="G66" i="145"/>
  <c r="H66" i="145" s="1"/>
  <c r="G67" i="145"/>
  <c r="H67" i="145" s="1"/>
  <c r="G68" i="145"/>
  <c r="G69" i="145"/>
  <c r="H69" i="145" s="1"/>
  <c r="G70" i="145"/>
  <c r="H70" i="145" s="1"/>
  <c r="G71" i="145"/>
  <c r="H71" i="145" s="1"/>
  <c r="G72" i="145"/>
  <c r="H72" i="145" s="1"/>
  <c r="G73" i="145"/>
  <c r="H73" i="145" s="1"/>
  <c r="G74" i="145"/>
  <c r="H74" i="145" s="1"/>
  <c r="G75" i="145"/>
  <c r="H75" i="145" s="1"/>
  <c r="G76" i="145"/>
  <c r="H76" i="145" s="1"/>
  <c r="G77" i="145"/>
  <c r="H77" i="145" s="1"/>
  <c r="G78" i="145"/>
  <c r="H78" i="145" s="1"/>
  <c r="G79" i="145"/>
  <c r="H79" i="145" s="1"/>
  <c r="G80" i="145"/>
  <c r="H80" i="145" s="1"/>
  <c r="G81" i="145"/>
  <c r="H81" i="145" s="1"/>
  <c r="G82" i="145"/>
  <c r="H82" i="145" s="1"/>
  <c r="G83" i="145"/>
  <c r="H83" i="145" s="1"/>
  <c r="F55" i="145"/>
  <c r="F56" i="145"/>
  <c r="F57" i="145"/>
  <c r="F58" i="145"/>
  <c r="F59" i="145"/>
  <c r="F60" i="145"/>
  <c r="F61" i="145"/>
  <c r="F62" i="145"/>
  <c r="F63" i="145"/>
  <c r="F64" i="145"/>
  <c r="F65" i="145"/>
  <c r="F66" i="145"/>
  <c r="F67" i="145"/>
  <c r="F68" i="145"/>
  <c r="F69" i="145"/>
  <c r="F70" i="145"/>
  <c r="F71" i="145"/>
  <c r="F72" i="145"/>
  <c r="F73" i="145"/>
  <c r="F74" i="145"/>
  <c r="F75" i="145"/>
  <c r="F76" i="145"/>
  <c r="F77" i="145"/>
  <c r="F78" i="145"/>
  <c r="F79" i="145"/>
  <c r="F80" i="145"/>
  <c r="F81" i="145"/>
  <c r="F82" i="145"/>
  <c r="F83" i="145"/>
  <c r="D55" i="145"/>
  <c r="D56" i="145"/>
  <c r="D57" i="145"/>
  <c r="D58" i="145"/>
  <c r="D59" i="145"/>
  <c r="D60" i="145"/>
  <c r="D61" i="145"/>
  <c r="D62" i="145"/>
  <c r="D63" i="145"/>
  <c r="D64" i="145"/>
  <c r="D65" i="145"/>
  <c r="D66" i="145"/>
  <c r="E66" i="145" s="1"/>
  <c r="D67" i="145"/>
  <c r="E67" i="145" s="1"/>
  <c r="D68" i="145"/>
  <c r="D69" i="145"/>
  <c r="E69" i="145" s="1"/>
  <c r="D70" i="145"/>
  <c r="E70" i="145" s="1"/>
  <c r="D71" i="145"/>
  <c r="E71" i="145" s="1"/>
  <c r="D72" i="145"/>
  <c r="E72" i="145" s="1"/>
  <c r="D73" i="145"/>
  <c r="E73" i="145" s="1"/>
  <c r="D74" i="145"/>
  <c r="E74" i="145" s="1"/>
  <c r="D75" i="145"/>
  <c r="E75" i="145" s="1"/>
  <c r="D76" i="145"/>
  <c r="E76" i="145" s="1"/>
  <c r="D77" i="145"/>
  <c r="E77" i="145" s="1"/>
  <c r="D78" i="145"/>
  <c r="E78" i="145" s="1"/>
  <c r="D79" i="145"/>
  <c r="E79" i="145" s="1"/>
  <c r="D80" i="145"/>
  <c r="E80" i="145" s="1"/>
  <c r="D81" i="145"/>
  <c r="E81" i="145" s="1"/>
  <c r="D82" i="145"/>
  <c r="E82" i="145" s="1"/>
  <c r="D83" i="145"/>
  <c r="E83" i="145" s="1"/>
  <c r="C55" i="145"/>
  <c r="C56" i="145"/>
  <c r="C57" i="145"/>
  <c r="C58" i="145"/>
  <c r="C59" i="145"/>
  <c r="C60" i="145"/>
  <c r="C61" i="145"/>
  <c r="C62" i="145"/>
  <c r="C63" i="145"/>
  <c r="C64" i="145"/>
  <c r="C65" i="145"/>
  <c r="C66" i="145"/>
  <c r="C67" i="145"/>
  <c r="C68" i="145"/>
  <c r="C69" i="145"/>
  <c r="C70" i="145"/>
  <c r="C71" i="145"/>
  <c r="C72" i="145"/>
  <c r="C73" i="145"/>
  <c r="C74" i="145"/>
  <c r="C75" i="145"/>
  <c r="C76" i="145"/>
  <c r="C77" i="145"/>
  <c r="C78" i="145"/>
  <c r="C79" i="145"/>
  <c r="C80" i="145"/>
  <c r="C81" i="145"/>
  <c r="C82" i="145"/>
  <c r="C83" i="145"/>
  <c r="J65" i="107"/>
  <c r="J66" i="107"/>
  <c r="J67" i="107"/>
  <c r="J68" i="107"/>
  <c r="J69" i="107"/>
  <c r="J70" i="107"/>
  <c r="J71" i="107"/>
  <c r="J72" i="107"/>
  <c r="J73" i="107"/>
  <c r="J74" i="107"/>
  <c r="J75" i="107"/>
  <c r="J76" i="107"/>
  <c r="J77" i="107"/>
  <c r="J78" i="107"/>
  <c r="J79" i="107"/>
  <c r="J80" i="107"/>
  <c r="J81" i="107"/>
  <c r="J82" i="107"/>
  <c r="J83" i="107"/>
  <c r="I65" i="107"/>
  <c r="I66" i="107"/>
  <c r="I67" i="107"/>
  <c r="I68" i="107"/>
  <c r="I69" i="107"/>
  <c r="I70" i="107"/>
  <c r="I71" i="107"/>
  <c r="I72" i="107"/>
  <c r="I73" i="107"/>
  <c r="I74" i="107"/>
  <c r="I75" i="107"/>
  <c r="I76" i="107"/>
  <c r="I77" i="107"/>
  <c r="I78" i="107"/>
  <c r="I79" i="107"/>
  <c r="I80" i="107"/>
  <c r="I81" i="107"/>
  <c r="I82" i="107"/>
  <c r="I83" i="107"/>
  <c r="G65" i="107"/>
  <c r="G66" i="107"/>
  <c r="G67" i="107"/>
  <c r="G68" i="107"/>
  <c r="G69" i="107"/>
  <c r="G70" i="107"/>
  <c r="G71" i="107"/>
  <c r="G72" i="107"/>
  <c r="G73" i="107"/>
  <c r="G74" i="107"/>
  <c r="G75" i="107"/>
  <c r="G76" i="107"/>
  <c r="G77" i="107"/>
  <c r="G78" i="107"/>
  <c r="G79" i="107"/>
  <c r="G80" i="107"/>
  <c r="G81" i="107"/>
  <c r="G82" i="107"/>
  <c r="G83" i="107"/>
  <c r="F65" i="107"/>
  <c r="F66" i="107"/>
  <c r="F67" i="107"/>
  <c r="F68" i="107"/>
  <c r="F69" i="107"/>
  <c r="F70" i="107"/>
  <c r="F71" i="107"/>
  <c r="F72" i="107"/>
  <c r="F73" i="107"/>
  <c r="F74" i="107"/>
  <c r="F75" i="107"/>
  <c r="F76" i="107"/>
  <c r="F77" i="107"/>
  <c r="F78" i="107"/>
  <c r="F79" i="107"/>
  <c r="F80" i="107"/>
  <c r="F81" i="107"/>
  <c r="F82" i="107"/>
  <c r="F83" i="107"/>
  <c r="D65" i="107"/>
  <c r="D66" i="107"/>
  <c r="D67" i="107"/>
  <c r="D68" i="107"/>
  <c r="D69" i="107"/>
  <c r="D70" i="107"/>
  <c r="D71" i="107"/>
  <c r="D72" i="107"/>
  <c r="D73" i="107"/>
  <c r="D74" i="107"/>
  <c r="D75" i="107"/>
  <c r="D76" i="107"/>
  <c r="D77" i="107"/>
  <c r="D78" i="107"/>
  <c r="D79" i="107"/>
  <c r="D80" i="107"/>
  <c r="D81" i="107"/>
  <c r="D82" i="107"/>
  <c r="D83" i="107"/>
  <c r="C65" i="107"/>
  <c r="C66" i="107"/>
  <c r="C67" i="107"/>
  <c r="C68" i="107"/>
  <c r="C69" i="107"/>
  <c r="C70" i="107"/>
  <c r="C71" i="107"/>
  <c r="C72" i="107"/>
  <c r="C73" i="107"/>
  <c r="C74" i="107"/>
  <c r="C75" i="107"/>
  <c r="C76" i="107"/>
  <c r="C77" i="107"/>
  <c r="C78" i="107"/>
  <c r="C79" i="107"/>
  <c r="C80" i="107"/>
  <c r="C81" i="107"/>
  <c r="C82" i="107"/>
  <c r="C83" i="107"/>
  <c r="E83" i="107" l="1"/>
  <c r="E81" i="107"/>
  <c r="E79" i="107"/>
  <c r="E77" i="107"/>
  <c r="E75" i="107"/>
  <c r="E73" i="107"/>
  <c r="E71" i="107"/>
  <c r="E69" i="107"/>
  <c r="E82" i="148"/>
  <c r="E78" i="148"/>
  <c r="E76" i="148"/>
  <c r="E74" i="148"/>
  <c r="E72" i="148"/>
  <c r="E70" i="148"/>
  <c r="E68" i="148"/>
  <c r="E66" i="148"/>
  <c r="E64" i="148"/>
  <c r="E67" i="107"/>
  <c r="E65" i="107"/>
  <c r="E82" i="107"/>
  <c r="E80" i="107"/>
  <c r="E78" i="107"/>
  <c r="E76" i="107"/>
  <c r="E74" i="107"/>
  <c r="E72" i="107"/>
  <c r="E70" i="107"/>
  <c r="E68" i="107"/>
  <c r="E66" i="107"/>
  <c r="K83" i="107"/>
  <c r="K81" i="107"/>
  <c r="K79" i="107"/>
  <c r="K77" i="107"/>
  <c r="K75" i="107"/>
  <c r="K73" i="107"/>
  <c r="K71" i="107"/>
  <c r="K69" i="107"/>
  <c r="K67" i="107"/>
  <c r="K65" i="107"/>
  <c r="K82" i="107"/>
  <c r="K80" i="107"/>
  <c r="K78" i="107"/>
  <c r="K76" i="107"/>
  <c r="K74" i="107"/>
  <c r="K72" i="107"/>
  <c r="K70" i="107"/>
  <c r="K68" i="107"/>
  <c r="K66" i="107"/>
  <c r="L82" i="145"/>
  <c r="L80" i="145"/>
  <c r="L78" i="145"/>
  <c r="L76" i="145"/>
  <c r="L74" i="145"/>
  <c r="L72" i="145"/>
  <c r="L70" i="145"/>
  <c r="L66" i="145"/>
  <c r="H65" i="145"/>
  <c r="H63" i="145"/>
  <c r="H61" i="145"/>
  <c r="H59" i="145"/>
  <c r="H57" i="145"/>
  <c r="H55" i="145"/>
  <c r="H68" i="145"/>
  <c r="H64" i="145"/>
  <c r="H62" i="145"/>
  <c r="H60" i="145"/>
  <c r="H58" i="145"/>
  <c r="H56" i="145"/>
  <c r="K68" i="145"/>
  <c r="K64" i="145"/>
  <c r="K62" i="145"/>
  <c r="K60" i="145"/>
  <c r="K58" i="145"/>
  <c r="K56" i="145"/>
  <c r="K65" i="145"/>
  <c r="K63" i="145"/>
  <c r="K61" i="145"/>
  <c r="K59" i="145"/>
  <c r="K57" i="145"/>
  <c r="K55" i="145"/>
  <c r="H82" i="107"/>
  <c r="H80" i="107"/>
  <c r="H78" i="107"/>
  <c r="H76" i="107"/>
  <c r="H74" i="107"/>
  <c r="H72" i="107"/>
  <c r="H70" i="107"/>
  <c r="H68" i="107"/>
  <c r="H66" i="107"/>
  <c r="H83" i="107"/>
  <c r="L83" i="107" s="1"/>
  <c r="C83" i="149" s="1"/>
  <c r="H81" i="107"/>
  <c r="H79" i="107"/>
  <c r="L79" i="107" s="1"/>
  <c r="C79" i="149" s="1"/>
  <c r="F79" i="149" s="1"/>
  <c r="H77" i="107"/>
  <c r="H75" i="107"/>
  <c r="L75" i="107" s="1"/>
  <c r="C75" i="149" s="1"/>
  <c r="F75" i="149" s="1"/>
  <c r="H73" i="107"/>
  <c r="H71" i="107"/>
  <c r="L71" i="107" s="1"/>
  <c r="C71" i="149" s="1"/>
  <c r="F71" i="149" s="1"/>
  <c r="H69" i="107"/>
  <c r="H67" i="107"/>
  <c r="L67" i="107" s="1"/>
  <c r="C67" i="149" s="1"/>
  <c r="F67" i="149" s="1"/>
  <c r="H65" i="107"/>
  <c r="E68" i="145"/>
  <c r="E64" i="145"/>
  <c r="E62" i="145"/>
  <c r="E60" i="145"/>
  <c r="E58" i="145"/>
  <c r="E56" i="145"/>
  <c r="L83" i="145"/>
  <c r="L81" i="145"/>
  <c r="L79" i="145"/>
  <c r="L77" i="145"/>
  <c r="L75" i="145"/>
  <c r="L73" i="145"/>
  <c r="L71" i="145"/>
  <c r="L69" i="145"/>
  <c r="L67" i="145"/>
  <c r="E65" i="145"/>
  <c r="L65" i="145" s="1"/>
  <c r="D65" i="149" s="1"/>
  <c r="E63" i="145"/>
  <c r="L63" i="145" s="1"/>
  <c r="D63" i="149" s="1"/>
  <c r="E61" i="145"/>
  <c r="L61" i="145" s="1"/>
  <c r="D61" i="149" s="1"/>
  <c r="E59" i="145"/>
  <c r="L59" i="145" s="1"/>
  <c r="D59" i="149" s="1"/>
  <c r="E57" i="145"/>
  <c r="L57" i="145" s="1"/>
  <c r="D57" i="149" s="1"/>
  <c r="E55" i="145"/>
  <c r="L55" i="145" s="1"/>
  <c r="D55" i="149" s="1"/>
  <c r="E68" i="123"/>
  <c r="E66" i="123"/>
  <c r="E64" i="123"/>
  <c r="E62" i="123"/>
  <c r="E60" i="123"/>
  <c r="E58" i="123"/>
  <c r="E56" i="123"/>
  <c r="E54" i="123"/>
  <c r="E69" i="123"/>
  <c r="E67" i="123"/>
  <c r="E65" i="123"/>
  <c r="E63" i="123"/>
  <c r="E61" i="123"/>
  <c r="E59" i="123"/>
  <c r="E57" i="123"/>
  <c r="E55" i="123"/>
  <c r="E67" i="137"/>
  <c r="E65" i="137"/>
  <c r="E63" i="137"/>
  <c r="E61" i="137"/>
  <c r="E59" i="137"/>
  <c r="E57" i="137"/>
  <c r="E55" i="137"/>
  <c r="E53" i="137"/>
  <c r="I71" i="129"/>
  <c r="I69" i="129"/>
  <c r="I67" i="129"/>
  <c r="I65" i="129"/>
  <c r="I63" i="129"/>
  <c r="I61" i="129"/>
  <c r="I70" i="129"/>
  <c r="I68" i="129"/>
  <c r="I66" i="129"/>
  <c r="I64" i="129"/>
  <c r="I62" i="129"/>
  <c r="I60" i="129"/>
  <c r="I58" i="129"/>
  <c r="I56" i="129"/>
  <c r="L81" i="107"/>
  <c r="C81" i="149" s="1"/>
  <c r="L77" i="107"/>
  <c r="C77" i="149" s="1"/>
  <c r="F77" i="149" s="1"/>
  <c r="L73" i="107"/>
  <c r="C73" i="149" s="1"/>
  <c r="F73" i="149" s="1"/>
  <c r="L69" i="107"/>
  <c r="C69" i="149" s="1"/>
  <c r="F69" i="149" s="1"/>
  <c r="L82" i="107"/>
  <c r="C82" i="149" s="1"/>
  <c r="F82" i="149" s="1"/>
  <c r="L78" i="107"/>
  <c r="C78" i="149" s="1"/>
  <c r="F78" i="149" s="1"/>
  <c r="L74" i="107"/>
  <c r="C74" i="149" s="1"/>
  <c r="F74" i="149" s="1"/>
  <c r="L70" i="107"/>
  <c r="C70" i="149" s="1"/>
  <c r="F70" i="149" s="1"/>
  <c r="L66" i="107"/>
  <c r="C66" i="149" s="1"/>
  <c r="F66" i="149" s="1"/>
  <c r="E68" i="137"/>
  <c r="E66" i="137"/>
  <c r="E64" i="137"/>
  <c r="E62" i="137"/>
  <c r="E60" i="137"/>
  <c r="E58" i="137"/>
  <c r="E56" i="137"/>
  <c r="E54" i="137"/>
  <c r="I59" i="129"/>
  <c r="I57" i="129"/>
  <c r="J70" i="129"/>
  <c r="J68" i="129"/>
  <c r="J66" i="129"/>
  <c r="J64" i="129"/>
  <c r="J62" i="129"/>
  <c r="J60" i="129"/>
  <c r="J58" i="129"/>
  <c r="J56" i="129"/>
  <c r="K71" i="129"/>
  <c r="K69" i="129"/>
  <c r="K67" i="129"/>
  <c r="K65" i="129"/>
  <c r="K63" i="129"/>
  <c r="K61" i="129"/>
  <c r="K59" i="129"/>
  <c r="K57" i="129"/>
  <c r="J71" i="129"/>
  <c r="J69" i="129"/>
  <c r="J67" i="129"/>
  <c r="J65" i="129"/>
  <c r="J63" i="129"/>
  <c r="J61" i="129"/>
  <c r="J59" i="129"/>
  <c r="J57" i="129"/>
  <c r="K70" i="129"/>
  <c r="K68" i="129"/>
  <c r="K66" i="129"/>
  <c r="K64" i="129"/>
  <c r="K62" i="129"/>
  <c r="K60" i="129"/>
  <c r="K58" i="129"/>
  <c r="K56" i="129"/>
  <c r="L56" i="129" s="1"/>
  <c r="E8" i="142"/>
  <c r="E9" i="142"/>
  <c r="E10" i="142"/>
  <c r="E11" i="142"/>
  <c r="E12" i="142"/>
  <c r="E13" i="142"/>
  <c r="E14" i="142"/>
  <c r="E15" i="142"/>
  <c r="E16" i="142"/>
  <c r="E17" i="142"/>
  <c r="E18" i="142"/>
  <c r="E19" i="142"/>
  <c r="E20" i="142"/>
  <c r="E21" i="142"/>
  <c r="E22" i="142"/>
  <c r="E23" i="142"/>
  <c r="E24" i="142"/>
  <c r="E25" i="142"/>
  <c r="E26" i="142"/>
  <c r="E27" i="142"/>
  <c r="E28" i="142"/>
  <c r="E29" i="142"/>
  <c r="E30" i="142"/>
  <c r="E31" i="142"/>
  <c r="E32" i="142"/>
  <c r="E33" i="142"/>
  <c r="E34" i="142"/>
  <c r="E35" i="142"/>
  <c r="E36" i="142"/>
  <c r="E37" i="142"/>
  <c r="E38" i="142"/>
  <c r="E39" i="142"/>
  <c r="E40" i="142"/>
  <c r="E41" i="142"/>
  <c r="E42" i="142"/>
  <c r="E43" i="142"/>
  <c r="E44" i="142"/>
  <c r="E45" i="142"/>
  <c r="E46" i="142"/>
  <c r="E47" i="142"/>
  <c r="E48" i="142"/>
  <c r="E49" i="142"/>
  <c r="E50" i="142"/>
  <c r="E51" i="142"/>
  <c r="E52" i="142"/>
  <c r="E53" i="142"/>
  <c r="E54" i="142"/>
  <c r="E55" i="142"/>
  <c r="E56" i="142"/>
  <c r="E57" i="142"/>
  <c r="E58" i="142"/>
  <c r="E59" i="142"/>
  <c r="E60" i="142"/>
  <c r="E61" i="142"/>
  <c r="E62" i="142"/>
  <c r="E63" i="142"/>
  <c r="E64" i="142"/>
  <c r="E65" i="142"/>
  <c r="E66" i="142"/>
  <c r="E67" i="142"/>
  <c r="E68" i="142"/>
  <c r="D8" i="142"/>
  <c r="J8" i="144" s="1"/>
  <c r="D9" i="142"/>
  <c r="J9" i="144" s="1"/>
  <c r="D10" i="142"/>
  <c r="J10" i="144" s="1"/>
  <c r="D11" i="142"/>
  <c r="J11" i="144" s="1"/>
  <c r="D12" i="142"/>
  <c r="J12" i="144" s="1"/>
  <c r="D13" i="142"/>
  <c r="J13" i="144" s="1"/>
  <c r="D14" i="142"/>
  <c r="J14" i="144" s="1"/>
  <c r="D15" i="142"/>
  <c r="J15" i="144" s="1"/>
  <c r="D16" i="142"/>
  <c r="J16" i="144" s="1"/>
  <c r="D17" i="142"/>
  <c r="J17" i="144" s="1"/>
  <c r="D18" i="142"/>
  <c r="J18" i="144" s="1"/>
  <c r="D19" i="142"/>
  <c r="J19" i="144" s="1"/>
  <c r="D20" i="142"/>
  <c r="J20" i="144" s="1"/>
  <c r="D21" i="142"/>
  <c r="J21" i="144" s="1"/>
  <c r="D22" i="142"/>
  <c r="J22" i="144" s="1"/>
  <c r="D23" i="142"/>
  <c r="J23" i="144" s="1"/>
  <c r="D24" i="142"/>
  <c r="J24" i="144" s="1"/>
  <c r="D25" i="142"/>
  <c r="J25" i="144" s="1"/>
  <c r="D26" i="142"/>
  <c r="J26" i="144" s="1"/>
  <c r="D27" i="142"/>
  <c r="J27" i="144" s="1"/>
  <c r="D28" i="142"/>
  <c r="J28" i="144" s="1"/>
  <c r="D29" i="142"/>
  <c r="J29" i="144" s="1"/>
  <c r="D30" i="142"/>
  <c r="J30" i="144" s="1"/>
  <c r="D31" i="142"/>
  <c r="J31" i="144" s="1"/>
  <c r="D32" i="142"/>
  <c r="J32" i="144" s="1"/>
  <c r="D33" i="142"/>
  <c r="J33" i="144" s="1"/>
  <c r="D34" i="142"/>
  <c r="J34" i="144" s="1"/>
  <c r="D35" i="142"/>
  <c r="J35" i="144" s="1"/>
  <c r="D36" i="142"/>
  <c r="J36" i="144" s="1"/>
  <c r="D37" i="142"/>
  <c r="J37" i="144" s="1"/>
  <c r="D38" i="142"/>
  <c r="J38" i="144" s="1"/>
  <c r="D39" i="142"/>
  <c r="J39" i="144" s="1"/>
  <c r="D40" i="142"/>
  <c r="J40" i="144" s="1"/>
  <c r="D41" i="142"/>
  <c r="J41" i="144" s="1"/>
  <c r="D42" i="142"/>
  <c r="J42" i="144" s="1"/>
  <c r="D43" i="142"/>
  <c r="J43" i="144" s="1"/>
  <c r="D44" i="142"/>
  <c r="J44" i="144" s="1"/>
  <c r="D45" i="142"/>
  <c r="J45" i="144" s="1"/>
  <c r="D46" i="142"/>
  <c r="J46" i="144" s="1"/>
  <c r="D47" i="142"/>
  <c r="J47" i="144" s="1"/>
  <c r="D48" i="142"/>
  <c r="J48" i="144" s="1"/>
  <c r="D49" i="142"/>
  <c r="J49" i="144" s="1"/>
  <c r="D50" i="142"/>
  <c r="J50" i="144" s="1"/>
  <c r="D51" i="142"/>
  <c r="J51" i="144" s="1"/>
  <c r="D52" i="142"/>
  <c r="J52" i="144" s="1"/>
  <c r="D53" i="142"/>
  <c r="J53" i="144" s="1"/>
  <c r="D54" i="142"/>
  <c r="J54" i="144" s="1"/>
  <c r="D55" i="142"/>
  <c r="J55" i="144" s="1"/>
  <c r="D56" i="142"/>
  <c r="J56" i="144" s="1"/>
  <c r="D57" i="142"/>
  <c r="J57" i="144" s="1"/>
  <c r="D58" i="142"/>
  <c r="J58" i="144" s="1"/>
  <c r="D59" i="142"/>
  <c r="J59" i="144" s="1"/>
  <c r="D60" i="142"/>
  <c r="J60" i="144" s="1"/>
  <c r="D61" i="142"/>
  <c r="J61" i="144" s="1"/>
  <c r="D62" i="142"/>
  <c r="J62" i="144" s="1"/>
  <c r="D63" i="142"/>
  <c r="J63" i="144" s="1"/>
  <c r="D64" i="142"/>
  <c r="J64" i="144" s="1"/>
  <c r="D65" i="142"/>
  <c r="J65" i="144" s="1"/>
  <c r="D66" i="142"/>
  <c r="J66" i="144" s="1"/>
  <c r="D67" i="142"/>
  <c r="J67" i="144" s="1"/>
  <c r="D68" i="142"/>
  <c r="J68" i="144" s="1"/>
  <c r="C11" i="142"/>
  <c r="C12" i="142"/>
  <c r="C13" i="142"/>
  <c r="C14" i="142"/>
  <c r="C15" i="142"/>
  <c r="C16" i="142"/>
  <c r="C17" i="142"/>
  <c r="C18" i="142"/>
  <c r="C19" i="142"/>
  <c r="C20" i="142"/>
  <c r="C21" i="142"/>
  <c r="C22" i="142"/>
  <c r="C23" i="142"/>
  <c r="C24" i="142"/>
  <c r="C25" i="142"/>
  <c r="C26" i="142"/>
  <c r="C27" i="142"/>
  <c r="C28" i="142"/>
  <c r="C29" i="142"/>
  <c r="C30" i="142"/>
  <c r="C31" i="142"/>
  <c r="C32" i="142"/>
  <c r="C33" i="142"/>
  <c r="C34" i="142"/>
  <c r="F34" i="142" s="1"/>
  <c r="C35" i="142"/>
  <c r="C36" i="142"/>
  <c r="F36" i="142" s="1"/>
  <c r="C37" i="142"/>
  <c r="C38" i="142"/>
  <c r="F38" i="142" s="1"/>
  <c r="C39" i="142"/>
  <c r="C40" i="142"/>
  <c r="F40" i="142" s="1"/>
  <c r="C41" i="142"/>
  <c r="C42" i="142"/>
  <c r="F42" i="142" s="1"/>
  <c r="C43" i="142"/>
  <c r="C44" i="142"/>
  <c r="F44" i="142" s="1"/>
  <c r="C45" i="142"/>
  <c r="C46" i="142"/>
  <c r="F46" i="142" s="1"/>
  <c r="C47" i="142"/>
  <c r="C48" i="142"/>
  <c r="F48" i="142" s="1"/>
  <c r="C49" i="142"/>
  <c r="C50" i="142"/>
  <c r="F50" i="142" s="1"/>
  <c r="C51" i="142"/>
  <c r="C52" i="142"/>
  <c r="F52" i="142" s="1"/>
  <c r="C53" i="142"/>
  <c r="C54" i="142"/>
  <c r="F54" i="142" s="1"/>
  <c r="C55" i="142"/>
  <c r="C56" i="142"/>
  <c r="F56" i="142" s="1"/>
  <c r="C57" i="142"/>
  <c r="C58" i="142"/>
  <c r="F58" i="142" s="1"/>
  <c r="C59" i="142"/>
  <c r="C60" i="142"/>
  <c r="F60" i="142" s="1"/>
  <c r="C61" i="142"/>
  <c r="C62" i="142"/>
  <c r="F62" i="142" s="1"/>
  <c r="C63" i="142"/>
  <c r="C64" i="142"/>
  <c r="F64" i="142" s="1"/>
  <c r="C65" i="142"/>
  <c r="C66" i="142"/>
  <c r="F66" i="142" s="1"/>
  <c r="C67" i="142"/>
  <c r="C68" i="142"/>
  <c r="F68" i="142" s="1"/>
  <c r="L68" i="107" l="1"/>
  <c r="C68" i="149" s="1"/>
  <c r="L72" i="107"/>
  <c r="C72" i="149" s="1"/>
  <c r="F72" i="149" s="1"/>
  <c r="L76" i="107"/>
  <c r="C76" i="149" s="1"/>
  <c r="F76" i="149" s="1"/>
  <c r="L80" i="107"/>
  <c r="C80" i="149" s="1"/>
  <c r="F80" i="149" s="1"/>
  <c r="L65" i="107"/>
  <c r="C65" i="149" s="1"/>
  <c r="F65" i="149" s="1"/>
  <c r="L56" i="145"/>
  <c r="D56" i="149" s="1"/>
  <c r="L60" i="145"/>
  <c r="D60" i="149" s="1"/>
  <c r="L64" i="145"/>
  <c r="D64" i="149" s="1"/>
  <c r="O68" i="144"/>
  <c r="E68" i="144"/>
  <c r="O66" i="144"/>
  <c r="E66" i="144"/>
  <c r="O64" i="144"/>
  <c r="E64" i="144"/>
  <c r="O62" i="144"/>
  <c r="E62" i="144"/>
  <c r="O60" i="144"/>
  <c r="E60" i="144"/>
  <c r="O58" i="144"/>
  <c r="E58" i="144"/>
  <c r="O56" i="144"/>
  <c r="E56" i="144"/>
  <c r="O54" i="144"/>
  <c r="E54" i="144"/>
  <c r="O52" i="144"/>
  <c r="E52" i="144"/>
  <c r="O50" i="144"/>
  <c r="E50" i="144"/>
  <c r="O48" i="144"/>
  <c r="E48" i="144"/>
  <c r="O46" i="144"/>
  <c r="E46" i="144"/>
  <c r="O44" i="144"/>
  <c r="E44" i="144"/>
  <c r="O42" i="144"/>
  <c r="E42" i="144"/>
  <c r="O40" i="144"/>
  <c r="E40" i="144"/>
  <c r="O38" i="144"/>
  <c r="E38" i="144"/>
  <c r="O36" i="144"/>
  <c r="E36" i="144"/>
  <c r="O34" i="144"/>
  <c r="E34" i="144"/>
  <c r="O32" i="144"/>
  <c r="E32" i="144"/>
  <c r="O30" i="144"/>
  <c r="E30" i="144"/>
  <c r="O28" i="144"/>
  <c r="E28" i="144"/>
  <c r="O26" i="144"/>
  <c r="E26" i="144"/>
  <c r="O24" i="144"/>
  <c r="E24" i="144"/>
  <c r="O22" i="144"/>
  <c r="E22" i="144"/>
  <c r="O20" i="144"/>
  <c r="E20" i="144"/>
  <c r="O18" i="144"/>
  <c r="E18" i="144"/>
  <c r="O16" i="144"/>
  <c r="E16" i="144"/>
  <c r="O14" i="144"/>
  <c r="E14" i="144"/>
  <c r="O12" i="144"/>
  <c r="E12" i="144"/>
  <c r="O10" i="144"/>
  <c r="E10" i="144"/>
  <c r="O8" i="144"/>
  <c r="E8" i="144"/>
  <c r="O67" i="144"/>
  <c r="E67" i="144"/>
  <c r="O65" i="144"/>
  <c r="E65" i="144"/>
  <c r="O63" i="144"/>
  <c r="E63" i="144"/>
  <c r="O61" i="144"/>
  <c r="E61" i="144"/>
  <c r="O59" i="144"/>
  <c r="E59" i="144"/>
  <c r="O57" i="144"/>
  <c r="E57" i="144"/>
  <c r="O55" i="144"/>
  <c r="E55" i="144"/>
  <c r="O53" i="144"/>
  <c r="E53" i="144"/>
  <c r="O51" i="144"/>
  <c r="E51" i="144"/>
  <c r="O49" i="144"/>
  <c r="E49" i="144"/>
  <c r="O47" i="144"/>
  <c r="E47" i="144"/>
  <c r="O45" i="144"/>
  <c r="E45" i="144"/>
  <c r="O43" i="144"/>
  <c r="E43" i="144"/>
  <c r="O41" i="144"/>
  <c r="E41" i="144"/>
  <c r="O39" i="144"/>
  <c r="E39" i="144"/>
  <c r="O37" i="144"/>
  <c r="E37" i="144"/>
  <c r="O35" i="144"/>
  <c r="E35" i="144"/>
  <c r="O33" i="144"/>
  <c r="E33" i="144"/>
  <c r="O31" i="144"/>
  <c r="E31" i="144"/>
  <c r="O29" i="144"/>
  <c r="E29" i="144"/>
  <c r="O27" i="144"/>
  <c r="E27" i="144"/>
  <c r="O25" i="144"/>
  <c r="E25" i="144"/>
  <c r="O23" i="144"/>
  <c r="E23" i="144"/>
  <c r="O21" i="144"/>
  <c r="E21" i="144"/>
  <c r="O19" i="144"/>
  <c r="E19" i="144"/>
  <c r="O17" i="144"/>
  <c r="E17" i="144"/>
  <c r="O15" i="144"/>
  <c r="E15" i="144"/>
  <c r="O13" i="144"/>
  <c r="E13" i="144"/>
  <c r="O11" i="144"/>
  <c r="E11" i="144"/>
  <c r="O9" i="144"/>
  <c r="E9" i="144"/>
  <c r="L58" i="145"/>
  <c r="D58" i="149" s="1"/>
  <c r="L62" i="145"/>
  <c r="D62" i="149" s="1"/>
  <c r="L68" i="145"/>
  <c r="D68" i="149" s="1"/>
  <c r="F67" i="142"/>
  <c r="F65" i="142"/>
  <c r="F63" i="142"/>
  <c r="F61" i="142"/>
  <c r="F59" i="142"/>
  <c r="F57" i="142"/>
  <c r="F55" i="142"/>
  <c r="F53" i="142"/>
  <c r="F51" i="142"/>
  <c r="F49" i="142"/>
  <c r="F47" i="142"/>
  <c r="F45" i="142"/>
  <c r="F43" i="142"/>
  <c r="F41" i="142"/>
  <c r="F39" i="142"/>
  <c r="F37" i="142"/>
  <c r="F35" i="142"/>
  <c r="F33" i="142"/>
  <c r="F31" i="142"/>
  <c r="F29" i="142"/>
  <c r="F27" i="142"/>
  <c r="F25" i="142"/>
  <c r="F23" i="142"/>
  <c r="F21" i="142"/>
  <c r="F19" i="142"/>
  <c r="F17" i="142"/>
  <c r="F15" i="142"/>
  <c r="F13" i="142"/>
  <c r="F11" i="142"/>
  <c r="L61" i="129"/>
  <c r="L65" i="129"/>
  <c r="L69" i="129"/>
  <c r="L63" i="129"/>
  <c r="L67" i="129"/>
  <c r="L71" i="129"/>
  <c r="L64" i="129"/>
  <c r="F32" i="142"/>
  <c r="F30" i="142"/>
  <c r="L60" i="129"/>
  <c r="L68" i="129"/>
  <c r="L58" i="129"/>
  <c r="L62" i="129"/>
  <c r="L66" i="129"/>
  <c r="L70" i="129"/>
  <c r="F28" i="142"/>
  <c r="F26" i="142"/>
  <c r="F24" i="142"/>
  <c r="F22" i="142"/>
  <c r="F20" i="142"/>
  <c r="F18" i="142"/>
  <c r="F16" i="142"/>
  <c r="F14" i="142"/>
  <c r="F12" i="142"/>
  <c r="L57" i="129"/>
  <c r="L59" i="129"/>
  <c r="E8" i="141"/>
  <c r="N8" i="144" s="1"/>
  <c r="E9" i="141"/>
  <c r="N9" i="144" s="1"/>
  <c r="E10" i="141"/>
  <c r="N10" i="144" s="1"/>
  <c r="E11" i="141"/>
  <c r="N11" i="144" s="1"/>
  <c r="E12" i="141"/>
  <c r="N12" i="144" s="1"/>
  <c r="E13" i="141"/>
  <c r="N13" i="144" s="1"/>
  <c r="E14" i="141"/>
  <c r="N14" i="144" s="1"/>
  <c r="E15" i="141"/>
  <c r="N15" i="144" s="1"/>
  <c r="E16" i="141"/>
  <c r="N16" i="144" s="1"/>
  <c r="E17" i="141"/>
  <c r="N17" i="144" s="1"/>
  <c r="E18" i="141"/>
  <c r="N18" i="144" s="1"/>
  <c r="E19" i="141"/>
  <c r="N19" i="144" s="1"/>
  <c r="E20" i="141"/>
  <c r="N20" i="144" s="1"/>
  <c r="E21" i="141"/>
  <c r="N21" i="144" s="1"/>
  <c r="E22" i="141"/>
  <c r="N22" i="144" s="1"/>
  <c r="E23" i="141"/>
  <c r="N23" i="144" s="1"/>
  <c r="E24" i="141"/>
  <c r="N24" i="144" s="1"/>
  <c r="E25" i="141"/>
  <c r="N25" i="144" s="1"/>
  <c r="E26" i="141"/>
  <c r="N26" i="144" s="1"/>
  <c r="E27" i="141"/>
  <c r="N27" i="144" s="1"/>
  <c r="E28" i="141"/>
  <c r="N28" i="144" s="1"/>
  <c r="E29" i="141"/>
  <c r="N29" i="144" s="1"/>
  <c r="E30" i="141"/>
  <c r="N30" i="144" s="1"/>
  <c r="E31" i="141"/>
  <c r="N31" i="144" s="1"/>
  <c r="E32" i="141"/>
  <c r="N32" i="144" s="1"/>
  <c r="E33" i="141"/>
  <c r="N33" i="144" s="1"/>
  <c r="E34" i="141"/>
  <c r="N34" i="144" s="1"/>
  <c r="E35" i="141"/>
  <c r="N35" i="144" s="1"/>
  <c r="E36" i="141"/>
  <c r="N36" i="144" s="1"/>
  <c r="E37" i="141"/>
  <c r="N37" i="144" s="1"/>
  <c r="E38" i="141"/>
  <c r="N38" i="144" s="1"/>
  <c r="E39" i="141"/>
  <c r="N39" i="144" s="1"/>
  <c r="E40" i="141"/>
  <c r="N40" i="144" s="1"/>
  <c r="E41" i="141"/>
  <c r="N41" i="144" s="1"/>
  <c r="E42" i="141"/>
  <c r="N42" i="144" s="1"/>
  <c r="E43" i="141"/>
  <c r="N43" i="144" s="1"/>
  <c r="E44" i="141"/>
  <c r="N44" i="144" s="1"/>
  <c r="E45" i="141"/>
  <c r="N45" i="144" s="1"/>
  <c r="E46" i="141"/>
  <c r="N46" i="144" s="1"/>
  <c r="E47" i="141"/>
  <c r="N47" i="144" s="1"/>
  <c r="E48" i="141"/>
  <c r="N48" i="144" s="1"/>
  <c r="E49" i="141"/>
  <c r="N49" i="144" s="1"/>
  <c r="E51" i="141"/>
  <c r="N51" i="144" s="1"/>
  <c r="E52" i="141"/>
  <c r="N52" i="144" s="1"/>
  <c r="E53" i="141"/>
  <c r="N53" i="144" s="1"/>
  <c r="E54" i="141"/>
  <c r="N54" i="144" s="1"/>
  <c r="E55" i="141"/>
  <c r="N55" i="144" s="1"/>
  <c r="E56" i="141"/>
  <c r="N56" i="144" s="1"/>
  <c r="E57" i="141"/>
  <c r="N57" i="144" s="1"/>
  <c r="E58" i="141"/>
  <c r="N58" i="144" s="1"/>
  <c r="E59" i="141"/>
  <c r="N59" i="144" s="1"/>
  <c r="E60" i="141"/>
  <c r="N60" i="144" s="1"/>
  <c r="E61" i="141"/>
  <c r="N61" i="144" s="1"/>
  <c r="E62" i="141"/>
  <c r="N62" i="144" s="1"/>
  <c r="E63" i="141"/>
  <c r="N63" i="144" s="1"/>
  <c r="E64" i="141"/>
  <c r="N64" i="144" s="1"/>
  <c r="E65" i="141"/>
  <c r="N65" i="144" s="1"/>
  <c r="E66" i="141"/>
  <c r="N66" i="144" s="1"/>
  <c r="E67" i="141"/>
  <c r="N67" i="144" s="1"/>
  <c r="E68" i="141"/>
  <c r="N68" i="144" s="1"/>
  <c r="E69" i="141"/>
  <c r="N69" i="144" s="1"/>
  <c r="E70" i="141"/>
  <c r="N70" i="144" s="1"/>
  <c r="E71" i="141"/>
  <c r="N71" i="144" s="1"/>
  <c r="E72" i="141"/>
  <c r="N72" i="144" s="1"/>
  <c r="E73" i="141"/>
  <c r="N73" i="144" s="1"/>
  <c r="E74" i="141"/>
  <c r="N74" i="144" s="1"/>
  <c r="E75" i="141"/>
  <c r="N75" i="144" s="1"/>
  <c r="E76" i="141"/>
  <c r="N76" i="144" s="1"/>
  <c r="E77" i="141"/>
  <c r="N77" i="144" s="1"/>
  <c r="E78" i="141"/>
  <c r="N78" i="144" s="1"/>
  <c r="E79" i="141"/>
  <c r="N79" i="144" s="1"/>
  <c r="E80" i="141"/>
  <c r="N80" i="144" s="1"/>
  <c r="Q80" i="144" s="1"/>
  <c r="N81" i="144"/>
  <c r="E82" i="141"/>
  <c r="N82" i="144" s="1"/>
  <c r="Q82" i="144" s="1"/>
  <c r="E83" i="141"/>
  <c r="N83" i="144" s="1"/>
  <c r="Q83" i="144" s="1"/>
  <c r="D8" i="141"/>
  <c r="I8" i="144" s="1"/>
  <c r="D9" i="141"/>
  <c r="I9" i="144" s="1"/>
  <c r="D10" i="141"/>
  <c r="I10" i="144" s="1"/>
  <c r="D11" i="141"/>
  <c r="I11" i="144" s="1"/>
  <c r="D12" i="141"/>
  <c r="I12" i="144" s="1"/>
  <c r="D13" i="141"/>
  <c r="I13" i="144" s="1"/>
  <c r="D14" i="141"/>
  <c r="I14" i="144" s="1"/>
  <c r="D15" i="141"/>
  <c r="I15" i="144" s="1"/>
  <c r="D16" i="141"/>
  <c r="I16" i="144" s="1"/>
  <c r="D17" i="141"/>
  <c r="I17" i="144" s="1"/>
  <c r="D18" i="141"/>
  <c r="I18" i="144" s="1"/>
  <c r="D19" i="141"/>
  <c r="I19" i="144" s="1"/>
  <c r="D20" i="141"/>
  <c r="I20" i="144" s="1"/>
  <c r="D21" i="141"/>
  <c r="I21" i="144" s="1"/>
  <c r="D22" i="141"/>
  <c r="I22" i="144" s="1"/>
  <c r="D23" i="141"/>
  <c r="I23" i="144" s="1"/>
  <c r="D24" i="141"/>
  <c r="I24" i="144" s="1"/>
  <c r="D25" i="141"/>
  <c r="I25" i="144" s="1"/>
  <c r="D26" i="141"/>
  <c r="I26" i="144" s="1"/>
  <c r="D27" i="141"/>
  <c r="I27" i="144" s="1"/>
  <c r="D28" i="141"/>
  <c r="I28" i="144" s="1"/>
  <c r="D29" i="141"/>
  <c r="I29" i="144" s="1"/>
  <c r="D30" i="141"/>
  <c r="I30" i="144" s="1"/>
  <c r="D31" i="141"/>
  <c r="I31" i="144" s="1"/>
  <c r="D32" i="141"/>
  <c r="I32" i="144" s="1"/>
  <c r="D33" i="141"/>
  <c r="I33" i="144" s="1"/>
  <c r="D34" i="141"/>
  <c r="I34" i="144" s="1"/>
  <c r="D35" i="141"/>
  <c r="I35" i="144" s="1"/>
  <c r="D36" i="141"/>
  <c r="I36" i="144" s="1"/>
  <c r="D37" i="141"/>
  <c r="I37" i="144" s="1"/>
  <c r="D38" i="141"/>
  <c r="I38" i="144" s="1"/>
  <c r="D39" i="141"/>
  <c r="I39" i="144" s="1"/>
  <c r="D40" i="141"/>
  <c r="I40" i="144" s="1"/>
  <c r="D41" i="141"/>
  <c r="I41" i="144" s="1"/>
  <c r="D42" i="141"/>
  <c r="I42" i="144" s="1"/>
  <c r="D43" i="141"/>
  <c r="I43" i="144" s="1"/>
  <c r="D44" i="141"/>
  <c r="I44" i="144" s="1"/>
  <c r="D45" i="141"/>
  <c r="I45" i="144" s="1"/>
  <c r="D46" i="141"/>
  <c r="I46" i="144" s="1"/>
  <c r="D47" i="141"/>
  <c r="I47" i="144" s="1"/>
  <c r="D48" i="141"/>
  <c r="I48" i="144" s="1"/>
  <c r="D49" i="141"/>
  <c r="I49" i="144" s="1"/>
  <c r="D51" i="141"/>
  <c r="I51" i="144" s="1"/>
  <c r="D52" i="141"/>
  <c r="I52" i="144" s="1"/>
  <c r="D53" i="141"/>
  <c r="I53" i="144" s="1"/>
  <c r="D54" i="141"/>
  <c r="I54" i="144" s="1"/>
  <c r="D55" i="141"/>
  <c r="I55" i="144" s="1"/>
  <c r="D56" i="141"/>
  <c r="I56" i="144" s="1"/>
  <c r="D57" i="141"/>
  <c r="I57" i="144" s="1"/>
  <c r="D58" i="141"/>
  <c r="I58" i="144" s="1"/>
  <c r="D59" i="141"/>
  <c r="I59" i="144" s="1"/>
  <c r="D60" i="141"/>
  <c r="I60" i="144" s="1"/>
  <c r="D61" i="141"/>
  <c r="I61" i="144" s="1"/>
  <c r="D62" i="141"/>
  <c r="I62" i="144" s="1"/>
  <c r="D63" i="141"/>
  <c r="I63" i="144" s="1"/>
  <c r="D64" i="141"/>
  <c r="I64" i="144" s="1"/>
  <c r="D65" i="141"/>
  <c r="I65" i="144" s="1"/>
  <c r="D66" i="141"/>
  <c r="I66" i="144" s="1"/>
  <c r="D67" i="141"/>
  <c r="I67" i="144" s="1"/>
  <c r="D68" i="141"/>
  <c r="I68" i="144" s="1"/>
  <c r="D69" i="141"/>
  <c r="I69" i="144" s="1"/>
  <c r="D70" i="141"/>
  <c r="I70" i="144" s="1"/>
  <c r="D71" i="141"/>
  <c r="I71" i="144" s="1"/>
  <c r="D72" i="141"/>
  <c r="I72" i="144" s="1"/>
  <c r="D73" i="141"/>
  <c r="I73" i="144" s="1"/>
  <c r="D74" i="141"/>
  <c r="I74" i="144" s="1"/>
  <c r="D75" i="141"/>
  <c r="I75" i="144" s="1"/>
  <c r="D76" i="141"/>
  <c r="I76" i="144" s="1"/>
  <c r="D77" i="141"/>
  <c r="I77" i="144" s="1"/>
  <c r="D78" i="141"/>
  <c r="I78" i="144" s="1"/>
  <c r="D79" i="141"/>
  <c r="I79" i="144" s="1"/>
  <c r="D80" i="141"/>
  <c r="I80" i="144" s="1"/>
  <c r="L80" i="144" s="1"/>
  <c r="I81" i="144"/>
  <c r="D82" i="141"/>
  <c r="I82" i="144" s="1"/>
  <c r="L82" i="144" s="1"/>
  <c r="D83" i="141"/>
  <c r="I83" i="144" s="1"/>
  <c r="L83" i="144" s="1"/>
  <c r="C8" i="141"/>
  <c r="C9" i="141"/>
  <c r="C10" i="141"/>
  <c r="C11" i="141"/>
  <c r="C12" i="141"/>
  <c r="C13" i="141"/>
  <c r="C14" i="141"/>
  <c r="C15" i="141"/>
  <c r="C16" i="141"/>
  <c r="C17" i="141"/>
  <c r="C18" i="141"/>
  <c r="C19" i="141"/>
  <c r="C20" i="141"/>
  <c r="C21" i="141"/>
  <c r="C22" i="141"/>
  <c r="C23" i="141"/>
  <c r="C24" i="141"/>
  <c r="C25" i="141"/>
  <c r="C26" i="141"/>
  <c r="C27" i="141"/>
  <c r="C28" i="141"/>
  <c r="C29" i="141"/>
  <c r="C30" i="141"/>
  <c r="C31" i="141"/>
  <c r="C32" i="141"/>
  <c r="C33" i="141"/>
  <c r="C34" i="141"/>
  <c r="C35" i="141"/>
  <c r="C36" i="141"/>
  <c r="C37" i="141"/>
  <c r="C38" i="141"/>
  <c r="C39" i="141"/>
  <c r="C40" i="141"/>
  <c r="C41" i="141"/>
  <c r="C42" i="141"/>
  <c r="C43" i="141"/>
  <c r="C44" i="141"/>
  <c r="C45" i="141"/>
  <c r="C46" i="141"/>
  <c r="C47" i="141"/>
  <c r="C48" i="141"/>
  <c r="C49" i="141"/>
  <c r="D49" i="144" s="1"/>
  <c r="C51" i="141"/>
  <c r="C52" i="141"/>
  <c r="C53" i="141"/>
  <c r="C54" i="141"/>
  <c r="C55" i="141"/>
  <c r="C56" i="141"/>
  <c r="C57" i="141"/>
  <c r="C58" i="141"/>
  <c r="C59" i="141"/>
  <c r="C60" i="141"/>
  <c r="C61" i="141"/>
  <c r="C62" i="141"/>
  <c r="C63" i="141"/>
  <c r="C64" i="141"/>
  <c r="C65" i="141"/>
  <c r="C66" i="141"/>
  <c r="C67" i="141"/>
  <c r="C68" i="141"/>
  <c r="C69" i="141"/>
  <c r="C70" i="141"/>
  <c r="C71" i="141"/>
  <c r="C72" i="141"/>
  <c r="C73" i="141"/>
  <c r="C74" i="141"/>
  <c r="C75" i="141"/>
  <c r="C76" i="141"/>
  <c r="C77" i="141"/>
  <c r="C78" i="141"/>
  <c r="C79" i="141"/>
  <c r="C80" i="141"/>
  <c r="C82" i="141"/>
  <c r="D82" i="144" s="1"/>
  <c r="G82" i="144" s="1"/>
  <c r="C83" i="141"/>
  <c r="D83" i="144" s="1"/>
  <c r="G83" i="144" s="1"/>
  <c r="F68" i="149" l="1"/>
  <c r="F80" i="141"/>
  <c r="D80" i="144"/>
  <c r="G80" i="144" s="1"/>
  <c r="F76" i="141"/>
  <c r="D76" i="144"/>
  <c r="F72" i="141"/>
  <c r="D72" i="144"/>
  <c r="F70" i="141"/>
  <c r="D70" i="144"/>
  <c r="F66" i="141"/>
  <c r="D66" i="144"/>
  <c r="F62" i="141"/>
  <c r="D62" i="144"/>
  <c r="F58" i="141"/>
  <c r="D58" i="144"/>
  <c r="F54" i="141"/>
  <c r="D54" i="144"/>
  <c r="F50" i="141"/>
  <c r="F46" i="141"/>
  <c r="D46" i="144"/>
  <c r="F42" i="141"/>
  <c r="D42" i="144"/>
  <c r="F38" i="141"/>
  <c r="D38" i="144"/>
  <c r="F34" i="141"/>
  <c r="D34" i="144"/>
  <c r="F32" i="141"/>
  <c r="D32" i="144"/>
  <c r="F28" i="141"/>
  <c r="D28" i="144"/>
  <c r="F26" i="141"/>
  <c r="D26" i="144"/>
  <c r="F22" i="141"/>
  <c r="D22" i="144"/>
  <c r="F20" i="141"/>
  <c r="D20" i="144"/>
  <c r="F16" i="141"/>
  <c r="D16" i="144"/>
  <c r="F14" i="141"/>
  <c r="D14" i="144"/>
  <c r="F10" i="141"/>
  <c r="D10" i="144"/>
  <c r="F8" i="141"/>
  <c r="D8" i="144"/>
  <c r="F83" i="141"/>
  <c r="F81" i="141"/>
  <c r="F79" i="141"/>
  <c r="D79" i="144"/>
  <c r="F77" i="141"/>
  <c r="D77" i="144"/>
  <c r="F75" i="141"/>
  <c r="D75" i="144"/>
  <c r="F73" i="141"/>
  <c r="D73" i="144"/>
  <c r="F71" i="141"/>
  <c r="D71" i="144"/>
  <c r="F69" i="141"/>
  <c r="D69" i="144"/>
  <c r="F67" i="141"/>
  <c r="D67" i="144"/>
  <c r="F65" i="141"/>
  <c r="D65" i="144"/>
  <c r="F63" i="141"/>
  <c r="D63" i="144"/>
  <c r="F61" i="141"/>
  <c r="D61" i="144"/>
  <c r="F59" i="141"/>
  <c r="D59" i="144"/>
  <c r="F57" i="141"/>
  <c r="D57" i="144"/>
  <c r="F55" i="141"/>
  <c r="D55" i="144"/>
  <c r="F53" i="141"/>
  <c r="D53" i="144"/>
  <c r="F51" i="141"/>
  <c r="D51" i="144"/>
  <c r="F49" i="141"/>
  <c r="F47" i="141"/>
  <c r="D47" i="144"/>
  <c r="F45" i="141"/>
  <c r="D45" i="144"/>
  <c r="F43" i="141"/>
  <c r="D43" i="144"/>
  <c r="F41" i="141"/>
  <c r="D41" i="144"/>
  <c r="F39" i="141"/>
  <c r="D39" i="144"/>
  <c r="F37" i="141"/>
  <c r="D37" i="144"/>
  <c r="F35" i="141"/>
  <c r="D35" i="144"/>
  <c r="F33" i="141"/>
  <c r="D33" i="144"/>
  <c r="F31" i="141"/>
  <c r="D31" i="144"/>
  <c r="F29" i="141"/>
  <c r="D29" i="144"/>
  <c r="F27" i="141"/>
  <c r="D27" i="144"/>
  <c r="F25" i="141"/>
  <c r="D25" i="144"/>
  <c r="F23" i="141"/>
  <c r="D23" i="144"/>
  <c r="F21" i="141"/>
  <c r="D21" i="144"/>
  <c r="F19" i="141"/>
  <c r="D19" i="144"/>
  <c r="F17" i="141"/>
  <c r="D17" i="144"/>
  <c r="F15" i="141"/>
  <c r="D15" i="144"/>
  <c r="F13" i="141"/>
  <c r="D13" i="144"/>
  <c r="F11" i="141"/>
  <c r="D11" i="144"/>
  <c r="F9" i="141"/>
  <c r="D9" i="144"/>
  <c r="F82" i="141"/>
  <c r="F78" i="141"/>
  <c r="D78" i="144"/>
  <c r="F74" i="141"/>
  <c r="D74" i="144"/>
  <c r="F68" i="141"/>
  <c r="D68" i="144"/>
  <c r="F64" i="141"/>
  <c r="D64" i="144"/>
  <c r="F60" i="141"/>
  <c r="D60" i="144"/>
  <c r="F56" i="141"/>
  <c r="D56" i="144"/>
  <c r="F52" i="141"/>
  <c r="D52" i="144"/>
  <c r="F48" i="141"/>
  <c r="D48" i="144"/>
  <c r="F44" i="141"/>
  <c r="D44" i="144"/>
  <c r="F40" i="141"/>
  <c r="D40" i="144"/>
  <c r="F36" i="141"/>
  <c r="D36" i="144"/>
  <c r="F30" i="141"/>
  <c r="D30" i="144"/>
  <c r="F24" i="141"/>
  <c r="D24" i="144"/>
  <c r="F18" i="141"/>
  <c r="D18" i="144"/>
  <c r="F12" i="141"/>
  <c r="D12" i="144"/>
  <c r="D8" i="106"/>
  <c r="H8" i="144" s="1"/>
  <c r="E8" i="106"/>
  <c r="M8" i="144" s="1"/>
  <c r="D9" i="106"/>
  <c r="H9" i="144" s="1"/>
  <c r="E9" i="106"/>
  <c r="M9" i="144" s="1"/>
  <c r="D10" i="106"/>
  <c r="H10" i="144" s="1"/>
  <c r="E10" i="106"/>
  <c r="M10" i="144" s="1"/>
  <c r="D11" i="106"/>
  <c r="H11" i="144" s="1"/>
  <c r="E11" i="106"/>
  <c r="M11" i="144" s="1"/>
  <c r="D12" i="106"/>
  <c r="H12" i="144" s="1"/>
  <c r="E12" i="106"/>
  <c r="M12" i="144" s="1"/>
  <c r="D13" i="106"/>
  <c r="H13" i="144" s="1"/>
  <c r="E13" i="106"/>
  <c r="M13" i="144" s="1"/>
  <c r="D14" i="106"/>
  <c r="H14" i="144" s="1"/>
  <c r="E14" i="106"/>
  <c r="M14" i="144" s="1"/>
  <c r="D15" i="106"/>
  <c r="H15" i="144" s="1"/>
  <c r="E15" i="106"/>
  <c r="M15" i="144" s="1"/>
  <c r="D16" i="106"/>
  <c r="H16" i="144" s="1"/>
  <c r="E16" i="106"/>
  <c r="M16" i="144" s="1"/>
  <c r="D17" i="106"/>
  <c r="H17" i="144" s="1"/>
  <c r="E17" i="106"/>
  <c r="M17" i="144" s="1"/>
  <c r="D18" i="106"/>
  <c r="H18" i="144" s="1"/>
  <c r="E18" i="106"/>
  <c r="M18" i="144" s="1"/>
  <c r="D19" i="106"/>
  <c r="H19" i="144" s="1"/>
  <c r="E19" i="106"/>
  <c r="M19" i="144" s="1"/>
  <c r="D20" i="106"/>
  <c r="H20" i="144" s="1"/>
  <c r="E20" i="106"/>
  <c r="M20" i="144" s="1"/>
  <c r="D21" i="106"/>
  <c r="H21" i="144" s="1"/>
  <c r="E21" i="106"/>
  <c r="M21" i="144" s="1"/>
  <c r="D22" i="106"/>
  <c r="H22" i="144" s="1"/>
  <c r="E22" i="106"/>
  <c r="M22" i="144" s="1"/>
  <c r="D23" i="106"/>
  <c r="H23" i="144" s="1"/>
  <c r="E23" i="106"/>
  <c r="M23" i="144" s="1"/>
  <c r="D24" i="106"/>
  <c r="H24" i="144" s="1"/>
  <c r="E24" i="106"/>
  <c r="M24" i="144" s="1"/>
  <c r="D25" i="106"/>
  <c r="H25" i="144" s="1"/>
  <c r="E25" i="106"/>
  <c r="M25" i="144" s="1"/>
  <c r="D26" i="106"/>
  <c r="H26" i="144" s="1"/>
  <c r="E26" i="106"/>
  <c r="M26" i="144" s="1"/>
  <c r="D27" i="106"/>
  <c r="H27" i="144" s="1"/>
  <c r="E27" i="106"/>
  <c r="M27" i="144" s="1"/>
  <c r="D28" i="106"/>
  <c r="H28" i="144" s="1"/>
  <c r="E28" i="106"/>
  <c r="M28" i="144" s="1"/>
  <c r="D29" i="106"/>
  <c r="H29" i="144" s="1"/>
  <c r="E29" i="106"/>
  <c r="M29" i="144" s="1"/>
  <c r="D30" i="106"/>
  <c r="H30" i="144" s="1"/>
  <c r="E30" i="106"/>
  <c r="M30" i="144" s="1"/>
  <c r="D31" i="106"/>
  <c r="H31" i="144" s="1"/>
  <c r="E31" i="106"/>
  <c r="M31" i="144" s="1"/>
  <c r="D32" i="106"/>
  <c r="H32" i="144" s="1"/>
  <c r="E32" i="106"/>
  <c r="M32" i="144" s="1"/>
  <c r="D33" i="106"/>
  <c r="H33" i="144" s="1"/>
  <c r="E33" i="106"/>
  <c r="M33" i="144" s="1"/>
  <c r="D34" i="106"/>
  <c r="H34" i="144" s="1"/>
  <c r="E34" i="106"/>
  <c r="M34" i="144" s="1"/>
  <c r="D35" i="106"/>
  <c r="H35" i="144" s="1"/>
  <c r="E35" i="106"/>
  <c r="M35" i="144" s="1"/>
  <c r="D36" i="106"/>
  <c r="H36" i="144" s="1"/>
  <c r="E36" i="106"/>
  <c r="M36" i="144" s="1"/>
  <c r="D37" i="106"/>
  <c r="H37" i="144" s="1"/>
  <c r="E37" i="106"/>
  <c r="M37" i="144" s="1"/>
  <c r="D38" i="106"/>
  <c r="H38" i="144" s="1"/>
  <c r="E38" i="106"/>
  <c r="M38" i="144" s="1"/>
  <c r="D39" i="106"/>
  <c r="H39" i="144" s="1"/>
  <c r="E39" i="106"/>
  <c r="M39" i="144" s="1"/>
  <c r="D40" i="106"/>
  <c r="H40" i="144" s="1"/>
  <c r="E40" i="106"/>
  <c r="M40" i="144" s="1"/>
  <c r="D41" i="106"/>
  <c r="H41" i="144" s="1"/>
  <c r="E41" i="106"/>
  <c r="M41" i="144" s="1"/>
  <c r="D42" i="106"/>
  <c r="H42" i="144" s="1"/>
  <c r="E42" i="106"/>
  <c r="M42" i="144" s="1"/>
  <c r="D43" i="106"/>
  <c r="H43" i="144" s="1"/>
  <c r="E43" i="106"/>
  <c r="M43" i="144" s="1"/>
  <c r="D44" i="106"/>
  <c r="H44" i="144" s="1"/>
  <c r="E44" i="106"/>
  <c r="M44" i="144" s="1"/>
  <c r="D45" i="106"/>
  <c r="H45" i="144" s="1"/>
  <c r="E45" i="106"/>
  <c r="M45" i="144" s="1"/>
  <c r="D46" i="106"/>
  <c r="H46" i="144" s="1"/>
  <c r="E46" i="106"/>
  <c r="M46" i="144" s="1"/>
  <c r="D47" i="106"/>
  <c r="H47" i="144" s="1"/>
  <c r="E47" i="106"/>
  <c r="M47" i="144" s="1"/>
  <c r="D48" i="106"/>
  <c r="H48" i="144" s="1"/>
  <c r="E48" i="106"/>
  <c r="M48" i="144" s="1"/>
  <c r="D49" i="106"/>
  <c r="H49" i="144" s="1"/>
  <c r="E49" i="106"/>
  <c r="M49" i="144" s="1"/>
  <c r="D50" i="106"/>
  <c r="H50" i="144" s="1"/>
  <c r="E50" i="106"/>
  <c r="M50" i="144" s="1"/>
  <c r="D51" i="106"/>
  <c r="H51" i="144" s="1"/>
  <c r="E51" i="106"/>
  <c r="M51" i="144" s="1"/>
  <c r="D52" i="106"/>
  <c r="H52" i="144" s="1"/>
  <c r="E52" i="106"/>
  <c r="M52" i="144" s="1"/>
  <c r="D53" i="106"/>
  <c r="H53" i="144" s="1"/>
  <c r="E53" i="106"/>
  <c r="M53" i="144" s="1"/>
  <c r="D54" i="106"/>
  <c r="H54" i="144" s="1"/>
  <c r="E54" i="106"/>
  <c r="M54" i="144" s="1"/>
  <c r="D55" i="106"/>
  <c r="H55" i="144" s="1"/>
  <c r="E55" i="106"/>
  <c r="M55" i="144" s="1"/>
  <c r="D56" i="106"/>
  <c r="H56" i="144" s="1"/>
  <c r="E56" i="106"/>
  <c r="M56" i="144" s="1"/>
  <c r="D57" i="106"/>
  <c r="H57" i="144" s="1"/>
  <c r="E57" i="106"/>
  <c r="M57" i="144" s="1"/>
  <c r="D58" i="106"/>
  <c r="H58" i="144" s="1"/>
  <c r="E58" i="106"/>
  <c r="M58" i="144" s="1"/>
  <c r="D59" i="106"/>
  <c r="H59" i="144" s="1"/>
  <c r="E59" i="106"/>
  <c r="M59" i="144" s="1"/>
  <c r="D60" i="106"/>
  <c r="H60" i="144" s="1"/>
  <c r="E60" i="106"/>
  <c r="M60" i="144" s="1"/>
  <c r="D61" i="106"/>
  <c r="H61" i="144" s="1"/>
  <c r="E61" i="106"/>
  <c r="M61" i="144" s="1"/>
  <c r="D62" i="106"/>
  <c r="H62" i="144" s="1"/>
  <c r="E62" i="106"/>
  <c r="M62" i="144" s="1"/>
  <c r="D63" i="106"/>
  <c r="H63" i="144" s="1"/>
  <c r="E63" i="106"/>
  <c r="M63" i="144" s="1"/>
  <c r="D64" i="106"/>
  <c r="H64" i="144" s="1"/>
  <c r="E64" i="106"/>
  <c r="M64" i="144" s="1"/>
  <c r="D65" i="106"/>
  <c r="H65" i="144" s="1"/>
  <c r="E65" i="106"/>
  <c r="M65" i="144" s="1"/>
  <c r="D66" i="106"/>
  <c r="H66" i="144" s="1"/>
  <c r="E66" i="106"/>
  <c r="M66" i="144" s="1"/>
  <c r="D67" i="106"/>
  <c r="H67" i="144" s="1"/>
  <c r="E67" i="106"/>
  <c r="M67" i="144" s="1"/>
  <c r="D68" i="106"/>
  <c r="H68" i="144" s="1"/>
  <c r="E68" i="106"/>
  <c r="M68" i="144" s="1"/>
  <c r="D69" i="106"/>
  <c r="H69" i="144" s="1"/>
  <c r="E69" i="106"/>
  <c r="M69" i="144" s="1"/>
  <c r="D70" i="106"/>
  <c r="H70" i="144" s="1"/>
  <c r="E70" i="106"/>
  <c r="M70" i="144" s="1"/>
  <c r="D71" i="106"/>
  <c r="H71" i="144" s="1"/>
  <c r="E71" i="106"/>
  <c r="M71" i="144" s="1"/>
  <c r="D72" i="106"/>
  <c r="H72" i="144" s="1"/>
  <c r="E72" i="106"/>
  <c r="M72" i="144" s="1"/>
  <c r="D73" i="106"/>
  <c r="H73" i="144" s="1"/>
  <c r="E73" i="106"/>
  <c r="M73" i="144" s="1"/>
  <c r="D74" i="106"/>
  <c r="H74" i="144" s="1"/>
  <c r="E74" i="106"/>
  <c r="M74" i="144" s="1"/>
  <c r="D75" i="106"/>
  <c r="H75" i="144" s="1"/>
  <c r="E75" i="106"/>
  <c r="M75" i="144" s="1"/>
  <c r="D76" i="106"/>
  <c r="H76" i="144" s="1"/>
  <c r="E76" i="106"/>
  <c r="M76" i="144" s="1"/>
  <c r="D77" i="106"/>
  <c r="H77" i="144" s="1"/>
  <c r="E77" i="106"/>
  <c r="M77" i="144" s="1"/>
  <c r="D78" i="106"/>
  <c r="H78" i="144" s="1"/>
  <c r="E78" i="106"/>
  <c r="M78" i="144" s="1"/>
  <c r="D79" i="106"/>
  <c r="H79" i="144" s="1"/>
  <c r="E79" i="106"/>
  <c r="M79" i="144" s="1"/>
  <c r="S80" i="144"/>
  <c r="T80" i="144"/>
  <c r="S81" i="144"/>
  <c r="T81" i="144"/>
  <c r="S82" i="144"/>
  <c r="T82" i="144"/>
  <c r="S83" i="144"/>
  <c r="T83" i="144"/>
  <c r="C8" i="106"/>
  <c r="C9" i="106"/>
  <c r="C9" i="144" s="1"/>
  <c r="C10" i="106"/>
  <c r="C11" i="106"/>
  <c r="C11" i="144" s="1"/>
  <c r="C12" i="106"/>
  <c r="C13" i="106"/>
  <c r="C13" i="144" s="1"/>
  <c r="C14" i="106"/>
  <c r="C15" i="106"/>
  <c r="C15" i="144" s="1"/>
  <c r="C16" i="106"/>
  <c r="C17" i="106"/>
  <c r="C18" i="106"/>
  <c r="C19" i="106"/>
  <c r="C20" i="106"/>
  <c r="C21" i="106"/>
  <c r="C22" i="106"/>
  <c r="C22" i="144" s="1"/>
  <c r="C23" i="106"/>
  <c r="C23" i="144" s="1"/>
  <c r="C24" i="106"/>
  <c r="C25" i="106"/>
  <c r="C25" i="144" s="1"/>
  <c r="C26" i="106"/>
  <c r="C27" i="106"/>
  <c r="C27" i="144" s="1"/>
  <c r="C28" i="106"/>
  <c r="C29" i="106"/>
  <c r="C29" i="144" s="1"/>
  <c r="C30" i="106"/>
  <c r="C31" i="106"/>
  <c r="C31" i="144" s="1"/>
  <c r="C32" i="106"/>
  <c r="C33" i="106"/>
  <c r="C34" i="106"/>
  <c r="C35" i="106"/>
  <c r="C36" i="106"/>
  <c r="C37" i="106"/>
  <c r="C38" i="106"/>
  <c r="C38" i="144" s="1"/>
  <c r="C39" i="106"/>
  <c r="C39" i="144" s="1"/>
  <c r="C40" i="106"/>
  <c r="C40" i="144" s="1"/>
  <c r="C41" i="106"/>
  <c r="C42" i="106"/>
  <c r="C43" i="106"/>
  <c r="C44" i="106"/>
  <c r="C45" i="106"/>
  <c r="C46" i="106"/>
  <c r="C47" i="106"/>
  <c r="C48" i="106"/>
  <c r="C49" i="106"/>
  <c r="C49" i="144" s="1"/>
  <c r="C50" i="106"/>
  <c r="C51" i="106"/>
  <c r="C51" i="144" s="1"/>
  <c r="C52" i="106"/>
  <c r="C53" i="106"/>
  <c r="C53" i="144" s="1"/>
  <c r="C54" i="106"/>
  <c r="C54" i="144" s="1"/>
  <c r="C55" i="106"/>
  <c r="C56" i="106"/>
  <c r="C57" i="106"/>
  <c r="C58" i="106"/>
  <c r="C58" i="144" s="1"/>
  <c r="C59" i="106"/>
  <c r="C59" i="144" s="1"/>
  <c r="C60" i="106"/>
  <c r="C61" i="106"/>
  <c r="C61" i="144" s="1"/>
  <c r="C62" i="106"/>
  <c r="C63" i="106"/>
  <c r="C63" i="144" s="1"/>
  <c r="C64" i="106"/>
  <c r="C65" i="106"/>
  <c r="C65" i="144" s="1"/>
  <c r="C66" i="106"/>
  <c r="C67" i="106"/>
  <c r="C68" i="106"/>
  <c r="C69" i="106"/>
  <c r="C70" i="106"/>
  <c r="C71" i="106"/>
  <c r="C72" i="106"/>
  <c r="C73" i="106"/>
  <c r="C74" i="106"/>
  <c r="C75" i="106"/>
  <c r="C76" i="106"/>
  <c r="C77" i="106"/>
  <c r="C78" i="106"/>
  <c r="C79" i="106"/>
  <c r="R80" i="144"/>
  <c r="R81" i="144"/>
  <c r="R82" i="144"/>
  <c r="R83" i="144"/>
  <c r="E66" i="105"/>
  <c r="E67" i="105"/>
  <c r="E68" i="105"/>
  <c r="E69" i="105"/>
  <c r="E70" i="105"/>
  <c r="E71" i="105"/>
  <c r="E72" i="105"/>
  <c r="E73" i="105"/>
  <c r="E74" i="105"/>
  <c r="E75" i="105"/>
  <c r="E76" i="105"/>
  <c r="E77" i="105"/>
  <c r="E78" i="105"/>
  <c r="E79" i="105"/>
  <c r="E80" i="105"/>
  <c r="E81" i="105"/>
  <c r="E82" i="105"/>
  <c r="E83" i="105"/>
  <c r="D66" i="105"/>
  <c r="D67" i="105"/>
  <c r="D68" i="105"/>
  <c r="D69" i="105"/>
  <c r="D70" i="105"/>
  <c r="D71" i="105"/>
  <c r="D72" i="105"/>
  <c r="D73" i="105"/>
  <c r="D74" i="105"/>
  <c r="D75" i="105"/>
  <c r="D76" i="105"/>
  <c r="D77" i="105"/>
  <c r="D78" i="105"/>
  <c r="D79" i="105"/>
  <c r="D80" i="105"/>
  <c r="D81" i="105"/>
  <c r="D82" i="105"/>
  <c r="D83" i="105"/>
  <c r="C66" i="105"/>
  <c r="C67" i="105"/>
  <c r="C68" i="105"/>
  <c r="C69" i="105"/>
  <c r="F69" i="105" s="1"/>
  <c r="C70" i="105"/>
  <c r="C71" i="105"/>
  <c r="C72" i="105"/>
  <c r="C73" i="105"/>
  <c r="C74" i="105"/>
  <c r="C75" i="105"/>
  <c r="C76" i="105"/>
  <c r="C77" i="105"/>
  <c r="C78" i="105"/>
  <c r="C79" i="105"/>
  <c r="C80" i="105"/>
  <c r="C81" i="105"/>
  <c r="C82" i="105"/>
  <c r="C83" i="105"/>
  <c r="D64" i="104"/>
  <c r="D65" i="104"/>
  <c r="D66" i="104"/>
  <c r="D67" i="104"/>
  <c r="D68" i="104"/>
  <c r="D69" i="104"/>
  <c r="D70" i="104"/>
  <c r="D71" i="104"/>
  <c r="D72" i="104"/>
  <c r="D73" i="104"/>
  <c r="D74" i="104"/>
  <c r="D75" i="104"/>
  <c r="D76" i="104"/>
  <c r="D77" i="104"/>
  <c r="D78" i="104"/>
  <c r="D79" i="104"/>
  <c r="D80" i="104"/>
  <c r="D81" i="104"/>
  <c r="D82" i="104"/>
  <c r="C78" i="103"/>
  <c r="C78" i="104" s="1"/>
  <c r="D78" i="103"/>
  <c r="E78" i="103" s="1"/>
  <c r="C79" i="103"/>
  <c r="C79" i="104" s="1"/>
  <c r="D79" i="103"/>
  <c r="E79" i="103" s="1"/>
  <c r="C80" i="104"/>
  <c r="C81" i="103"/>
  <c r="C81" i="104" s="1"/>
  <c r="D81" i="103"/>
  <c r="E81" i="103" s="1"/>
  <c r="D65" i="103"/>
  <c r="D66" i="103"/>
  <c r="D67" i="103"/>
  <c r="D68" i="103"/>
  <c r="D69" i="103"/>
  <c r="E69" i="103" s="1"/>
  <c r="D70" i="103"/>
  <c r="D71" i="103"/>
  <c r="D72" i="103"/>
  <c r="D73" i="103"/>
  <c r="D74" i="103"/>
  <c r="D75" i="103"/>
  <c r="E75" i="103" s="1"/>
  <c r="D76" i="103"/>
  <c r="E76" i="103" s="1"/>
  <c r="D77" i="103"/>
  <c r="D82" i="103"/>
  <c r="C65" i="103"/>
  <c r="C65" i="104" s="1"/>
  <c r="C66" i="103"/>
  <c r="C66" i="104" s="1"/>
  <c r="C67" i="103"/>
  <c r="C67" i="104" s="1"/>
  <c r="C68" i="103"/>
  <c r="C68" i="104" s="1"/>
  <c r="C69" i="103"/>
  <c r="C69" i="104" s="1"/>
  <c r="C70" i="103"/>
  <c r="C70" i="104" s="1"/>
  <c r="C71" i="103"/>
  <c r="C71" i="104" s="1"/>
  <c r="C72" i="103"/>
  <c r="C72" i="104" s="1"/>
  <c r="C73" i="103"/>
  <c r="C73" i="104" s="1"/>
  <c r="C74" i="103"/>
  <c r="C74" i="104" s="1"/>
  <c r="C75" i="103"/>
  <c r="C75" i="104" s="1"/>
  <c r="C76" i="103"/>
  <c r="C76" i="104" s="1"/>
  <c r="C77" i="103"/>
  <c r="C77" i="104" s="1"/>
  <c r="C82" i="103"/>
  <c r="C82" i="104" s="1"/>
  <c r="G63" i="144" l="1"/>
  <c r="G61" i="144"/>
  <c r="G59" i="144"/>
  <c r="G53" i="144"/>
  <c r="G51" i="144"/>
  <c r="G49" i="144"/>
  <c r="G39" i="144"/>
  <c r="G31" i="144"/>
  <c r="G29" i="144"/>
  <c r="G27" i="144"/>
  <c r="G25" i="144"/>
  <c r="G23" i="144"/>
  <c r="G15" i="144"/>
  <c r="G13" i="144"/>
  <c r="G11" i="144"/>
  <c r="G9" i="144"/>
  <c r="Q64" i="144"/>
  <c r="Q63" i="144"/>
  <c r="Q62" i="144"/>
  <c r="Q61" i="144"/>
  <c r="Q60" i="144"/>
  <c r="Q59" i="144"/>
  <c r="Q58" i="144"/>
  <c r="Q57" i="144"/>
  <c r="Q56" i="144"/>
  <c r="Q55" i="144"/>
  <c r="Q54" i="144"/>
  <c r="Q53" i="144"/>
  <c r="Q52" i="144"/>
  <c r="Q51" i="144"/>
  <c r="Q50" i="144"/>
  <c r="Q49" i="144"/>
  <c r="Q48" i="144"/>
  <c r="Q47" i="144"/>
  <c r="Q46" i="144"/>
  <c r="Q45" i="144"/>
  <c r="Q44" i="144"/>
  <c r="Q43" i="144"/>
  <c r="Q42" i="144"/>
  <c r="Q41" i="144"/>
  <c r="Q40" i="144"/>
  <c r="Q39" i="144"/>
  <c r="Q38" i="144"/>
  <c r="Q37" i="144"/>
  <c r="Q36" i="144"/>
  <c r="Q35" i="144"/>
  <c r="Q34" i="144"/>
  <c r="Q33" i="144"/>
  <c r="Q32" i="144"/>
  <c r="Q31" i="144"/>
  <c r="Q30" i="144"/>
  <c r="Q29" i="144"/>
  <c r="Q28" i="144"/>
  <c r="Q27" i="144"/>
  <c r="Q26" i="144"/>
  <c r="Q25" i="144"/>
  <c r="Q24" i="144"/>
  <c r="Q23" i="144"/>
  <c r="Q22" i="144"/>
  <c r="Q21" i="144"/>
  <c r="Q20" i="144"/>
  <c r="Q19" i="144"/>
  <c r="Q18" i="144"/>
  <c r="Q17" i="144"/>
  <c r="Q16" i="144"/>
  <c r="Q15" i="144"/>
  <c r="Q14" i="144"/>
  <c r="Q13" i="144"/>
  <c r="Q12" i="144"/>
  <c r="Q11" i="144"/>
  <c r="Q10" i="144"/>
  <c r="Q9" i="144"/>
  <c r="Q8" i="144"/>
  <c r="G58" i="144"/>
  <c r="G54" i="144"/>
  <c r="L64" i="144"/>
  <c r="L63" i="144"/>
  <c r="L62" i="144"/>
  <c r="L61" i="144"/>
  <c r="L60" i="144"/>
  <c r="L59" i="144"/>
  <c r="L58" i="144"/>
  <c r="L57" i="144"/>
  <c r="L56" i="144"/>
  <c r="L55" i="144"/>
  <c r="L54" i="144"/>
  <c r="L53" i="144"/>
  <c r="L52" i="144"/>
  <c r="L51" i="144"/>
  <c r="L50" i="144"/>
  <c r="L49" i="144"/>
  <c r="L48" i="144"/>
  <c r="L47" i="144"/>
  <c r="L46" i="144"/>
  <c r="L45" i="144"/>
  <c r="L44" i="144"/>
  <c r="L43" i="144"/>
  <c r="L42" i="144"/>
  <c r="L41" i="144"/>
  <c r="L40" i="144"/>
  <c r="L39" i="144"/>
  <c r="L38" i="144"/>
  <c r="L37" i="144"/>
  <c r="L36" i="144"/>
  <c r="L35" i="144"/>
  <c r="L34" i="144"/>
  <c r="L33" i="144"/>
  <c r="L32" i="144"/>
  <c r="L31" i="144"/>
  <c r="L30" i="144"/>
  <c r="L29" i="144"/>
  <c r="L28" i="144"/>
  <c r="L27" i="144"/>
  <c r="L26" i="144"/>
  <c r="L25" i="144"/>
  <c r="L24" i="144"/>
  <c r="L23" i="144"/>
  <c r="L22" i="144"/>
  <c r="L21" i="144"/>
  <c r="L20" i="144"/>
  <c r="L19" i="144"/>
  <c r="L18" i="144"/>
  <c r="L17" i="144"/>
  <c r="L16" i="144"/>
  <c r="L15" i="144"/>
  <c r="L14" i="144"/>
  <c r="L13" i="144"/>
  <c r="L12" i="144"/>
  <c r="L11" i="144"/>
  <c r="L10" i="144"/>
  <c r="L9" i="144"/>
  <c r="L8" i="144"/>
  <c r="G40" i="144"/>
  <c r="G38" i="144"/>
  <c r="G22" i="144"/>
  <c r="L79" i="144"/>
  <c r="L78" i="144"/>
  <c r="L77" i="144"/>
  <c r="L76" i="144"/>
  <c r="L75" i="144"/>
  <c r="L74" i="144"/>
  <c r="L73" i="144"/>
  <c r="L72" i="144"/>
  <c r="L71" i="144"/>
  <c r="L70" i="144"/>
  <c r="L69" i="144"/>
  <c r="L68" i="144"/>
  <c r="L67" i="144"/>
  <c r="L66" i="144"/>
  <c r="L65" i="144"/>
  <c r="G65" i="144"/>
  <c r="Q79" i="144"/>
  <c r="Q78" i="144"/>
  <c r="Q77" i="144"/>
  <c r="Q76" i="144"/>
  <c r="Q75" i="144"/>
  <c r="Q74" i="144"/>
  <c r="Q73" i="144"/>
  <c r="Q72" i="144"/>
  <c r="Q71" i="144"/>
  <c r="Q70" i="144"/>
  <c r="Q69" i="144"/>
  <c r="Q68" i="144"/>
  <c r="Q67" i="144"/>
  <c r="Q66" i="144"/>
  <c r="Q65" i="144"/>
  <c r="U82" i="144"/>
  <c r="U80" i="144"/>
  <c r="E82" i="104"/>
  <c r="E76" i="104"/>
  <c r="E74" i="104"/>
  <c r="E72" i="104"/>
  <c r="E70" i="104"/>
  <c r="E68" i="104"/>
  <c r="E66" i="104"/>
  <c r="E80" i="104"/>
  <c r="E78" i="104"/>
  <c r="U83" i="144"/>
  <c r="F79" i="106"/>
  <c r="C79" i="144"/>
  <c r="F77" i="106"/>
  <c r="C77" i="144"/>
  <c r="F75" i="106"/>
  <c r="C75" i="144"/>
  <c r="F73" i="106"/>
  <c r="C73" i="144"/>
  <c r="F71" i="106"/>
  <c r="C71" i="144"/>
  <c r="F69" i="106"/>
  <c r="C69" i="144"/>
  <c r="F67" i="106"/>
  <c r="C67" i="144"/>
  <c r="F57" i="106"/>
  <c r="C57" i="144"/>
  <c r="F55" i="106"/>
  <c r="C55" i="144"/>
  <c r="F47" i="106"/>
  <c r="C47" i="144"/>
  <c r="F45" i="106"/>
  <c r="C45" i="144"/>
  <c r="F43" i="106"/>
  <c r="C43" i="144"/>
  <c r="F41" i="106"/>
  <c r="C41" i="144"/>
  <c r="F37" i="106"/>
  <c r="C37" i="144"/>
  <c r="F35" i="106"/>
  <c r="C35" i="144"/>
  <c r="F33" i="106"/>
  <c r="C33" i="144"/>
  <c r="F21" i="106"/>
  <c r="C21" i="144"/>
  <c r="F19" i="106"/>
  <c r="C19" i="144"/>
  <c r="F17" i="106"/>
  <c r="C17" i="144"/>
  <c r="F78" i="106"/>
  <c r="C78" i="144"/>
  <c r="F76" i="106"/>
  <c r="C76" i="144"/>
  <c r="F74" i="106"/>
  <c r="C74" i="144"/>
  <c r="F72" i="106"/>
  <c r="C72" i="144"/>
  <c r="F70" i="106"/>
  <c r="C70" i="144"/>
  <c r="F68" i="106"/>
  <c r="C68" i="144"/>
  <c r="F66" i="106"/>
  <c r="C66" i="144"/>
  <c r="F64" i="106"/>
  <c r="C64" i="144"/>
  <c r="F62" i="106"/>
  <c r="C62" i="144"/>
  <c r="F60" i="106"/>
  <c r="C60" i="144"/>
  <c r="F56" i="106"/>
  <c r="C56" i="144"/>
  <c r="F52" i="106"/>
  <c r="C52" i="144"/>
  <c r="F50" i="106"/>
  <c r="C50" i="144"/>
  <c r="F48" i="106"/>
  <c r="C48" i="144"/>
  <c r="F46" i="106"/>
  <c r="C46" i="144"/>
  <c r="F44" i="106"/>
  <c r="C44" i="144"/>
  <c r="F42" i="106"/>
  <c r="C42" i="144"/>
  <c r="F36" i="106"/>
  <c r="C36" i="144"/>
  <c r="F34" i="106"/>
  <c r="C34" i="144"/>
  <c r="F32" i="106"/>
  <c r="C32" i="144"/>
  <c r="F30" i="106"/>
  <c r="C30" i="144"/>
  <c r="F28" i="106"/>
  <c r="C28" i="144"/>
  <c r="F26" i="106"/>
  <c r="C26" i="144"/>
  <c r="F24" i="106"/>
  <c r="C24" i="144"/>
  <c r="F20" i="106"/>
  <c r="C20" i="144"/>
  <c r="F18" i="106"/>
  <c r="C18" i="144"/>
  <c r="F16" i="106"/>
  <c r="C16" i="144"/>
  <c r="F14" i="106"/>
  <c r="C14" i="144"/>
  <c r="F12" i="106"/>
  <c r="C12" i="144"/>
  <c r="F10" i="106"/>
  <c r="C10" i="144"/>
  <c r="F8" i="106"/>
  <c r="C8" i="144"/>
  <c r="F63" i="106"/>
  <c r="F61" i="106"/>
  <c r="F59" i="106"/>
  <c r="F53" i="106"/>
  <c r="F51" i="106"/>
  <c r="F39" i="106"/>
  <c r="F29" i="106"/>
  <c r="F27" i="106"/>
  <c r="F25" i="106"/>
  <c r="F23" i="106"/>
  <c r="F13" i="106"/>
  <c r="F11" i="106"/>
  <c r="F9" i="106"/>
  <c r="E81" i="104"/>
  <c r="E79" i="104"/>
  <c r="E77" i="104"/>
  <c r="E75" i="104"/>
  <c r="E73" i="104"/>
  <c r="E71" i="104"/>
  <c r="E69" i="104"/>
  <c r="E67" i="104"/>
  <c r="E65" i="104"/>
  <c r="H69" i="105"/>
  <c r="I69" i="105"/>
  <c r="F75" i="105"/>
  <c r="I75" i="105" s="1"/>
  <c r="G69" i="105"/>
  <c r="F83" i="105"/>
  <c r="I83" i="105" s="1"/>
  <c r="F81" i="105"/>
  <c r="G81" i="105" s="1"/>
  <c r="F79" i="105"/>
  <c r="I79" i="105" s="1"/>
  <c r="F77" i="105"/>
  <c r="G77" i="105" s="1"/>
  <c r="F73" i="105"/>
  <c r="G73" i="105" s="1"/>
  <c r="F71" i="105"/>
  <c r="I71" i="105" s="1"/>
  <c r="F67" i="105"/>
  <c r="G67" i="105" s="1"/>
  <c r="F82" i="105"/>
  <c r="G82" i="105" s="1"/>
  <c r="F80" i="105"/>
  <c r="I80" i="105" s="1"/>
  <c r="F78" i="105"/>
  <c r="G78" i="105" s="1"/>
  <c r="F76" i="105"/>
  <c r="I76" i="105" s="1"/>
  <c r="F74" i="105"/>
  <c r="H74" i="105" s="1"/>
  <c r="F72" i="105"/>
  <c r="G72" i="105" s="1"/>
  <c r="F70" i="105"/>
  <c r="H70" i="105" s="1"/>
  <c r="F68" i="105"/>
  <c r="G68" i="105" s="1"/>
  <c r="F66" i="105"/>
  <c r="H66" i="105" s="1"/>
  <c r="E77" i="103"/>
  <c r="E73" i="103"/>
  <c r="E71" i="103"/>
  <c r="E67" i="103"/>
  <c r="E65" i="103"/>
  <c r="E82" i="103"/>
  <c r="E74" i="103"/>
  <c r="E72" i="103"/>
  <c r="E70" i="103"/>
  <c r="E68" i="103"/>
  <c r="E66" i="103"/>
  <c r="G8" i="144" l="1"/>
  <c r="G10" i="144"/>
  <c r="G12" i="144"/>
  <c r="G14" i="144"/>
  <c r="G16" i="144"/>
  <c r="G18" i="144"/>
  <c r="G20" i="144"/>
  <c r="G24" i="144"/>
  <c r="G26" i="144"/>
  <c r="G28" i="144"/>
  <c r="G30" i="144"/>
  <c r="G32" i="144"/>
  <c r="G34" i="144"/>
  <c r="G36" i="144"/>
  <c r="G42" i="144"/>
  <c r="G44" i="144"/>
  <c r="G46" i="144"/>
  <c r="G48" i="144"/>
  <c r="G50" i="144"/>
  <c r="G52" i="144"/>
  <c r="G56" i="144"/>
  <c r="G60" i="144"/>
  <c r="G62" i="144"/>
  <c r="G64" i="144"/>
  <c r="G17" i="144"/>
  <c r="G19" i="144"/>
  <c r="G21" i="144"/>
  <c r="G33" i="144"/>
  <c r="G35" i="144"/>
  <c r="G37" i="144"/>
  <c r="G41" i="144"/>
  <c r="G43" i="144"/>
  <c r="G45" i="144"/>
  <c r="G47" i="144"/>
  <c r="G55" i="144"/>
  <c r="G57" i="144"/>
  <c r="T65" i="144"/>
  <c r="T67" i="144"/>
  <c r="T69" i="144"/>
  <c r="T71" i="144"/>
  <c r="T73" i="144"/>
  <c r="T75" i="144"/>
  <c r="T77" i="144"/>
  <c r="T79" i="144"/>
  <c r="S65" i="144"/>
  <c r="U65" i="144" s="1"/>
  <c r="S67" i="144"/>
  <c r="S69" i="144"/>
  <c r="S71" i="144"/>
  <c r="S73" i="144"/>
  <c r="S75" i="144"/>
  <c r="S77" i="144"/>
  <c r="S79" i="144"/>
  <c r="T66" i="144"/>
  <c r="T68" i="144"/>
  <c r="T70" i="144"/>
  <c r="T72" i="144"/>
  <c r="T74" i="144"/>
  <c r="T76" i="144"/>
  <c r="T78" i="144"/>
  <c r="R65" i="144"/>
  <c r="S66" i="144"/>
  <c r="S68" i="144"/>
  <c r="S70" i="144"/>
  <c r="S72" i="144"/>
  <c r="S74" i="144"/>
  <c r="S76" i="144"/>
  <c r="S78" i="144"/>
  <c r="G66" i="144"/>
  <c r="G68" i="144"/>
  <c r="G70" i="144"/>
  <c r="G72" i="144"/>
  <c r="G74" i="144"/>
  <c r="G76" i="144"/>
  <c r="G78" i="144"/>
  <c r="G67" i="144"/>
  <c r="G69" i="144"/>
  <c r="G71" i="144"/>
  <c r="G73" i="144"/>
  <c r="G75" i="144"/>
  <c r="G77" i="144"/>
  <c r="G79" i="144"/>
  <c r="H75" i="105"/>
  <c r="I73" i="105"/>
  <c r="H79" i="105"/>
  <c r="G75" i="105"/>
  <c r="G83" i="105"/>
  <c r="H67" i="105"/>
  <c r="H83" i="105"/>
  <c r="G79" i="105"/>
  <c r="J83" i="105"/>
  <c r="I66" i="105"/>
  <c r="I70" i="105"/>
  <c r="I74" i="105"/>
  <c r="I78" i="105"/>
  <c r="I82" i="105"/>
  <c r="H68" i="105"/>
  <c r="H72" i="105"/>
  <c r="H76" i="105"/>
  <c r="H80" i="105"/>
  <c r="G66" i="105"/>
  <c r="G70" i="105"/>
  <c r="G76" i="105"/>
  <c r="J76" i="105" s="1"/>
  <c r="G80" i="105"/>
  <c r="J80" i="105" s="1"/>
  <c r="J69" i="105"/>
  <c r="G74" i="105"/>
  <c r="J74" i="105" s="1"/>
  <c r="I77" i="105"/>
  <c r="I81" i="105"/>
  <c r="H71" i="105"/>
  <c r="G71" i="105"/>
  <c r="I67" i="105"/>
  <c r="H73" i="105"/>
  <c r="H77" i="105"/>
  <c r="H81" i="105"/>
  <c r="I68" i="105"/>
  <c r="I72" i="105"/>
  <c r="H78" i="105"/>
  <c r="H82" i="105"/>
  <c r="E6" i="142"/>
  <c r="E7" i="142"/>
  <c r="R75" i="144" l="1"/>
  <c r="R67" i="144"/>
  <c r="R72" i="144"/>
  <c r="R77" i="144"/>
  <c r="R73" i="144"/>
  <c r="R69" i="144"/>
  <c r="R78" i="144"/>
  <c r="R74" i="144"/>
  <c r="R70" i="144"/>
  <c r="R66" i="144"/>
  <c r="R79" i="144"/>
  <c r="R71" i="144"/>
  <c r="R76" i="144"/>
  <c r="R68" i="144"/>
  <c r="J67" i="105"/>
  <c r="J79" i="105"/>
  <c r="J82" i="105"/>
  <c r="J81" i="105"/>
  <c r="J73" i="105"/>
  <c r="J66" i="105"/>
  <c r="J78" i="105"/>
  <c r="O7" i="144"/>
  <c r="E7" i="144"/>
  <c r="O6" i="144"/>
  <c r="O84" i="144" s="1"/>
  <c r="E6" i="144"/>
  <c r="J77" i="105"/>
  <c r="J75" i="105"/>
  <c r="J72" i="105"/>
  <c r="J68" i="105"/>
  <c r="J71" i="105"/>
  <c r="J70" i="105"/>
  <c r="D6" i="142"/>
  <c r="J6" i="144" s="1"/>
  <c r="D7" i="142"/>
  <c r="J7" i="144" s="1"/>
  <c r="U68" i="144" l="1"/>
  <c r="U76" i="144"/>
  <c r="U71" i="144"/>
  <c r="U79" i="144"/>
  <c r="U66" i="144"/>
  <c r="U70" i="144"/>
  <c r="U74" i="144"/>
  <c r="U78" i="144"/>
  <c r="U69" i="144"/>
  <c r="U73" i="144"/>
  <c r="U77" i="144"/>
  <c r="U72" i="144"/>
  <c r="U67" i="144"/>
  <c r="U75" i="144"/>
  <c r="C6" i="142"/>
  <c r="C7" i="142"/>
  <c r="C8" i="142"/>
  <c r="F8" i="142" s="1"/>
  <c r="C9" i="142"/>
  <c r="F9" i="142" s="1"/>
  <c r="C10" i="142"/>
  <c r="F10" i="142" s="1"/>
  <c r="D42" i="150" l="1"/>
  <c r="D49" i="150"/>
  <c r="C7" i="140" l="1"/>
  <c r="C8" i="140"/>
  <c r="C9" i="140"/>
  <c r="C10" i="140"/>
  <c r="C11" i="140"/>
  <c r="C12" i="140"/>
  <c r="C6" i="140"/>
  <c r="C5" i="140"/>
  <c r="B7" i="140"/>
  <c r="B8" i="140"/>
  <c r="B9" i="140"/>
  <c r="B10" i="140"/>
  <c r="B11" i="140"/>
  <c r="B12" i="140"/>
  <c r="B6" i="140"/>
  <c r="B5" i="140"/>
  <c r="O11" i="147" l="1"/>
  <c r="O12" i="147" s="1"/>
  <c r="O13" i="147" s="1"/>
  <c r="O14" i="147" s="1"/>
  <c r="O15" i="147" s="1"/>
  <c r="O16" i="147" s="1"/>
  <c r="O17" i="147" s="1"/>
  <c r="O18" i="147" s="1"/>
  <c r="O19" i="147" s="1"/>
  <c r="O20" i="147" s="1"/>
  <c r="O21" i="147" s="1"/>
  <c r="O22" i="147" s="1"/>
  <c r="O23" i="147" s="1"/>
  <c r="O24" i="147" s="1"/>
  <c r="O25" i="147" s="1"/>
  <c r="O26" i="147" s="1"/>
  <c r="O27" i="147" s="1"/>
  <c r="O28" i="147" s="1"/>
  <c r="O29" i="147" s="1"/>
  <c r="O30" i="147" s="1"/>
  <c r="O31" i="147" s="1"/>
  <c r="O32" i="147" s="1"/>
  <c r="O33" i="147" s="1"/>
  <c r="O34" i="147" s="1"/>
  <c r="O35" i="147" s="1"/>
  <c r="O36" i="147" s="1"/>
  <c r="O37" i="147" s="1"/>
  <c r="O38" i="147" s="1"/>
  <c r="O39" i="147" s="1"/>
  <c r="O40" i="147" s="1"/>
  <c r="O41" i="147" s="1"/>
  <c r="O42" i="147" s="1"/>
  <c r="O43" i="147" s="1"/>
  <c r="O44" i="147" s="1"/>
  <c r="O45" i="147" s="1"/>
  <c r="O46" i="147" s="1"/>
  <c r="O47" i="147" s="1"/>
  <c r="O48" i="147" s="1"/>
  <c r="O49" i="147" s="1"/>
  <c r="O50" i="147" s="1"/>
  <c r="O51" i="147" s="1"/>
  <c r="O52" i="147" s="1"/>
  <c r="O53" i="147" s="1"/>
  <c r="O54" i="147" s="1"/>
  <c r="O55" i="147" s="1"/>
  <c r="O56" i="147" s="1"/>
  <c r="O57" i="147" s="1"/>
  <c r="O58" i="147" s="1"/>
  <c r="O59" i="147" s="1"/>
  <c r="O60" i="147" s="1"/>
  <c r="O61" i="147" s="1"/>
  <c r="O62" i="147" s="1"/>
  <c r="O63" i="147" s="1"/>
  <c r="O64" i="147" s="1"/>
  <c r="O65" i="147" s="1"/>
  <c r="O66" i="147" s="1"/>
  <c r="O67" i="147" s="1"/>
  <c r="N11" i="147"/>
  <c r="N12" i="147"/>
  <c r="N13" i="147"/>
  <c r="N14" i="147"/>
  <c r="N15" i="147"/>
  <c r="AA12" i="147" l="1"/>
  <c r="Z12" i="147"/>
  <c r="Y12" i="147"/>
  <c r="X12" i="147"/>
  <c r="W12" i="147"/>
  <c r="T12" i="147"/>
  <c r="S12" i="147"/>
  <c r="V12" i="147"/>
  <c r="U12" i="147"/>
  <c r="AA14" i="147"/>
  <c r="Z14" i="147"/>
  <c r="Y14" i="147"/>
  <c r="X14" i="147"/>
  <c r="W14" i="147"/>
  <c r="V14" i="147"/>
  <c r="U14" i="147"/>
  <c r="T14" i="147"/>
  <c r="S14" i="147"/>
  <c r="AA15" i="147"/>
  <c r="Z15" i="147"/>
  <c r="Y15" i="147"/>
  <c r="X15" i="147"/>
  <c r="W15" i="147"/>
  <c r="V15" i="147"/>
  <c r="U15" i="147"/>
  <c r="T15" i="147"/>
  <c r="S15" i="147"/>
  <c r="AA13" i="147"/>
  <c r="Z13" i="147"/>
  <c r="Y13" i="147"/>
  <c r="X13" i="147"/>
  <c r="W13" i="147"/>
  <c r="V13" i="147"/>
  <c r="U13" i="147"/>
  <c r="T13" i="147"/>
  <c r="S13" i="147"/>
  <c r="AA11" i="147"/>
  <c r="Z11" i="147"/>
  <c r="Y11" i="147"/>
  <c r="X11" i="147"/>
  <c r="W11" i="147"/>
  <c r="V11" i="147"/>
  <c r="U11" i="147"/>
  <c r="T11" i="147"/>
  <c r="S11" i="147"/>
  <c r="R15" i="147"/>
  <c r="Q15" i="147"/>
  <c r="R13" i="147"/>
  <c r="Q13" i="147"/>
  <c r="R11" i="147"/>
  <c r="Q11" i="147"/>
  <c r="R14" i="147"/>
  <c r="Q14" i="147"/>
  <c r="R12" i="147"/>
  <c r="Q12" i="147"/>
  <c r="M68" i="147"/>
  <c r="L68" i="147"/>
  <c r="K68" i="147"/>
  <c r="J68" i="147"/>
  <c r="I68" i="147"/>
  <c r="H68" i="147"/>
  <c r="G68" i="147"/>
  <c r="F68" i="147"/>
  <c r="E68" i="147"/>
  <c r="D68" i="147"/>
  <c r="C68" i="147"/>
  <c r="N53" i="147"/>
  <c r="N52" i="147"/>
  <c r="N51" i="147"/>
  <c r="N50" i="147"/>
  <c r="N49" i="147"/>
  <c r="N48" i="147"/>
  <c r="N47" i="147"/>
  <c r="N46" i="147"/>
  <c r="N45" i="147"/>
  <c r="N44" i="147"/>
  <c r="N43" i="147"/>
  <c r="N42" i="147"/>
  <c r="N41" i="147"/>
  <c r="N40" i="147"/>
  <c r="N39" i="147"/>
  <c r="N38" i="147"/>
  <c r="N37" i="147"/>
  <c r="N36" i="147"/>
  <c r="N35" i="147"/>
  <c r="N34" i="147"/>
  <c r="N33" i="147"/>
  <c r="N32" i="147"/>
  <c r="N31" i="147"/>
  <c r="N30" i="147"/>
  <c r="N29" i="147"/>
  <c r="N28" i="147"/>
  <c r="N27" i="147"/>
  <c r="N26" i="147"/>
  <c r="N25" i="147"/>
  <c r="N24" i="147"/>
  <c r="N23" i="147"/>
  <c r="N22" i="147"/>
  <c r="N21" i="147"/>
  <c r="N20" i="147"/>
  <c r="N19" i="147"/>
  <c r="N18" i="147"/>
  <c r="N17" i="147"/>
  <c r="N16" i="147"/>
  <c r="A6" i="147"/>
  <c r="A7" i="147" s="1"/>
  <c r="A8" i="147" s="1"/>
  <c r="A9" i="147" s="1"/>
  <c r="A10" i="147" s="1"/>
  <c r="A11" i="147" s="1"/>
  <c r="A12" i="147" s="1"/>
  <c r="A13" i="147" s="1"/>
  <c r="A14" i="147" s="1"/>
  <c r="A15" i="147" s="1"/>
  <c r="A16" i="147" s="1"/>
  <c r="A17" i="147" s="1"/>
  <c r="A18" i="147" s="1"/>
  <c r="A19" i="147" s="1"/>
  <c r="A20" i="147" s="1"/>
  <c r="A21" i="147" s="1"/>
  <c r="A22" i="147" s="1"/>
  <c r="A23" i="147" s="1"/>
  <c r="A24" i="147" s="1"/>
  <c r="A25" i="147" s="1"/>
  <c r="A26" i="147" s="1"/>
  <c r="A27" i="147" s="1"/>
  <c r="A28" i="147" s="1"/>
  <c r="A29" i="147" s="1"/>
  <c r="A30" i="147" s="1"/>
  <c r="A31" i="147" s="1"/>
  <c r="A32" i="147" s="1"/>
  <c r="A33" i="147" s="1"/>
  <c r="A34" i="147" s="1"/>
  <c r="A35" i="147" s="1"/>
  <c r="A36" i="147" s="1"/>
  <c r="A37" i="147" s="1"/>
  <c r="A38" i="147" s="1"/>
  <c r="A39" i="147" s="1"/>
  <c r="A40" i="147" s="1"/>
  <c r="A41" i="147" s="1"/>
  <c r="A42" i="147" s="1"/>
  <c r="A43" i="147" s="1"/>
  <c r="A44" i="147" s="1"/>
  <c r="A45" i="147" s="1"/>
  <c r="A46" i="147" s="1"/>
  <c r="A47" i="147" s="1"/>
  <c r="A48" i="147" s="1"/>
  <c r="A49" i="147" s="1"/>
  <c r="A50" i="147" s="1"/>
  <c r="A51" i="147" s="1"/>
  <c r="A52" i="147" s="1"/>
  <c r="A53" i="147" s="1"/>
  <c r="AA17" i="147" l="1"/>
  <c r="Z17" i="147"/>
  <c r="Y17" i="147"/>
  <c r="X17" i="147"/>
  <c r="W17" i="147"/>
  <c r="V17" i="147"/>
  <c r="U17" i="147"/>
  <c r="T17" i="147"/>
  <c r="S17" i="147"/>
  <c r="AA21" i="147"/>
  <c r="Z21" i="147"/>
  <c r="Y21" i="147"/>
  <c r="X21" i="147"/>
  <c r="W21" i="147"/>
  <c r="V21" i="147"/>
  <c r="U21" i="147"/>
  <c r="T21" i="147"/>
  <c r="S21" i="147"/>
  <c r="AA23" i="147"/>
  <c r="Z23" i="147"/>
  <c r="Y23" i="147"/>
  <c r="X23" i="147"/>
  <c r="W23" i="147"/>
  <c r="V23" i="147"/>
  <c r="U23" i="147"/>
  <c r="T23" i="147"/>
  <c r="S23" i="147"/>
  <c r="AA25" i="147"/>
  <c r="Z25" i="147"/>
  <c r="Y25" i="147"/>
  <c r="X25" i="147"/>
  <c r="W25" i="147"/>
  <c r="V25" i="147"/>
  <c r="U25" i="147"/>
  <c r="T25" i="147"/>
  <c r="S25" i="147"/>
  <c r="AA29" i="147"/>
  <c r="Z29" i="147"/>
  <c r="Y29" i="147"/>
  <c r="X29" i="147"/>
  <c r="W29" i="147"/>
  <c r="V29" i="147"/>
  <c r="U29" i="147"/>
  <c r="T29" i="147"/>
  <c r="S29" i="147"/>
  <c r="AA31" i="147"/>
  <c r="Z31" i="147"/>
  <c r="Y31" i="147"/>
  <c r="X31" i="147"/>
  <c r="W31" i="147"/>
  <c r="V31" i="147"/>
  <c r="U31" i="147"/>
  <c r="T31" i="147"/>
  <c r="S31" i="147"/>
  <c r="AA35" i="147"/>
  <c r="Z35" i="147"/>
  <c r="Y35" i="147"/>
  <c r="X35" i="147"/>
  <c r="W35" i="147"/>
  <c r="V35" i="147"/>
  <c r="U35" i="147"/>
  <c r="T35" i="147"/>
  <c r="S35" i="147"/>
  <c r="AA37" i="147"/>
  <c r="Z37" i="147"/>
  <c r="Y37" i="147"/>
  <c r="X37" i="147"/>
  <c r="W37" i="147"/>
  <c r="V37" i="147"/>
  <c r="U37" i="147"/>
  <c r="T37" i="147"/>
  <c r="S37" i="147"/>
  <c r="AA39" i="147"/>
  <c r="Z39" i="147"/>
  <c r="Y39" i="147"/>
  <c r="X39" i="147"/>
  <c r="W39" i="147"/>
  <c r="V39" i="147"/>
  <c r="U39" i="147"/>
  <c r="T39" i="147"/>
  <c r="S39" i="147"/>
  <c r="AA43" i="147"/>
  <c r="Z43" i="147"/>
  <c r="Y43" i="147"/>
  <c r="X43" i="147"/>
  <c r="W43" i="147"/>
  <c r="V43" i="147"/>
  <c r="U43" i="147"/>
  <c r="T43" i="147"/>
  <c r="S43" i="147"/>
  <c r="AA45" i="147"/>
  <c r="Z45" i="147"/>
  <c r="Y45" i="147"/>
  <c r="X45" i="147"/>
  <c r="W45" i="147"/>
  <c r="V45" i="147"/>
  <c r="U45" i="147"/>
  <c r="T45" i="147"/>
  <c r="S45" i="147"/>
  <c r="AA47" i="147"/>
  <c r="Z47" i="147"/>
  <c r="Y47" i="147"/>
  <c r="X47" i="147"/>
  <c r="W47" i="147"/>
  <c r="V47" i="147"/>
  <c r="U47" i="147"/>
  <c r="T47" i="147"/>
  <c r="S47" i="147"/>
  <c r="AA51" i="147"/>
  <c r="Z51" i="147"/>
  <c r="Y51" i="147"/>
  <c r="X51" i="147"/>
  <c r="W51" i="147"/>
  <c r="V51" i="147"/>
  <c r="U51" i="147"/>
  <c r="T51" i="147"/>
  <c r="S51" i="147"/>
  <c r="AA53" i="147"/>
  <c r="Z53" i="147"/>
  <c r="Y53" i="147"/>
  <c r="X53" i="147"/>
  <c r="W53" i="147"/>
  <c r="V53" i="147"/>
  <c r="U53" i="147"/>
  <c r="T53" i="147"/>
  <c r="S53" i="147"/>
  <c r="AA16" i="147"/>
  <c r="Z16" i="147"/>
  <c r="Y16" i="147"/>
  <c r="X16" i="147"/>
  <c r="W16" i="147"/>
  <c r="T16" i="147"/>
  <c r="S16" i="147"/>
  <c r="V16" i="147"/>
  <c r="U16" i="147"/>
  <c r="AA18" i="147"/>
  <c r="Z18" i="147"/>
  <c r="Y18" i="147"/>
  <c r="X18" i="147"/>
  <c r="W18" i="147"/>
  <c r="V18" i="147"/>
  <c r="U18" i="147"/>
  <c r="T18" i="147"/>
  <c r="S18" i="147"/>
  <c r="AA20" i="147"/>
  <c r="Z20" i="147"/>
  <c r="Y20" i="147"/>
  <c r="X20" i="147"/>
  <c r="W20" i="147"/>
  <c r="T20" i="147"/>
  <c r="S20" i="147"/>
  <c r="V20" i="147"/>
  <c r="U20" i="147"/>
  <c r="AA22" i="147"/>
  <c r="Z22" i="147"/>
  <c r="Y22" i="147"/>
  <c r="X22" i="147"/>
  <c r="W22" i="147"/>
  <c r="V22" i="147"/>
  <c r="U22" i="147"/>
  <c r="T22" i="147"/>
  <c r="S22" i="147"/>
  <c r="AA24" i="147"/>
  <c r="Z24" i="147"/>
  <c r="Y24" i="147"/>
  <c r="X24" i="147"/>
  <c r="W24" i="147"/>
  <c r="T24" i="147"/>
  <c r="S24" i="147"/>
  <c r="V24" i="147"/>
  <c r="U24" i="147"/>
  <c r="AA26" i="147"/>
  <c r="Z26" i="147"/>
  <c r="Y26" i="147"/>
  <c r="X26" i="147"/>
  <c r="W26" i="147"/>
  <c r="V26" i="147"/>
  <c r="U26" i="147"/>
  <c r="T26" i="147"/>
  <c r="S26" i="147"/>
  <c r="AA28" i="147"/>
  <c r="Z28" i="147"/>
  <c r="Y28" i="147"/>
  <c r="X28" i="147"/>
  <c r="W28" i="147"/>
  <c r="T28" i="147"/>
  <c r="S28" i="147"/>
  <c r="V28" i="147"/>
  <c r="U28" i="147"/>
  <c r="AA30" i="147"/>
  <c r="Z30" i="147"/>
  <c r="Y30" i="147"/>
  <c r="X30" i="147"/>
  <c r="W30" i="147"/>
  <c r="V30" i="147"/>
  <c r="U30" i="147"/>
  <c r="T30" i="147"/>
  <c r="S30" i="147"/>
  <c r="AA32" i="147"/>
  <c r="Z32" i="147"/>
  <c r="Y32" i="147"/>
  <c r="X32" i="147"/>
  <c r="W32" i="147"/>
  <c r="T32" i="147"/>
  <c r="S32" i="147"/>
  <c r="V32" i="147"/>
  <c r="U32" i="147"/>
  <c r="AA34" i="147"/>
  <c r="Z34" i="147"/>
  <c r="Y34" i="147"/>
  <c r="X34" i="147"/>
  <c r="W34" i="147"/>
  <c r="V34" i="147"/>
  <c r="U34" i="147"/>
  <c r="T34" i="147"/>
  <c r="S34" i="147"/>
  <c r="AA36" i="147"/>
  <c r="Z36" i="147"/>
  <c r="Y36" i="147"/>
  <c r="X36" i="147"/>
  <c r="W36" i="147"/>
  <c r="T36" i="147"/>
  <c r="S36" i="147"/>
  <c r="V36" i="147"/>
  <c r="U36" i="147"/>
  <c r="AA38" i="147"/>
  <c r="Z38" i="147"/>
  <c r="Y38" i="147"/>
  <c r="X38" i="147"/>
  <c r="W38" i="147"/>
  <c r="V38" i="147"/>
  <c r="U38" i="147"/>
  <c r="T38" i="147"/>
  <c r="S38" i="147"/>
  <c r="AA40" i="147"/>
  <c r="Z40" i="147"/>
  <c r="Y40" i="147"/>
  <c r="X40" i="147"/>
  <c r="W40" i="147"/>
  <c r="T40" i="147"/>
  <c r="S40" i="147"/>
  <c r="V40" i="147"/>
  <c r="U40" i="147"/>
  <c r="AA42" i="147"/>
  <c r="Z42" i="147"/>
  <c r="Y42" i="147"/>
  <c r="X42" i="147"/>
  <c r="W42" i="147"/>
  <c r="V42" i="147"/>
  <c r="U42" i="147"/>
  <c r="T42" i="147"/>
  <c r="S42" i="147"/>
  <c r="AA44" i="147"/>
  <c r="Z44" i="147"/>
  <c r="Y44" i="147"/>
  <c r="X44" i="147"/>
  <c r="W44" i="147"/>
  <c r="U44" i="147"/>
  <c r="T44" i="147"/>
  <c r="S44" i="147"/>
  <c r="V44" i="147"/>
  <c r="AA46" i="147"/>
  <c r="Z46" i="147"/>
  <c r="Y46" i="147"/>
  <c r="X46" i="147"/>
  <c r="W46" i="147"/>
  <c r="V46" i="147"/>
  <c r="U46" i="147"/>
  <c r="T46" i="147"/>
  <c r="S46" i="147"/>
  <c r="AA48" i="147"/>
  <c r="Z48" i="147"/>
  <c r="Y48" i="147"/>
  <c r="X48" i="147"/>
  <c r="W48" i="147"/>
  <c r="U48" i="147"/>
  <c r="T48" i="147"/>
  <c r="S48" i="147"/>
  <c r="V48" i="147"/>
  <c r="AA50" i="147"/>
  <c r="Z50" i="147"/>
  <c r="Y50" i="147"/>
  <c r="X50" i="147"/>
  <c r="W50" i="147"/>
  <c r="V50" i="147"/>
  <c r="U50" i="147"/>
  <c r="T50" i="147"/>
  <c r="S50" i="147"/>
  <c r="AA52" i="147"/>
  <c r="Z52" i="147"/>
  <c r="Y52" i="147"/>
  <c r="X52" i="147"/>
  <c r="W52" i="147"/>
  <c r="U52" i="147"/>
  <c r="T52" i="147"/>
  <c r="S52" i="147"/>
  <c r="V52" i="147"/>
  <c r="AA19" i="147"/>
  <c r="Z19" i="147"/>
  <c r="Y19" i="147"/>
  <c r="X19" i="147"/>
  <c r="W19" i="147"/>
  <c r="V19" i="147"/>
  <c r="U19" i="147"/>
  <c r="T19" i="147"/>
  <c r="S19" i="147"/>
  <c r="AA27" i="147"/>
  <c r="Z27" i="147"/>
  <c r="Y27" i="147"/>
  <c r="X27" i="147"/>
  <c r="W27" i="147"/>
  <c r="V27" i="147"/>
  <c r="U27" i="147"/>
  <c r="T27" i="147"/>
  <c r="S27" i="147"/>
  <c r="AA33" i="147"/>
  <c r="Z33" i="147"/>
  <c r="Y33" i="147"/>
  <c r="X33" i="147"/>
  <c r="W33" i="147"/>
  <c r="V33" i="147"/>
  <c r="U33" i="147"/>
  <c r="T33" i="147"/>
  <c r="S33" i="147"/>
  <c r="AA41" i="147"/>
  <c r="Z41" i="147"/>
  <c r="Y41" i="147"/>
  <c r="X41" i="147"/>
  <c r="W41" i="147"/>
  <c r="V41" i="147"/>
  <c r="U41" i="147"/>
  <c r="T41" i="147"/>
  <c r="S41" i="147"/>
  <c r="AA49" i="147"/>
  <c r="Z49" i="147"/>
  <c r="Y49" i="147"/>
  <c r="X49" i="147"/>
  <c r="W49" i="147"/>
  <c r="V49" i="147"/>
  <c r="U49" i="147"/>
  <c r="T49" i="147"/>
  <c r="S49" i="147"/>
  <c r="R17" i="147"/>
  <c r="Q17" i="147"/>
  <c r="R19" i="147"/>
  <c r="Q19" i="147"/>
  <c r="R23" i="147"/>
  <c r="Q23" i="147"/>
  <c r="R25" i="147"/>
  <c r="Q25" i="147"/>
  <c r="R27" i="147"/>
  <c r="Q27" i="147"/>
  <c r="R31" i="147"/>
  <c r="Q31" i="147"/>
  <c r="R33" i="147"/>
  <c r="AB33" i="147" s="1"/>
  <c r="Q33" i="147"/>
  <c r="R37" i="147"/>
  <c r="Q37" i="147"/>
  <c r="R39" i="147"/>
  <c r="Q39" i="147"/>
  <c r="R41" i="147"/>
  <c r="Q41" i="147"/>
  <c r="R45" i="147"/>
  <c r="Q45" i="147"/>
  <c r="R47" i="147"/>
  <c r="Q47" i="147"/>
  <c r="R49" i="147"/>
  <c r="Q49" i="147"/>
  <c r="R53" i="147"/>
  <c r="Q53" i="147"/>
  <c r="R16" i="147"/>
  <c r="Q16" i="147"/>
  <c r="R18" i="147"/>
  <c r="Q18" i="147"/>
  <c r="R20" i="147"/>
  <c r="Q20" i="147"/>
  <c r="R22" i="147"/>
  <c r="Q22" i="147"/>
  <c r="R24" i="147"/>
  <c r="Q24" i="147"/>
  <c r="R26" i="147"/>
  <c r="Q26" i="147"/>
  <c r="R28" i="147"/>
  <c r="Q28" i="147"/>
  <c r="R30" i="147"/>
  <c r="Q30" i="147"/>
  <c r="R32" i="147"/>
  <c r="Q32" i="147"/>
  <c r="R34" i="147"/>
  <c r="Q34" i="147"/>
  <c r="R36" i="147"/>
  <c r="Q36" i="147"/>
  <c r="R38" i="147"/>
  <c r="Q38" i="147"/>
  <c r="R40" i="147"/>
  <c r="Q40" i="147"/>
  <c r="R42" i="147"/>
  <c r="Q42" i="147"/>
  <c r="R44" i="147"/>
  <c r="Q44" i="147"/>
  <c r="R46" i="147"/>
  <c r="Q46" i="147"/>
  <c r="R48" i="147"/>
  <c r="Q48" i="147"/>
  <c r="R50" i="147"/>
  <c r="Q50" i="147"/>
  <c r="R52" i="147"/>
  <c r="Q52" i="147"/>
  <c r="R21" i="147"/>
  <c r="Q21" i="147"/>
  <c r="R29" i="147"/>
  <c r="Q29" i="147"/>
  <c r="R35" i="147"/>
  <c r="Q35" i="147"/>
  <c r="R43" i="147"/>
  <c r="Q43" i="147"/>
  <c r="R51" i="147"/>
  <c r="Q51" i="147"/>
  <c r="AB13" i="147"/>
  <c r="AB12" i="147"/>
  <c r="AB11" i="147"/>
  <c r="AB15" i="147"/>
  <c r="AB14" i="147"/>
  <c r="N68" i="147"/>
  <c r="S68" i="147" s="1"/>
  <c r="AB48" i="147" l="1"/>
  <c r="AB52" i="147"/>
  <c r="AB30" i="147"/>
  <c r="AB41" i="147"/>
  <c r="Z68" i="147"/>
  <c r="R68" i="147"/>
  <c r="AB43" i="147"/>
  <c r="AB39" i="147"/>
  <c r="AB35" i="147"/>
  <c r="AB31" i="147"/>
  <c r="AB27" i="147"/>
  <c r="AB23" i="147"/>
  <c r="AB17" i="147"/>
  <c r="Y68" i="147"/>
  <c r="U68" i="147"/>
  <c r="Q68" i="147"/>
  <c r="AB44" i="147"/>
  <c r="AB40" i="147"/>
  <c r="AB36" i="147"/>
  <c r="AB32" i="147"/>
  <c r="AB28" i="147"/>
  <c r="AB24" i="147"/>
  <c r="AB18" i="147"/>
  <c r="V68" i="147"/>
  <c r="AB51" i="147"/>
  <c r="AB47" i="147"/>
  <c r="X68" i="147"/>
  <c r="T68" i="147"/>
  <c r="AB53" i="147"/>
  <c r="AB49" i="147"/>
  <c r="AB45" i="147"/>
  <c r="AB37" i="147"/>
  <c r="AB29" i="147"/>
  <c r="AB25" i="147"/>
  <c r="AB21" i="147"/>
  <c r="AB19" i="147"/>
  <c r="AA68" i="147"/>
  <c r="W68" i="147"/>
  <c r="AB50" i="147"/>
  <c r="AB46" i="147"/>
  <c r="AB42" i="147"/>
  <c r="AB38" i="147"/>
  <c r="AB34" i="147"/>
  <c r="AB26" i="147"/>
  <c r="AB22" i="147"/>
  <c r="AB20" i="147"/>
  <c r="AB16" i="147"/>
  <c r="J7" i="146"/>
  <c r="J8" i="146"/>
  <c r="J9" i="146"/>
  <c r="J10" i="146"/>
  <c r="J11" i="146"/>
  <c r="J12" i="146"/>
  <c r="J13" i="146"/>
  <c r="J14" i="146"/>
  <c r="J15" i="146"/>
  <c r="J16" i="146"/>
  <c r="J17" i="146"/>
  <c r="J18" i="146"/>
  <c r="J19" i="146"/>
  <c r="J20" i="146"/>
  <c r="J21" i="146"/>
  <c r="J22" i="146"/>
  <c r="J23" i="146"/>
  <c r="J24" i="146"/>
  <c r="J25" i="146"/>
  <c r="J26" i="146"/>
  <c r="J27" i="146"/>
  <c r="J28" i="146"/>
  <c r="J29" i="146"/>
  <c r="J30" i="146"/>
  <c r="J31" i="146"/>
  <c r="J32" i="146"/>
  <c r="J33" i="146"/>
  <c r="J34" i="146"/>
  <c r="J35" i="146"/>
  <c r="J36" i="146"/>
  <c r="J37" i="146"/>
  <c r="J38" i="146"/>
  <c r="J39" i="146"/>
  <c r="J40" i="146"/>
  <c r="J41" i="146"/>
  <c r="J42" i="146"/>
  <c r="J43" i="146"/>
  <c r="J44" i="146"/>
  <c r="J45" i="146"/>
  <c r="J46" i="146"/>
  <c r="J47" i="146"/>
  <c r="J48" i="146"/>
  <c r="J49" i="146"/>
  <c r="J50" i="146"/>
  <c r="J51" i="146"/>
  <c r="J52" i="146"/>
  <c r="J53" i="146"/>
  <c r="J54" i="146"/>
  <c r="G7" i="146"/>
  <c r="G8" i="146"/>
  <c r="G9" i="146"/>
  <c r="G10" i="146"/>
  <c r="G11" i="146"/>
  <c r="G12" i="146"/>
  <c r="G13" i="146"/>
  <c r="G14" i="146"/>
  <c r="G15" i="146"/>
  <c r="G16" i="146"/>
  <c r="G17" i="146"/>
  <c r="G19" i="146"/>
  <c r="G20" i="146"/>
  <c r="G21" i="146"/>
  <c r="G22" i="146"/>
  <c r="G23" i="146"/>
  <c r="G24" i="146"/>
  <c r="G25" i="146"/>
  <c r="G26" i="146"/>
  <c r="G27" i="146"/>
  <c r="G28" i="146"/>
  <c r="G29" i="146"/>
  <c r="G30" i="146"/>
  <c r="G31" i="146"/>
  <c r="G32" i="146"/>
  <c r="G33" i="146"/>
  <c r="G34" i="146"/>
  <c r="G35" i="146"/>
  <c r="G36" i="146"/>
  <c r="G37" i="146"/>
  <c r="G38" i="146"/>
  <c r="G39" i="146"/>
  <c r="G40" i="146"/>
  <c r="G41" i="146"/>
  <c r="G42" i="146"/>
  <c r="G43" i="146"/>
  <c r="G44" i="146"/>
  <c r="G45" i="146"/>
  <c r="G46" i="146"/>
  <c r="G47" i="146"/>
  <c r="G48" i="146"/>
  <c r="G49" i="146"/>
  <c r="G50" i="146"/>
  <c r="G51" i="146"/>
  <c r="G52" i="146"/>
  <c r="G53" i="146"/>
  <c r="G54" i="146"/>
  <c r="D7" i="146"/>
  <c r="D8" i="146"/>
  <c r="D9" i="146"/>
  <c r="D10" i="146"/>
  <c r="D11" i="146"/>
  <c r="D12" i="146"/>
  <c r="D13" i="146"/>
  <c r="D14" i="146"/>
  <c r="D15" i="146"/>
  <c r="D16" i="146"/>
  <c r="D17" i="146"/>
  <c r="D19" i="146"/>
  <c r="D20" i="146"/>
  <c r="D21" i="146"/>
  <c r="D22" i="146"/>
  <c r="D23" i="146"/>
  <c r="D24" i="146"/>
  <c r="D25" i="146"/>
  <c r="D26" i="146"/>
  <c r="D27" i="146"/>
  <c r="D28" i="146"/>
  <c r="D29" i="146"/>
  <c r="D30" i="146"/>
  <c r="D31" i="146"/>
  <c r="D32" i="146"/>
  <c r="D33" i="146"/>
  <c r="D34" i="146"/>
  <c r="D35" i="146"/>
  <c r="D36" i="146"/>
  <c r="D37" i="146"/>
  <c r="D38" i="146"/>
  <c r="D39" i="146"/>
  <c r="D40" i="146"/>
  <c r="D41" i="146"/>
  <c r="D42" i="146"/>
  <c r="D43" i="146"/>
  <c r="D44" i="146"/>
  <c r="D45" i="146"/>
  <c r="D46" i="146"/>
  <c r="D47" i="146"/>
  <c r="D48" i="146"/>
  <c r="D49" i="146"/>
  <c r="D50" i="146"/>
  <c r="D51" i="146"/>
  <c r="D52" i="146"/>
  <c r="D53" i="146"/>
  <c r="D54" i="146"/>
  <c r="J6" i="146"/>
  <c r="G6" i="146"/>
  <c r="D6" i="146"/>
  <c r="F24" i="145"/>
  <c r="J7" i="145"/>
  <c r="J8" i="145"/>
  <c r="J9" i="145"/>
  <c r="J10" i="145"/>
  <c r="J11" i="145"/>
  <c r="J12" i="145"/>
  <c r="J13" i="145"/>
  <c r="J14" i="145"/>
  <c r="J15" i="145"/>
  <c r="J16" i="145"/>
  <c r="J17" i="145"/>
  <c r="J18" i="145"/>
  <c r="J19" i="145"/>
  <c r="J20" i="145"/>
  <c r="J21" i="145"/>
  <c r="J22" i="145"/>
  <c r="J23" i="145"/>
  <c r="J24" i="145"/>
  <c r="J25" i="145"/>
  <c r="J26" i="145"/>
  <c r="J27" i="145"/>
  <c r="J28" i="145"/>
  <c r="J29" i="145"/>
  <c r="J30" i="145"/>
  <c r="J31" i="145"/>
  <c r="J32" i="145"/>
  <c r="J33" i="145"/>
  <c r="J34" i="145"/>
  <c r="J35" i="145"/>
  <c r="J36" i="145"/>
  <c r="J37" i="145"/>
  <c r="J38" i="145"/>
  <c r="J39" i="145"/>
  <c r="J40" i="145"/>
  <c r="J41" i="145"/>
  <c r="J42" i="145"/>
  <c r="J43" i="145"/>
  <c r="J44" i="145"/>
  <c r="J45" i="145"/>
  <c r="J46" i="145"/>
  <c r="J47" i="145"/>
  <c r="J48" i="145"/>
  <c r="J49" i="145"/>
  <c r="J50" i="145"/>
  <c r="J51" i="145"/>
  <c r="J52" i="145"/>
  <c r="J53" i="145"/>
  <c r="J54" i="145"/>
  <c r="I7" i="145"/>
  <c r="I8" i="145"/>
  <c r="I9" i="145"/>
  <c r="I10" i="145"/>
  <c r="I11" i="145"/>
  <c r="I12" i="145"/>
  <c r="I13" i="145"/>
  <c r="I14" i="145"/>
  <c r="I15" i="145"/>
  <c r="I16" i="145"/>
  <c r="I17" i="145"/>
  <c r="I18" i="145"/>
  <c r="I19" i="145"/>
  <c r="I20" i="145"/>
  <c r="I21" i="145"/>
  <c r="I22" i="145"/>
  <c r="I23" i="145"/>
  <c r="I24" i="145"/>
  <c r="I25" i="145"/>
  <c r="I26" i="145"/>
  <c r="I27" i="145"/>
  <c r="I28" i="145"/>
  <c r="I29" i="145"/>
  <c r="I30" i="145"/>
  <c r="I31" i="145"/>
  <c r="I32" i="145"/>
  <c r="I33" i="145"/>
  <c r="I34" i="145"/>
  <c r="I35" i="145"/>
  <c r="I36" i="145"/>
  <c r="I37" i="145"/>
  <c r="I38" i="145"/>
  <c r="I39" i="145"/>
  <c r="I40" i="145"/>
  <c r="I41" i="145"/>
  <c r="I42" i="145"/>
  <c r="I43" i="145"/>
  <c r="I44" i="145"/>
  <c r="I45" i="145"/>
  <c r="I46" i="145"/>
  <c r="I47" i="145"/>
  <c r="I48" i="145"/>
  <c r="I49" i="145"/>
  <c r="I50" i="145"/>
  <c r="I51" i="145"/>
  <c r="I52" i="145"/>
  <c r="I53" i="145"/>
  <c r="I54" i="145"/>
  <c r="J6" i="145"/>
  <c r="I6" i="145"/>
  <c r="G7" i="145"/>
  <c r="G8" i="145"/>
  <c r="G9" i="145"/>
  <c r="G10" i="145"/>
  <c r="G11" i="145"/>
  <c r="G12" i="145"/>
  <c r="G13" i="145"/>
  <c r="G14" i="145"/>
  <c r="G15" i="145"/>
  <c r="G16" i="145"/>
  <c r="G17" i="145"/>
  <c r="G18" i="145"/>
  <c r="G19" i="145"/>
  <c r="G20" i="145"/>
  <c r="G21" i="145"/>
  <c r="G22" i="145"/>
  <c r="G23" i="145"/>
  <c r="G24" i="145"/>
  <c r="G25" i="145"/>
  <c r="G26" i="145"/>
  <c r="G27" i="145"/>
  <c r="G28" i="145"/>
  <c r="G29" i="145"/>
  <c r="G30" i="145"/>
  <c r="G31" i="145"/>
  <c r="G32" i="145"/>
  <c r="G33" i="145"/>
  <c r="G34" i="145"/>
  <c r="G35" i="145"/>
  <c r="G36" i="145"/>
  <c r="G37" i="145"/>
  <c r="G38" i="145"/>
  <c r="G39" i="145"/>
  <c r="G40" i="145"/>
  <c r="G41" i="145"/>
  <c r="G42" i="145"/>
  <c r="G43" i="145"/>
  <c r="G44" i="145"/>
  <c r="G45" i="145"/>
  <c r="G46" i="145"/>
  <c r="G47" i="145"/>
  <c r="G48" i="145"/>
  <c r="G49" i="145"/>
  <c r="G50" i="145"/>
  <c r="G51" i="145"/>
  <c r="G52" i="145"/>
  <c r="G53" i="145"/>
  <c r="G54" i="145"/>
  <c r="G6" i="145"/>
  <c r="F7" i="145"/>
  <c r="F8" i="145"/>
  <c r="F9" i="145"/>
  <c r="F10" i="145"/>
  <c r="F11" i="145"/>
  <c r="F12" i="145"/>
  <c r="F13" i="145"/>
  <c r="F14" i="145"/>
  <c r="F15" i="145"/>
  <c r="F16" i="145"/>
  <c r="F17" i="145"/>
  <c r="F18" i="145"/>
  <c r="F19" i="145"/>
  <c r="F20" i="145"/>
  <c r="F21" i="145"/>
  <c r="F22" i="145"/>
  <c r="F23" i="145"/>
  <c r="F25" i="145"/>
  <c r="F26" i="145"/>
  <c r="F27" i="145"/>
  <c r="F28" i="145"/>
  <c r="F29" i="145"/>
  <c r="F30" i="145"/>
  <c r="F31" i="145"/>
  <c r="F32" i="145"/>
  <c r="F33" i="145"/>
  <c r="F34" i="145"/>
  <c r="F35" i="145"/>
  <c r="F36" i="145"/>
  <c r="F37" i="145"/>
  <c r="F38" i="145"/>
  <c r="F39" i="145"/>
  <c r="F40" i="145"/>
  <c r="F41" i="145"/>
  <c r="F42" i="145"/>
  <c r="F43" i="145"/>
  <c r="F44" i="145"/>
  <c r="F45" i="145"/>
  <c r="F46" i="145"/>
  <c r="F47" i="145"/>
  <c r="F48" i="145"/>
  <c r="F49" i="145"/>
  <c r="F50" i="145"/>
  <c r="F51" i="145"/>
  <c r="F52" i="145"/>
  <c r="F53" i="145"/>
  <c r="F54" i="145"/>
  <c r="F6" i="145"/>
  <c r="D7" i="145"/>
  <c r="D8" i="145"/>
  <c r="D9" i="145"/>
  <c r="D10" i="145"/>
  <c r="D11" i="145"/>
  <c r="D12" i="145"/>
  <c r="D13" i="145"/>
  <c r="D14" i="145"/>
  <c r="D15" i="145"/>
  <c r="D16" i="145"/>
  <c r="D17" i="145"/>
  <c r="D18" i="145"/>
  <c r="D19" i="145"/>
  <c r="D20" i="145"/>
  <c r="D21" i="145"/>
  <c r="D22" i="145"/>
  <c r="D23" i="145"/>
  <c r="D24" i="145"/>
  <c r="D25" i="145"/>
  <c r="D26" i="145"/>
  <c r="D27" i="145"/>
  <c r="D28" i="145"/>
  <c r="D29" i="145"/>
  <c r="D30" i="145"/>
  <c r="D31" i="145"/>
  <c r="D32" i="145"/>
  <c r="D33" i="145"/>
  <c r="D34" i="145"/>
  <c r="D35" i="145"/>
  <c r="D36" i="145"/>
  <c r="D37" i="145"/>
  <c r="D38" i="145"/>
  <c r="D39" i="145"/>
  <c r="D40" i="145"/>
  <c r="D41" i="145"/>
  <c r="D42" i="145"/>
  <c r="D43" i="145"/>
  <c r="D44" i="145"/>
  <c r="D45" i="145"/>
  <c r="D46" i="145"/>
  <c r="D47" i="145"/>
  <c r="D48" i="145"/>
  <c r="D49" i="145"/>
  <c r="D50" i="145"/>
  <c r="D51" i="145"/>
  <c r="D52" i="145"/>
  <c r="D53" i="145"/>
  <c r="D54" i="145"/>
  <c r="D6" i="145"/>
  <c r="C7" i="145"/>
  <c r="C8" i="145"/>
  <c r="C9" i="145"/>
  <c r="C10" i="145"/>
  <c r="C11" i="145"/>
  <c r="C12" i="145"/>
  <c r="C13" i="145"/>
  <c r="C14" i="145"/>
  <c r="C15" i="145"/>
  <c r="C16" i="145"/>
  <c r="C17" i="145"/>
  <c r="C18" i="145"/>
  <c r="C19" i="145"/>
  <c r="C20" i="145"/>
  <c r="C21" i="145"/>
  <c r="C22" i="145"/>
  <c r="C23" i="145"/>
  <c r="C24" i="145"/>
  <c r="C25" i="145"/>
  <c r="C26" i="145"/>
  <c r="C27" i="145"/>
  <c r="C28" i="145"/>
  <c r="C29" i="145"/>
  <c r="C30" i="145"/>
  <c r="C31" i="145"/>
  <c r="C32" i="145"/>
  <c r="C33" i="145"/>
  <c r="C34" i="145"/>
  <c r="C35" i="145"/>
  <c r="C36" i="145"/>
  <c r="C37" i="145"/>
  <c r="C38" i="145"/>
  <c r="C39" i="145"/>
  <c r="C40" i="145"/>
  <c r="C41" i="145"/>
  <c r="C42" i="145"/>
  <c r="C43" i="145"/>
  <c r="C44" i="145"/>
  <c r="C45" i="145"/>
  <c r="C46" i="145"/>
  <c r="C47" i="145"/>
  <c r="C48" i="145"/>
  <c r="C49" i="145"/>
  <c r="C50" i="145"/>
  <c r="C51" i="145"/>
  <c r="C52" i="145"/>
  <c r="C53" i="145"/>
  <c r="C54" i="145"/>
  <c r="C6" i="145"/>
  <c r="AB68" i="147" l="1"/>
  <c r="J84" i="146"/>
  <c r="K54" i="145"/>
  <c r="H54" i="145"/>
  <c r="E54" i="145"/>
  <c r="K53" i="145"/>
  <c r="H53" i="145"/>
  <c r="E53" i="145"/>
  <c r="K52" i="145"/>
  <c r="L52" i="145" s="1"/>
  <c r="D52" i="149" s="1"/>
  <c r="H52" i="145"/>
  <c r="E52" i="145"/>
  <c r="K51" i="145"/>
  <c r="H51" i="145"/>
  <c r="E51" i="145"/>
  <c r="K50" i="145"/>
  <c r="H50" i="145"/>
  <c r="E50" i="145"/>
  <c r="K49" i="145"/>
  <c r="H49" i="145"/>
  <c r="E49" i="145"/>
  <c r="K48" i="145"/>
  <c r="H48" i="145"/>
  <c r="E48" i="145"/>
  <c r="K47" i="145"/>
  <c r="H47" i="145"/>
  <c r="E47" i="145"/>
  <c r="K46" i="145"/>
  <c r="H46" i="145"/>
  <c r="E46" i="145"/>
  <c r="K45" i="145"/>
  <c r="H45" i="145"/>
  <c r="E45" i="145"/>
  <c r="K44" i="145"/>
  <c r="H44" i="145"/>
  <c r="E44" i="145"/>
  <c r="K43" i="145"/>
  <c r="H43" i="145"/>
  <c r="E43" i="145"/>
  <c r="K42" i="145"/>
  <c r="H42" i="145"/>
  <c r="E42" i="145"/>
  <c r="K41" i="145"/>
  <c r="H41" i="145"/>
  <c r="E41" i="145"/>
  <c r="K40" i="145"/>
  <c r="H40" i="145"/>
  <c r="E40" i="145"/>
  <c r="K39" i="145"/>
  <c r="H39" i="145"/>
  <c r="E39" i="145"/>
  <c r="K38" i="145"/>
  <c r="H38" i="145"/>
  <c r="E38" i="145"/>
  <c r="K37" i="145"/>
  <c r="H37" i="145"/>
  <c r="E37" i="145"/>
  <c r="K36" i="145"/>
  <c r="H36" i="145"/>
  <c r="E36" i="145"/>
  <c r="K35" i="145"/>
  <c r="H35" i="145"/>
  <c r="E35" i="145"/>
  <c r="K34" i="145"/>
  <c r="H34" i="145"/>
  <c r="E34" i="145"/>
  <c r="K33" i="145"/>
  <c r="H33" i="145"/>
  <c r="E33" i="145"/>
  <c r="L33" i="145" s="1"/>
  <c r="D33" i="149" s="1"/>
  <c r="K32" i="145"/>
  <c r="H32" i="145"/>
  <c r="E32" i="145"/>
  <c r="K31" i="145"/>
  <c r="H31" i="145"/>
  <c r="E31" i="145"/>
  <c r="K30" i="145"/>
  <c r="H30" i="145"/>
  <c r="E30" i="145"/>
  <c r="K29" i="145"/>
  <c r="H29" i="145"/>
  <c r="E29" i="145"/>
  <c r="K28" i="145"/>
  <c r="H28" i="145"/>
  <c r="E28" i="145"/>
  <c r="K27" i="145"/>
  <c r="H27" i="145"/>
  <c r="E27" i="145"/>
  <c r="K26" i="145"/>
  <c r="H26" i="145"/>
  <c r="E26" i="145"/>
  <c r="K25" i="145"/>
  <c r="H25" i="145"/>
  <c r="E25" i="145"/>
  <c r="K24" i="145"/>
  <c r="H24" i="145"/>
  <c r="E24" i="145"/>
  <c r="K23" i="145"/>
  <c r="H23" i="145"/>
  <c r="E23" i="145"/>
  <c r="K22" i="145"/>
  <c r="H22" i="145"/>
  <c r="E22" i="145"/>
  <c r="K21" i="145"/>
  <c r="H21" i="145"/>
  <c r="E21" i="145"/>
  <c r="K20" i="145"/>
  <c r="H20" i="145"/>
  <c r="E20" i="145"/>
  <c r="K19" i="145"/>
  <c r="H19" i="145"/>
  <c r="E19" i="145"/>
  <c r="K18" i="145"/>
  <c r="H18" i="145"/>
  <c r="E18" i="145"/>
  <c r="K17" i="145"/>
  <c r="H17" i="145"/>
  <c r="E17" i="145"/>
  <c r="K16" i="145"/>
  <c r="H16" i="145"/>
  <c r="E16" i="145"/>
  <c r="K15" i="145"/>
  <c r="H15" i="145"/>
  <c r="E15" i="145"/>
  <c r="K14" i="145"/>
  <c r="H14" i="145"/>
  <c r="E14" i="145"/>
  <c r="K13" i="145"/>
  <c r="H13" i="145"/>
  <c r="E13" i="145"/>
  <c r="K12" i="145"/>
  <c r="H12" i="145"/>
  <c r="E12" i="145"/>
  <c r="K11" i="145"/>
  <c r="H11" i="145"/>
  <c r="E11" i="145"/>
  <c r="K10" i="145"/>
  <c r="H10" i="145"/>
  <c r="E10" i="145"/>
  <c r="K9" i="145"/>
  <c r="H9" i="145"/>
  <c r="E9" i="145"/>
  <c r="K8" i="145"/>
  <c r="H8" i="145"/>
  <c r="E8" i="145"/>
  <c r="K7" i="145"/>
  <c r="H7" i="145"/>
  <c r="E7" i="145"/>
  <c r="K6" i="145"/>
  <c r="I84" i="145"/>
  <c r="G84" i="145"/>
  <c r="F84" i="145"/>
  <c r="E6" i="145"/>
  <c r="C84" i="145"/>
  <c r="T8" i="144"/>
  <c r="T9" i="144"/>
  <c r="T10" i="144"/>
  <c r="T11" i="144"/>
  <c r="T12" i="144"/>
  <c r="T13" i="144"/>
  <c r="T14" i="144"/>
  <c r="T15" i="144"/>
  <c r="T16" i="144"/>
  <c r="T17" i="144"/>
  <c r="T18" i="144"/>
  <c r="T19" i="144"/>
  <c r="T20" i="144"/>
  <c r="T21" i="144"/>
  <c r="T22" i="144"/>
  <c r="T23" i="144"/>
  <c r="T24" i="144"/>
  <c r="T25" i="144"/>
  <c r="T26" i="144"/>
  <c r="T27" i="144"/>
  <c r="T28" i="144"/>
  <c r="T29" i="144"/>
  <c r="T30" i="144"/>
  <c r="T31" i="144"/>
  <c r="T32" i="144"/>
  <c r="T33" i="144"/>
  <c r="T34" i="144"/>
  <c r="T35" i="144"/>
  <c r="T36" i="144"/>
  <c r="T37" i="144"/>
  <c r="T38" i="144"/>
  <c r="T39" i="144"/>
  <c r="T40" i="144"/>
  <c r="T41" i="144"/>
  <c r="T42" i="144"/>
  <c r="T43" i="144"/>
  <c r="T44" i="144"/>
  <c r="T45" i="144"/>
  <c r="T46" i="144"/>
  <c r="T47" i="144"/>
  <c r="T48" i="144"/>
  <c r="T49" i="144"/>
  <c r="T50" i="144"/>
  <c r="T51" i="144"/>
  <c r="T52" i="144"/>
  <c r="T53" i="144"/>
  <c r="T54" i="144"/>
  <c r="T55" i="144"/>
  <c r="T56" i="144"/>
  <c r="T57" i="144"/>
  <c r="T58" i="144"/>
  <c r="T59" i="144"/>
  <c r="T60" i="144"/>
  <c r="T61" i="144"/>
  <c r="T62" i="144"/>
  <c r="T63" i="144"/>
  <c r="T64" i="144"/>
  <c r="S8" i="144"/>
  <c r="S9" i="144"/>
  <c r="S10" i="144"/>
  <c r="S11" i="144"/>
  <c r="S12" i="144"/>
  <c r="S13" i="144"/>
  <c r="S14" i="144"/>
  <c r="S15" i="144"/>
  <c r="S16" i="144"/>
  <c r="S17" i="144"/>
  <c r="S18" i="144"/>
  <c r="S19" i="144"/>
  <c r="S20" i="144"/>
  <c r="S21" i="144"/>
  <c r="S22" i="144"/>
  <c r="S23" i="144"/>
  <c r="S24" i="144"/>
  <c r="S25" i="144"/>
  <c r="S26" i="144"/>
  <c r="S27" i="144"/>
  <c r="S28" i="144"/>
  <c r="S29" i="144"/>
  <c r="S30" i="144"/>
  <c r="S31" i="144"/>
  <c r="S32" i="144"/>
  <c r="S33" i="144"/>
  <c r="S34" i="144"/>
  <c r="S35" i="144"/>
  <c r="S36" i="144"/>
  <c r="S37" i="144"/>
  <c r="S38" i="144"/>
  <c r="S39" i="144"/>
  <c r="S40" i="144"/>
  <c r="S41" i="144"/>
  <c r="S42" i="144"/>
  <c r="S43" i="144"/>
  <c r="S44" i="144"/>
  <c r="S45" i="144"/>
  <c r="S46" i="144"/>
  <c r="S47" i="144"/>
  <c r="S48" i="144"/>
  <c r="S49" i="144"/>
  <c r="S50" i="144"/>
  <c r="S51" i="144"/>
  <c r="S52" i="144"/>
  <c r="S53" i="144"/>
  <c r="S54" i="144"/>
  <c r="S55" i="144"/>
  <c r="S56" i="144"/>
  <c r="S57" i="144"/>
  <c r="S58" i="144"/>
  <c r="S59" i="144"/>
  <c r="S60" i="144"/>
  <c r="S61" i="144"/>
  <c r="S62" i="144"/>
  <c r="S63" i="144"/>
  <c r="S64" i="144"/>
  <c r="R8" i="144"/>
  <c r="R9" i="144"/>
  <c r="R10" i="144"/>
  <c r="R11" i="144"/>
  <c r="R12" i="144"/>
  <c r="R13" i="144"/>
  <c r="R14" i="144"/>
  <c r="R15" i="144"/>
  <c r="R16" i="144"/>
  <c r="R17" i="144"/>
  <c r="R18" i="144"/>
  <c r="R19" i="144"/>
  <c r="R20" i="144"/>
  <c r="R21" i="144"/>
  <c r="R22" i="144"/>
  <c r="R23" i="144"/>
  <c r="R24" i="144"/>
  <c r="R25" i="144"/>
  <c r="R26" i="144"/>
  <c r="R27" i="144"/>
  <c r="R28" i="144"/>
  <c r="R29" i="144"/>
  <c r="R30" i="144"/>
  <c r="R31" i="144"/>
  <c r="R32" i="144"/>
  <c r="R33" i="144"/>
  <c r="R34" i="144"/>
  <c r="R35" i="144"/>
  <c r="R36" i="144"/>
  <c r="R37" i="144"/>
  <c r="R38" i="144"/>
  <c r="R39" i="144"/>
  <c r="R40" i="144"/>
  <c r="R41" i="144"/>
  <c r="R42" i="144"/>
  <c r="R43" i="144"/>
  <c r="R44" i="144"/>
  <c r="R45" i="144"/>
  <c r="R46" i="144"/>
  <c r="R47" i="144"/>
  <c r="R48" i="144"/>
  <c r="R49" i="144"/>
  <c r="R50" i="144"/>
  <c r="R51" i="144"/>
  <c r="R52" i="144"/>
  <c r="R53" i="144"/>
  <c r="R54" i="144"/>
  <c r="R55" i="144"/>
  <c r="R56" i="144"/>
  <c r="R57" i="144"/>
  <c r="R58" i="144"/>
  <c r="R59" i="144"/>
  <c r="R60" i="144"/>
  <c r="R61" i="144"/>
  <c r="R62" i="144"/>
  <c r="R63" i="144"/>
  <c r="R64" i="144"/>
  <c r="J84" i="144"/>
  <c r="E84" i="144"/>
  <c r="U63" i="144" l="1"/>
  <c r="U61" i="144"/>
  <c r="U59" i="144"/>
  <c r="U57" i="144"/>
  <c r="U55" i="144"/>
  <c r="U53" i="144"/>
  <c r="U51" i="144"/>
  <c r="U49" i="144"/>
  <c r="U47" i="144"/>
  <c r="U45" i="144"/>
  <c r="U43" i="144"/>
  <c r="U41" i="144"/>
  <c r="U39" i="144"/>
  <c r="U37" i="144"/>
  <c r="U35" i="144"/>
  <c r="U33" i="144"/>
  <c r="U31" i="144"/>
  <c r="U29" i="144"/>
  <c r="U27" i="144"/>
  <c r="U25" i="144"/>
  <c r="U23" i="144"/>
  <c r="U21" i="144"/>
  <c r="U19" i="144"/>
  <c r="U17" i="144"/>
  <c r="U15" i="144"/>
  <c r="U13" i="144"/>
  <c r="U11" i="144"/>
  <c r="U9" i="144"/>
  <c r="U64" i="144"/>
  <c r="U62" i="144"/>
  <c r="U60" i="144"/>
  <c r="U58" i="144"/>
  <c r="U56" i="144"/>
  <c r="U54" i="144"/>
  <c r="U52" i="144"/>
  <c r="U50" i="144"/>
  <c r="U48" i="144"/>
  <c r="U46" i="144"/>
  <c r="U44" i="144"/>
  <c r="U42" i="144"/>
  <c r="U40" i="144"/>
  <c r="U38" i="144"/>
  <c r="U36" i="144"/>
  <c r="U34" i="144"/>
  <c r="U32" i="144"/>
  <c r="U30" i="144"/>
  <c r="U28" i="144"/>
  <c r="U26" i="144"/>
  <c r="U24" i="144"/>
  <c r="U22" i="144"/>
  <c r="U20" i="144"/>
  <c r="U18" i="144"/>
  <c r="U16" i="144"/>
  <c r="U14" i="144"/>
  <c r="U12" i="144"/>
  <c r="U10" i="144"/>
  <c r="U8" i="144"/>
  <c r="L27" i="145"/>
  <c r="D27" i="149" s="1"/>
  <c r="L24" i="145"/>
  <c r="D24" i="149" s="1"/>
  <c r="L7" i="145"/>
  <c r="D7" i="149" s="1"/>
  <c r="L8" i="145"/>
  <c r="D8" i="149" s="1"/>
  <c r="L10" i="145"/>
  <c r="D10" i="149" s="1"/>
  <c r="L11" i="145"/>
  <c r="D11" i="149" s="1"/>
  <c r="L12" i="145"/>
  <c r="D12" i="149" s="1"/>
  <c r="L13" i="145"/>
  <c r="D13" i="149" s="1"/>
  <c r="L14" i="145"/>
  <c r="D14" i="149" s="1"/>
  <c r="L15" i="145"/>
  <c r="D15" i="149" s="1"/>
  <c r="L16" i="145"/>
  <c r="D16" i="149" s="1"/>
  <c r="L17" i="145"/>
  <c r="D17" i="149" s="1"/>
  <c r="L18" i="145"/>
  <c r="D18" i="149" s="1"/>
  <c r="L19" i="145"/>
  <c r="D19" i="149" s="1"/>
  <c r="L20" i="145"/>
  <c r="D20" i="149" s="1"/>
  <c r="L21" i="145"/>
  <c r="D21" i="149" s="1"/>
  <c r="L22" i="145"/>
  <c r="D22" i="149" s="1"/>
  <c r="L23" i="145"/>
  <c r="D23" i="149" s="1"/>
  <c r="L25" i="145"/>
  <c r="D25" i="149" s="1"/>
  <c r="L26" i="145"/>
  <c r="D26" i="149" s="1"/>
  <c r="L28" i="145"/>
  <c r="D28" i="149" s="1"/>
  <c r="L29" i="145"/>
  <c r="D29" i="149" s="1"/>
  <c r="L30" i="145"/>
  <c r="D30" i="149" s="1"/>
  <c r="L32" i="145"/>
  <c r="D32" i="149" s="1"/>
  <c r="L35" i="145"/>
  <c r="D35" i="149" s="1"/>
  <c r="L36" i="145"/>
  <c r="D36" i="149" s="1"/>
  <c r="L37" i="145"/>
  <c r="D37" i="149" s="1"/>
  <c r="L38" i="145"/>
  <c r="D38" i="149" s="1"/>
  <c r="L39" i="145"/>
  <c r="D39" i="149" s="1"/>
  <c r="L40" i="145"/>
  <c r="D40" i="149" s="1"/>
  <c r="L41" i="145"/>
  <c r="D41" i="149" s="1"/>
  <c r="L43" i="145"/>
  <c r="D43" i="149" s="1"/>
  <c r="L44" i="145"/>
  <c r="D44" i="149" s="1"/>
  <c r="L45" i="145"/>
  <c r="D45" i="149" s="1"/>
  <c r="L46" i="145"/>
  <c r="D46" i="149" s="1"/>
  <c r="L47" i="145"/>
  <c r="D47" i="149" s="1"/>
  <c r="L48" i="145"/>
  <c r="D48" i="149" s="1"/>
  <c r="L50" i="145"/>
  <c r="D50" i="149" s="1"/>
  <c r="L51" i="145"/>
  <c r="D51" i="149" s="1"/>
  <c r="L54" i="145"/>
  <c r="D54" i="149" s="1"/>
  <c r="L9" i="145"/>
  <c r="D9" i="149" s="1"/>
  <c r="H84" i="145"/>
  <c r="H6" i="145"/>
  <c r="L6" i="145" s="1"/>
  <c r="D6" i="149" s="1"/>
  <c r="D84" i="145"/>
  <c r="E84" i="145" s="1"/>
  <c r="J84" i="145"/>
  <c r="K84" i="145" s="1"/>
  <c r="L84" i="145" l="1"/>
  <c r="D84" i="149" s="1"/>
  <c r="F7" i="142" l="1"/>
  <c r="F6" i="142"/>
  <c r="E84" i="142" l="1"/>
  <c r="D84" i="142"/>
  <c r="C84" i="142"/>
  <c r="E7" i="141"/>
  <c r="N7" i="144" s="1"/>
  <c r="E6" i="141"/>
  <c r="N6" i="144" s="1"/>
  <c r="N84" i="144" s="1"/>
  <c r="D7" i="141"/>
  <c r="I7" i="144" s="1"/>
  <c r="D6" i="141"/>
  <c r="I6" i="144" s="1"/>
  <c r="I84" i="144" s="1"/>
  <c r="C7" i="141"/>
  <c r="D7" i="144" s="1"/>
  <c r="C6" i="141"/>
  <c r="F6" i="141" l="1"/>
  <c r="D6" i="144"/>
  <c r="D84" i="144" s="1"/>
  <c r="F7" i="141"/>
  <c r="E84" i="141"/>
  <c r="C84" i="141"/>
  <c r="F84" i="142"/>
  <c r="D84" i="141"/>
  <c r="F84" i="141" l="1"/>
  <c r="D5" i="137"/>
  <c r="D6" i="137"/>
  <c r="D7" i="137"/>
  <c r="D8" i="137"/>
  <c r="D9" i="137"/>
  <c r="D10" i="137"/>
  <c r="D11" i="137"/>
  <c r="D12" i="137"/>
  <c r="D13" i="137"/>
  <c r="D14" i="137"/>
  <c r="D15" i="137"/>
  <c r="D16" i="137"/>
  <c r="D17" i="137"/>
  <c r="D18" i="137"/>
  <c r="D19" i="137"/>
  <c r="D20" i="137"/>
  <c r="D21" i="137"/>
  <c r="D22" i="137"/>
  <c r="D23" i="137"/>
  <c r="D24" i="137"/>
  <c r="D25" i="137"/>
  <c r="D26" i="137"/>
  <c r="D27" i="137"/>
  <c r="D28" i="137"/>
  <c r="D29" i="137"/>
  <c r="D30" i="137"/>
  <c r="D31" i="137"/>
  <c r="D32" i="137"/>
  <c r="D33" i="137"/>
  <c r="D34" i="137"/>
  <c r="D35" i="137"/>
  <c r="D36" i="137"/>
  <c r="D37" i="137"/>
  <c r="D38" i="137"/>
  <c r="D39" i="137"/>
  <c r="D40" i="137"/>
  <c r="D41" i="137"/>
  <c r="D42" i="137"/>
  <c r="D43" i="137"/>
  <c r="D44" i="137"/>
  <c r="D45" i="137"/>
  <c r="D46" i="137"/>
  <c r="D47" i="137"/>
  <c r="D48" i="137"/>
  <c r="D49" i="137"/>
  <c r="D50" i="137"/>
  <c r="D51" i="137"/>
  <c r="D52" i="137"/>
  <c r="D4" i="137"/>
  <c r="C5" i="137"/>
  <c r="C6" i="137"/>
  <c r="C7" i="137"/>
  <c r="C8" i="137"/>
  <c r="C9" i="137"/>
  <c r="C10" i="137"/>
  <c r="C11" i="137"/>
  <c r="C12" i="137"/>
  <c r="C13" i="137"/>
  <c r="C14" i="137"/>
  <c r="C15" i="137"/>
  <c r="C16" i="137"/>
  <c r="C17" i="137"/>
  <c r="C18" i="137"/>
  <c r="C19" i="137"/>
  <c r="C20" i="137"/>
  <c r="C21" i="137"/>
  <c r="C22" i="137"/>
  <c r="C23" i="137"/>
  <c r="C24" i="137"/>
  <c r="C25" i="137"/>
  <c r="C26" i="137"/>
  <c r="C27" i="137"/>
  <c r="C28" i="137"/>
  <c r="C29" i="137"/>
  <c r="C30" i="137"/>
  <c r="C31" i="137"/>
  <c r="C32" i="137"/>
  <c r="C33" i="137"/>
  <c r="C34" i="137"/>
  <c r="C35" i="137"/>
  <c r="C36" i="137"/>
  <c r="C37" i="137"/>
  <c r="C38" i="137"/>
  <c r="C39" i="137"/>
  <c r="C40" i="137"/>
  <c r="C41" i="137"/>
  <c r="C42" i="137"/>
  <c r="C43" i="137"/>
  <c r="C44" i="137"/>
  <c r="C45" i="137"/>
  <c r="C46" i="137"/>
  <c r="C47" i="137"/>
  <c r="C48" i="137"/>
  <c r="C49" i="137"/>
  <c r="C50" i="137"/>
  <c r="C51" i="137"/>
  <c r="C52" i="137"/>
  <c r="C4" i="137"/>
  <c r="D59" i="124" l="1"/>
  <c r="C59" i="124"/>
  <c r="E6" i="132" l="1"/>
  <c r="E7" i="132"/>
  <c r="J64" i="108" l="1"/>
  <c r="G64" i="108"/>
  <c r="D64" i="108"/>
  <c r="J58" i="107"/>
  <c r="J59" i="107"/>
  <c r="J60" i="107"/>
  <c r="J61" i="107"/>
  <c r="J62" i="107"/>
  <c r="J63" i="107"/>
  <c r="J64" i="107"/>
  <c r="I58" i="107"/>
  <c r="I59" i="107"/>
  <c r="I60" i="107"/>
  <c r="I61" i="107"/>
  <c r="I62" i="107"/>
  <c r="I63" i="107"/>
  <c r="I64" i="107"/>
  <c r="G58" i="107"/>
  <c r="G59" i="107"/>
  <c r="G60" i="107"/>
  <c r="G61" i="107"/>
  <c r="G62" i="107"/>
  <c r="G63" i="107"/>
  <c r="G64" i="107"/>
  <c r="F58" i="107"/>
  <c r="F59" i="107"/>
  <c r="F60" i="107"/>
  <c r="F61" i="107"/>
  <c r="F62" i="107"/>
  <c r="F63" i="107"/>
  <c r="F64" i="107"/>
  <c r="D58" i="107"/>
  <c r="D59" i="107"/>
  <c r="D60" i="107"/>
  <c r="D61" i="107"/>
  <c r="D62" i="107"/>
  <c r="D63" i="107"/>
  <c r="D64" i="107"/>
  <c r="C58" i="107"/>
  <c r="C59" i="107"/>
  <c r="C60" i="107"/>
  <c r="C61" i="107"/>
  <c r="C62" i="107"/>
  <c r="C63" i="107"/>
  <c r="C64" i="107"/>
  <c r="E58" i="105"/>
  <c r="E59" i="105"/>
  <c r="E60" i="105"/>
  <c r="E61" i="105"/>
  <c r="E62" i="105"/>
  <c r="E63" i="105"/>
  <c r="E64" i="105"/>
  <c r="E65" i="105"/>
  <c r="D58" i="105"/>
  <c r="D59" i="105"/>
  <c r="D60" i="105"/>
  <c r="D61" i="105"/>
  <c r="D62" i="105"/>
  <c r="D63" i="105"/>
  <c r="D64" i="105"/>
  <c r="D65" i="105"/>
  <c r="C58" i="105"/>
  <c r="C59" i="105"/>
  <c r="C60" i="105"/>
  <c r="C61" i="105"/>
  <c r="C62" i="105"/>
  <c r="C63" i="105"/>
  <c r="C64" i="105"/>
  <c r="C65" i="105"/>
  <c r="D57" i="104"/>
  <c r="D58" i="104"/>
  <c r="D59" i="104"/>
  <c r="D60" i="104"/>
  <c r="D61" i="104"/>
  <c r="D62" i="104"/>
  <c r="D63" i="104"/>
  <c r="F65" i="105" l="1"/>
  <c r="G65" i="105" s="1"/>
  <c r="F63" i="105"/>
  <c r="H63" i="105" s="1"/>
  <c r="F61" i="105"/>
  <c r="G61" i="105" s="1"/>
  <c r="F59" i="105"/>
  <c r="H59" i="105" s="1"/>
  <c r="K64" i="107"/>
  <c r="K62" i="107"/>
  <c r="K60" i="107"/>
  <c r="K58" i="107"/>
  <c r="H63" i="107"/>
  <c r="H61" i="107"/>
  <c r="H59" i="107"/>
  <c r="E64" i="107"/>
  <c r="E62" i="107"/>
  <c r="E60" i="107"/>
  <c r="E58" i="107"/>
  <c r="E63" i="107"/>
  <c r="E61" i="107"/>
  <c r="E59" i="107"/>
  <c r="K63" i="107"/>
  <c r="K61" i="107"/>
  <c r="K59" i="107"/>
  <c r="H64" i="107"/>
  <c r="H62" i="107"/>
  <c r="H60" i="107"/>
  <c r="H58" i="107"/>
  <c r="F64" i="105"/>
  <c r="I64" i="105" s="1"/>
  <c r="F62" i="105"/>
  <c r="G62" i="105" s="1"/>
  <c r="F60" i="105"/>
  <c r="I60" i="105" s="1"/>
  <c r="F58" i="105"/>
  <c r="G58" i="105" s="1"/>
  <c r="C13" i="140"/>
  <c r="M83" i="138"/>
  <c r="L83" i="138"/>
  <c r="K83" i="138"/>
  <c r="J83" i="138"/>
  <c r="I83" i="138"/>
  <c r="H83" i="138"/>
  <c r="G83" i="138"/>
  <c r="F83" i="138"/>
  <c r="E83" i="138"/>
  <c r="D83" i="138"/>
  <c r="C83" i="138"/>
  <c r="A6" i="138"/>
  <c r="A7" i="138" s="1"/>
  <c r="A8" i="138" s="1"/>
  <c r="A9" i="138" s="1"/>
  <c r="A10" i="138" s="1"/>
  <c r="A11" i="138" s="1"/>
  <c r="A12" i="138" s="1"/>
  <c r="A13" i="138" s="1"/>
  <c r="A14" i="138" s="1"/>
  <c r="A15" i="138" s="1"/>
  <c r="A16" i="138" s="1"/>
  <c r="A17" i="138" s="1"/>
  <c r="A18" i="138" s="1"/>
  <c r="A19" i="138" s="1"/>
  <c r="A20" i="138" s="1"/>
  <c r="A21" i="138" s="1"/>
  <c r="A22" i="138" s="1"/>
  <c r="A23" i="138" s="1"/>
  <c r="A24" i="138" s="1"/>
  <c r="A25" i="138" s="1"/>
  <c r="A26" i="138" s="1"/>
  <c r="A27" i="138" s="1"/>
  <c r="A28" i="138" s="1"/>
  <c r="A29" i="138" s="1"/>
  <c r="A30" i="138" s="1"/>
  <c r="A31" i="138" s="1"/>
  <c r="A32" i="138" s="1"/>
  <c r="A33" i="138" s="1"/>
  <c r="A34" i="138" s="1"/>
  <c r="A35" i="138" s="1"/>
  <c r="A36" i="138" s="1"/>
  <c r="A37" i="138" s="1"/>
  <c r="A38" i="138" s="1"/>
  <c r="A39" i="138" s="1"/>
  <c r="A40" i="138" s="1"/>
  <c r="A41" i="138" s="1"/>
  <c r="A42" i="138" s="1"/>
  <c r="A43" i="138" s="1"/>
  <c r="A44" i="138" s="1"/>
  <c r="A45" i="138" s="1"/>
  <c r="A46" i="138" s="1"/>
  <c r="A47" i="138" s="1"/>
  <c r="A48" i="138" s="1"/>
  <c r="A49" i="138" s="1"/>
  <c r="A50" i="138" s="1"/>
  <c r="A51" i="138" s="1"/>
  <c r="A52" i="138" s="1"/>
  <c r="A53" i="138" s="1"/>
  <c r="A54" i="138" s="1"/>
  <c r="A55" i="138" s="1"/>
  <c r="A56" i="138" s="1"/>
  <c r="A57" i="138" s="1"/>
  <c r="A58" i="138" s="1"/>
  <c r="A59" i="138" s="1"/>
  <c r="A60" i="138" s="1"/>
  <c r="A61" i="138" s="1"/>
  <c r="A62" i="138" s="1"/>
  <c r="A63" i="138" s="1"/>
  <c r="I61" i="105" l="1"/>
  <c r="I65" i="105"/>
  <c r="H60" i="105"/>
  <c r="H64" i="105"/>
  <c r="G59" i="105"/>
  <c r="G63" i="105"/>
  <c r="I58" i="105"/>
  <c r="I62" i="105"/>
  <c r="H61" i="105"/>
  <c r="H65" i="105"/>
  <c r="G60" i="105"/>
  <c r="G64" i="105"/>
  <c r="I59" i="105"/>
  <c r="I63" i="105"/>
  <c r="H58" i="105"/>
  <c r="H62" i="105"/>
  <c r="L61" i="107"/>
  <c r="C61" i="149" s="1"/>
  <c r="F61" i="149" s="1"/>
  <c r="L59" i="107"/>
  <c r="C59" i="149" s="1"/>
  <c r="F59" i="149" s="1"/>
  <c r="L63" i="107"/>
  <c r="C63" i="149" s="1"/>
  <c r="F63" i="149" s="1"/>
  <c r="L58" i="107"/>
  <c r="C58" i="149" s="1"/>
  <c r="F58" i="149" s="1"/>
  <c r="L62" i="107"/>
  <c r="C62" i="149" s="1"/>
  <c r="F62" i="149" s="1"/>
  <c r="L60" i="107"/>
  <c r="C60" i="149" s="1"/>
  <c r="F60" i="149" s="1"/>
  <c r="L64" i="107"/>
  <c r="C64" i="149" s="1"/>
  <c r="F64" i="149" s="1"/>
  <c r="N83" i="138"/>
  <c r="R83" i="138" s="1"/>
  <c r="D52" i="103"/>
  <c r="C52" i="103"/>
  <c r="J63" i="105" l="1"/>
  <c r="J65" i="105"/>
  <c r="J59" i="105"/>
  <c r="J61" i="105"/>
  <c r="AA83" i="138"/>
  <c r="X83" i="138"/>
  <c r="T83" i="138"/>
  <c r="W83" i="138"/>
  <c r="S83" i="138"/>
  <c r="Y83" i="138"/>
  <c r="U83" i="138"/>
  <c r="Q83" i="138"/>
  <c r="Z83" i="138"/>
  <c r="V83" i="138"/>
  <c r="J64" i="105"/>
  <c r="J62" i="105"/>
  <c r="J58" i="105"/>
  <c r="J60" i="105"/>
  <c r="AB83" i="138" l="1"/>
  <c r="C69" i="137"/>
  <c r="C6" i="128"/>
  <c r="C7" i="128"/>
  <c r="C8" i="128"/>
  <c r="C9" i="128"/>
  <c r="C10" i="128"/>
  <c r="C11" i="128"/>
  <c r="C12" i="128"/>
  <c r="C13" i="128"/>
  <c r="C14" i="128"/>
  <c r="C15" i="128"/>
  <c r="C16" i="128"/>
  <c r="C17" i="128"/>
  <c r="C18" i="128"/>
  <c r="C19" i="128"/>
  <c r="C20" i="128"/>
  <c r="C21" i="128"/>
  <c r="C22" i="128"/>
  <c r="C23" i="128"/>
  <c r="C24" i="128"/>
  <c r="C25" i="128"/>
  <c r="C26" i="128"/>
  <c r="C27" i="128"/>
  <c r="C28" i="128"/>
  <c r="C29" i="128"/>
  <c r="C30" i="128"/>
  <c r="C31" i="128"/>
  <c r="C32" i="128"/>
  <c r="C33" i="128"/>
  <c r="C34" i="128"/>
  <c r="C35" i="128"/>
  <c r="C36" i="128"/>
  <c r="C37" i="128"/>
  <c r="C38" i="128"/>
  <c r="C39" i="128"/>
  <c r="C40" i="128"/>
  <c r="C41" i="128"/>
  <c r="C42" i="128"/>
  <c r="C43" i="128"/>
  <c r="C44" i="128"/>
  <c r="C45" i="128"/>
  <c r="C46" i="128"/>
  <c r="C47" i="128"/>
  <c r="C48" i="128"/>
  <c r="C49" i="128"/>
  <c r="C50" i="128"/>
  <c r="C51" i="128"/>
  <c r="C52" i="128"/>
  <c r="C53" i="128"/>
  <c r="C5" i="128"/>
  <c r="C8" i="129"/>
  <c r="C9" i="129"/>
  <c r="C10" i="129"/>
  <c r="C11" i="129"/>
  <c r="C12" i="129"/>
  <c r="C13" i="129"/>
  <c r="C14" i="129"/>
  <c r="C15" i="129"/>
  <c r="C16" i="129"/>
  <c r="C17" i="129"/>
  <c r="C18" i="129"/>
  <c r="C19" i="129"/>
  <c r="C20" i="129"/>
  <c r="C21" i="129"/>
  <c r="C22" i="129"/>
  <c r="C23" i="129"/>
  <c r="C24" i="129"/>
  <c r="C25" i="129"/>
  <c r="C26" i="129"/>
  <c r="C27" i="129"/>
  <c r="C28" i="129"/>
  <c r="C29" i="129"/>
  <c r="C30" i="129"/>
  <c r="C31" i="129"/>
  <c r="C32" i="129"/>
  <c r="C33" i="129"/>
  <c r="C34" i="129"/>
  <c r="C35" i="129"/>
  <c r="C36" i="129"/>
  <c r="C37" i="129"/>
  <c r="C38" i="129"/>
  <c r="C39" i="129"/>
  <c r="C40" i="129"/>
  <c r="C41" i="129"/>
  <c r="C42" i="129"/>
  <c r="C43" i="129"/>
  <c r="C44" i="129"/>
  <c r="C45" i="129"/>
  <c r="C46" i="129"/>
  <c r="C47" i="129"/>
  <c r="C48" i="129"/>
  <c r="C49" i="129"/>
  <c r="C50" i="129"/>
  <c r="C51" i="129"/>
  <c r="C52" i="129"/>
  <c r="C53" i="129"/>
  <c r="C54" i="129"/>
  <c r="C55" i="129"/>
  <c r="C7" i="129"/>
  <c r="H8" i="129"/>
  <c r="H9" i="129"/>
  <c r="H10" i="129"/>
  <c r="H11" i="129"/>
  <c r="H12" i="129"/>
  <c r="H13" i="129"/>
  <c r="H14" i="129"/>
  <c r="H15" i="129"/>
  <c r="H16" i="129"/>
  <c r="H17" i="129"/>
  <c r="H18" i="129"/>
  <c r="H19" i="129"/>
  <c r="H20" i="129"/>
  <c r="H21" i="129"/>
  <c r="H22" i="129"/>
  <c r="H23" i="129"/>
  <c r="H24" i="129"/>
  <c r="H25" i="129"/>
  <c r="H26" i="129"/>
  <c r="H27" i="129"/>
  <c r="H28" i="129"/>
  <c r="H29" i="129"/>
  <c r="H30" i="129"/>
  <c r="H31" i="129"/>
  <c r="H32" i="129"/>
  <c r="H33" i="129"/>
  <c r="H34" i="129"/>
  <c r="H35" i="129"/>
  <c r="H36" i="129"/>
  <c r="H37" i="129"/>
  <c r="H38" i="129"/>
  <c r="H39" i="129"/>
  <c r="H40" i="129"/>
  <c r="H41" i="129"/>
  <c r="H42" i="129"/>
  <c r="H43" i="129"/>
  <c r="H44" i="129"/>
  <c r="H45" i="129"/>
  <c r="H46" i="129"/>
  <c r="H47" i="129"/>
  <c r="H48" i="129"/>
  <c r="H49" i="129"/>
  <c r="H50" i="129"/>
  <c r="H51" i="129"/>
  <c r="H52" i="129"/>
  <c r="H53" i="129"/>
  <c r="H54" i="129"/>
  <c r="H55" i="129"/>
  <c r="H7" i="129"/>
  <c r="G8" i="129"/>
  <c r="J8" i="129" s="1"/>
  <c r="G9" i="129"/>
  <c r="J9" i="129" s="1"/>
  <c r="G10" i="129"/>
  <c r="J10" i="129" s="1"/>
  <c r="G11" i="129"/>
  <c r="J11" i="129" s="1"/>
  <c r="G12" i="129"/>
  <c r="J12" i="129" s="1"/>
  <c r="G13" i="129"/>
  <c r="J13" i="129" s="1"/>
  <c r="G14" i="129"/>
  <c r="J14" i="129" s="1"/>
  <c r="G15" i="129"/>
  <c r="J15" i="129" s="1"/>
  <c r="G16" i="129"/>
  <c r="J16" i="129" s="1"/>
  <c r="G17" i="129"/>
  <c r="J17" i="129" s="1"/>
  <c r="G18" i="129"/>
  <c r="J18" i="129" s="1"/>
  <c r="G19" i="129"/>
  <c r="J19" i="129" s="1"/>
  <c r="G20" i="129"/>
  <c r="J20" i="129" s="1"/>
  <c r="G21" i="129"/>
  <c r="J21" i="129" s="1"/>
  <c r="G22" i="129"/>
  <c r="J22" i="129" s="1"/>
  <c r="G23" i="129"/>
  <c r="J23" i="129" s="1"/>
  <c r="G24" i="129"/>
  <c r="J24" i="129" s="1"/>
  <c r="G25" i="129"/>
  <c r="J25" i="129" s="1"/>
  <c r="G26" i="129"/>
  <c r="J26" i="129" s="1"/>
  <c r="G27" i="129"/>
  <c r="J27" i="129" s="1"/>
  <c r="G28" i="129"/>
  <c r="J28" i="129" s="1"/>
  <c r="G29" i="129"/>
  <c r="J29" i="129" s="1"/>
  <c r="G30" i="129"/>
  <c r="J30" i="129" s="1"/>
  <c r="G31" i="129"/>
  <c r="J31" i="129" s="1"/>
  <c r="G32" i="129"/>
  <c r="J32" i="129" s="1"/>
  <c r="G33" i="129"/>
  <c r="J33" i="129" s="1"/>
  <c r="G34" i="129"/>
  <c r="J34" i="129" s="1"/>
  <c r="G35" i="129"/>
  <c r="J35" i="129" s="1"/>
  <c r="G36" i="129"/>
  <c r="J36" i="129" s="1"/>
  <c r="G37" i="129"/>
  <c r="J37" i="129" s="1"/>
  <c r="G38" i="129"/>
  <c r="J38" i="129" s="1"/>
  <c r="G39" i="129"/>
  <c r="J39" i="129" s="1"/>
  <c r="G40" i="129"/>
  <c r="J40" i="129" s="1"/>
  <c r="G41" i="129"/>
  <c r="J41" i="129" s="1"/>
  <c r="G42" i="129"/>
  <c r="J42" i="129" s="1"/>
  <c r="G43" i="129"/>
  <c r="J43" i="129" s="1"/>
  <c r="G44" i="129"/>
  <c r="J44" i="129" s="1"/>
  <c r="G45" i="129"/>
  <c r="J45" i="129" s="1"/>
  <c r="G46" i="129"/>
  <c r="J46" i="129" s="1"/>
  <c r="G47" i="129"/>
  <c r="J47" i="129" s="1"/>
  <c r="G48" i="129"/>
  <c r="J48" i="129" s="1"/>
  <c r="G49" i="129"/>
  <c r="J49" i="129" s="1"/>
  <c r="G50" i="129"/>
  <c r="J50" i="129" s="1"/>
  <c r="G51" i="129"/>
  <c r="J51" i="129" s="1"/>
  <c r="G52" i="129"/>
  <c r="J52" i="129" s="1"/>
  <c r="G53" i="129"/>
  <c r="J53" i="129" s="1"/>
  <c r="G54" i="129"/>
  <c r="J54" i="129" s="1"/>
  <c r="G55" i="129"/>
  <c r="J55" i="129" s="1"/>
  <c r="G7" i="129"/>
  <c r="J7" i="129" s="1"/>
  <c r="F8" i="129"/>
  <c r="F9" i="129"/>
  <c r="F10" i="129"/>
  <c r="F11" i="129"/>
  <c r="F12" i="129"/>
  <c r="F13" i="129"/>
  <c r="F14" i="129"/>
  <c r="F15" i="129"/>
  <c r="F16" i="129"/>
  <c r="F17" i="129"/>
  <c r="F18" i="129"/>
  <c r="F19" i="129"/>
  <c r="F20" i="129"/>
  <c r="F21" i="129"/>
  <c r="F22" i="129"/>
  <c r="F23" i="129"/>
  <c r="F24" i="129"/>
  <c r="F25" i="129"/>
  <c r="F26" i="129"/>
  <c r="F27" i="129"/>
  <c r="F28" i="129"/>
  <c r="F29" i="129"/>
  <c r="F30" i="129"/>
  <c r="F31" i="129"/>
  <c r="F32" i="129"/>
  <c r="F33" i="129"/>
  <c r="F34" i="129"/>
  <c r="F35" i="129"/>
  <c r="F36" i="129"/>
  <c r="F37" i="129"/>
  <c r="F38" i="129"/>
  <c r="F39" i="129"/>
  <c r="F40" i="129"/>
  <c r="F41" i="129"/>
  <c r="F42" i="129"/>
  <c r="F43" i="129"/>
  <c r="F44" i="129"/>
  <c r="F45" i="129"/>
  <c r="F46" i="129"/>
  <c r="F47" i="129"/>
  <c r="F48" i="129"/>
  <c r="F49" i="129"/>
  <c r="F50" i="129"/>
  <c r="F51" i="129"/>
  <c r="F52" i="129"/>
  <c r="F53" i="129"/>
  <c r="F54" i="129"/>
  <c r="F55" i="129"/>
  <c r="F7" i="129"/>
  <c r="C6" i="113"/>
  <c r="C7" i="113"/>
  <c r="C8" i="113"/>
  <c r="C9" i="113"/>
  <c r="C10" i="113"/>
  <c r="C11" i="113"/>
  <c r="C12" i="113"/>
  <c r="C13" i="113"/>
  <c r="C14" i="113"/>
  <c r="C15" i="113"/>
  <c r="C16" i="113"/>
  <c r="C17" i="113"/>
  <c r="C18" i="113"/>
  <c r="C19" i="113"/>
  <c r="C20" i="113"/>
  <c r="C21" i="113"/>
  <c r="C22" i="113"/>
  <c r="C23" i="113"/>
  <c r="C24" i="113"/>
  <c r="C25" i="113"/>
  <c r="C26" i="113"/>
  <c r="C27" i="113"/>
  <c r="C28" i="113"/>
  <c r="C29" i="113"/>
  <c r="C30" i="113"/>
  <c r="C31" i="113"/>
  <c r="C32" i="113"/>
  <c r="C33" i="113"/>
  <c r="C34" i="113"/>
  <c r="C35" i="113"/>
  <c r="C36" i="113"/>
  <c r="C37" i="113"/>
  <c r="C38" i="113"/>
  <c r="C39" i="113"/>
  <c r="C40" i="113"/>
  <c r="C41" i="113"/>
  <c r="C42" i="113"/>
  <c r="C43" i="113"/>
  <c r="C44" i="113"/>
  <c r="C45" i="113"/>
  <c r="C46" i="113"/>
  <c r="C47" i="113"/>
  <c r="C48" i="113"/>
  <c r="C49" i="113"/>
  <c r="C50" i="113"/>
  <c r="C51" i="113"/>
  <c r="C52" i="113"/>
  <c r="C53" i="113"/>
  <c r="C5" i="113"/>
  <c r="D6" i="123"/>
  <c r="D7" i="123"/>
  <c r="D8" i="123"/>
  <c r="D9" i="123"/>
  <c r="D10" i="123"/>
  <c r="D11" i="123"/>
  <c r="D12" i="123"/>
  <c r="D13" i="123"/>
  <c r="D14" i="123"/>
  <c r="D15" i="123"/>
  <c r="D16" i="123"/>
  <c r="D17" i="123"/>
  <c r="D18" i="123"/>
  <c r="D19" i="123"/>
  <c r="D20" i="123"/>
  <c r="D21" i="123"/>
  <c r="D22" i="123"/>
  <c r="D23" i="123"/>
  <c r="D24" i="123"/>
  <c r="D25" i="123"/>
  <c r="D26" i="123"/>
  <c r="D27" i="123"/>
  <c r="D28" i="123"/>
  <c r="D29" i="123"/>
  <c r="D30" i="123"/>
  <c r="D31" i="123"/>
  <c r="D32" i="123"/>
  <c r="D33" i="123"/>
  <c r="D34" i="123"/>
  <c r="D35" i="123"/>
  <c r="D36" i="123"/>
  <c r="D37" i="123"/>
  <c r="D38" i="123"/>
  <c r="D39" i="123"/>
  <c r="D40" i="123"/>
  <c r="D41" i="123"/>
  <c r="D42" i="123"/>
  <c r="D43" i="123"/>
  <c r="D44" i="123"/>
  <c r="D45" i="123"/>
  <c r="D46" i="123"/>
  <c r="D47" i="123"/>
  <c r="D48" i="123"/>
  <c r="D49" i="123"/>
  <c r="D50" i="123"/>
  <c r="D51" i="123"/>
  <c r="D52" i="123"/>
  <c r="D53" i="123"/>
  <c r="D5" i="123"/>
  <c r="C6" i="123"/>
  <c r="C7" i="123"/>
  <c r="C8" i="123"/>
  <c r="C9" i="123"/>
  <c r="C10" i="123"/>
  <c r="C11" i="123"/>
  <c r="C12" i="123"/>
  <c r="C13" i="123"/>
  <c r="C14" i="123"/>
  <c r="C15" i="123"/>
  <c r="C16" i="123"/>
  <c r="C17" i="123"/>
  <c r="C18" i="123"/>
  <c r="C19" i="123"/>
  <c r="C20" i="123"/>
  <c r="C21" i="123"/>
  <c r="C22" i="123"/>
  <c r="C23" i="123"/>
  <c r="C24" i="123"/>
  <c r="C25" i="123"/>
  <c r="C26" i="123"/>
  <c r="C27" i="123"/>
  <c r="C28" i="123"/>
  <c r="C29" i="123"/>
  <c r="C30" i="123"/>
  <c r="C31" i="123"/>
  <c r="C32" i="123"/>
  <c r="C33" i="123"/>
  <c r="C34" i="123"/>
  <c r="C35" i="123"/>
  <c r="C36" i="123"/>
  <c r="C37" i="123"/>
  <c r="C38" i="123"/>
  <c r="C39" i="123"/>
  <c r="C40" i="123"/>
  <c r="C41" i="123"/>
  <c r="C42" i="123"/>
  <c r="C43" i="123"/>
  <c r="C44" i="123"/>
  <c r="C45" i="123"/>
  <c r="C46" i="123"/>
  <c r="C47" i="123"/>
  <c r="C48" i="123"/>
  <c r="C49" i="123"/>
  <c r="C50" i="123"/>
  <c r="C51" i="123"/>
  <c r="C52" i="123"/>
  <c r="C53" i="123"/>
  <c r="C5" i="123"/>
  <c r="A6" i="136"/>
  <c r="A7" i="136" s="1"/>
  <c r="A8" i="136" s="1"/>
  <c r="A9" i="136" s="1"/>
  <c r="A10" i="136" s="1"/>
  <c r="A11" i="136" s="1"/>
  <c r="A12" i="136" s="1"/>
  <c r="A13" i="136" s="1"/>
  <c r="A14" i="136" s="1"/>
  <c r="A15" i="136" s="1"/>
  <c r="A16" i="136" s="1"/>
  <c r="A17" i="136" s="1"/>
  <c r="A18" i="136" s="1"/>
  <c r="A19" i="136" s="1"/>
  <c r="A20" i="136" s="1"/>
  <c r="A21" i="136" s="1"/>
  <c r="A22" i="136" s="1"/>
  <c r="A23" i="136" s="1"/>
  <c r="A24" i="136" s="1"/>
  <c r="A25" i="136" s="1"/>
  <c r="A26" i="136" s="1"/>
  <c r="A27" i="136" s="1"/>
  <c r="A28" i="136" s="1"/>
  <c r="A29" i="136" s="1"/>
  <c r="A30" i="136" s="1"/>
  <c r="A31" i="136" s="1"/>
  <c r="A32" i="136" s="1"/>
  <c r="A33" i="136" s="1"/>
  <c r="A34" i="136" s="1"/>
  <c r="A35" i="136" s="1"/>
  <c r="A36" i="136" s="1"/>
  <c r="A37" i="136" s="1"/>
  <c r="A38" i="136" s="1"/>
  <c r="A39" i="136" s="1"/>
  <c r="A40" i="136" s="1"/>
  <c r="A41" i="136" s="1"/>
  <c r="A42" i="136" s="1"/>
  <c r="A43" i="136" s="1"/>
  <c r="A44" i="136" s="1"/>
  <c r="A45" i="136" s="1"/>
  <c r="A46" i="136" s="1"/>
  <c r="A47" i="136" s="1"/>
  <c r="A48" i="136" s="1"/>
  <c r="A49" i="136" s="1"/>
  <c r="A50" i="136" s="1"/>
  <c r="A51" i="136" s="1"/>
  <c r="A52" i="136" s="1"/>
  <c r="A53" i="136" s="1"/>
  <c r="A54" i="136" s="1"/>
  <c r="A55" i="136" s="1"/>
  <c r="A56" i="136" s="1"/>
  <c r="A57" i="136" s="1"/>
  <c r="A58" i="136" s="1"/>
  <c r="I7" i="129" l="1"/>
  <c r="I54" i="129"/>
  <c r="I52" i="129"/>
  <c r="I50" i="129"/>
  <c r="I48" i="129"/>
  <c r="I46" i="129"/>
  <c r="I44" i="129"/>
  <c r="I42" i="129"/>
  <c r="I40" i="129"/>
  <c r="I38" i="129"/>
  <c r="I36" i="129"/>
  <c r="I34" i="129"/>
  <c r="I32" i="129"/>
  <c r="I30" i="129"/>
  <c r="I28" i="129"/>
  <c r="I26" i="129"/>
  <c r="I24" i="129"/>
  <c r="I22" i="129"/>
  <c r="I20" i="129"/>
  <c r="I18" i="129"/>
  <c r="I16" i="129"/>
  <c r="I14" i="129"/>
  <c r="I12" i="129"/>
  <c r="I10" i="129"/>
  <c r="I8" i="129"/>
  <c r="K7" i="129"/>
  <c r="K54" i="129"/>
  <c r="K52" i="129"/>
  <c r="K50" i="129"/>
  <c r="K48" i="129"/>
  <c r="K46" i="129"/>
  <c r="K44" i="129"/>
  <c r="K42" i="129"/>
  <c r="K40" i="129"/>
  <c r="K38" i="129"/>
  <c r="K36" i="129"/>
  <c r="K34" i="129"/>
  <c r="K32" i="129"/>
  <c r="K30" i="129"/>
  <c r="K28" i="129"/>
  <c r="K26" i="129"/>
  <c r="K24" i="129"/>
  <c r="K22" i="129"/>
  <c r="K20" i="129"/>
  <c r="K18" i="129"/>
  <c r="K16" i="129"/>
  <c r="K14" i="129"/>
  <c r="K12" i="129"/>
  <c r="K10" i="129"/>
  <c r="K8" i="129"/>
  <c r="E5" i="123"/>
  <c r="E53" i="123"/>
  <c r="E51" i="123"/>
  <c r="E49" i="123"/>
  <c r="E47" i="123"/>
  <c r="E45" i="123"/>
  <c r="E43" i="123"/>
  <c r="E41" i="123"/>
  <c r="E39" i="123"/>
  <c r="E37" i="123"/>
  <c r="E35" i="123"/>
  <c r="E33" i="123"/>
  <c r="E31" i="123"/>
  <c r="E29" i="123"/>
  <c r="E27" i="123"/>
  <c r="E25" i="123"/>
  <c r="E23" i="123"/>
  <c r="E21" i="123"/>
  <c r="E19" i="123"/>
  <c r="E17" i="123"/>
  <c r="E15" i="123"/>
  <c r="E13" i="123"/>
  <c r="E11" i="123"/>
  <c r="E9" i="123"/>
  <c r="E7" i="123"/>
  <c r="E52" i="123"/>
  <c r="E50" i="123"/>
  <c r="E48" i="123"/>
  <c r="E46" i="123"/>
  <c r="E44" i="123"/>
  <c r="E42" i="123"/>
  <c r="E40" i="123"/>
  <c r="E38" i="123"/>
  <c r="E36" i="123"/>
  <c r="E34" i="123"/>
  <c r="E32" i="123"/>
  <c r="E30" i="123"/>
  <c r="E28" i="123"/>
  <c r="E26" i="123"/>
  <c r="E24" i="123"/>
  <c r="E22" i="123"/>
  <c r="E20" i="123"/>
  <c r="E18" i="123"/>
  <c r="E16" i="123"/>
  <c r="E14" i="123"/>
  <c r="E12" i="123"/>
  <c r="E10" i="123"/>
  <c r="E8" i="123"/>
  <c r="E6" i="123"/>
  <c r="I55" i="129"/>
  <c r="I53" i="129"/>
  <c r="I51" i="129"/>
  <c r="I49" i="129"/>
  <c r="I47" i="129"/>
  <c r="I45" i="129"/>
  <c r="I43" i="129"/>
  <c r="I41" i="129"/>
  <c r="I39" i="129"/>
  <c r="I37" i="129"/>
  <c r="I35" i="129"/>
  <c r="I33" i="129"/>
  <c r="I31" i="129"/>
  <c r="I29" i="129"/>
  <c r="I27" i="129"/>
  <c r="I25" i="129"/>
  <c r="I23" i="129"/>
  <c r="I21" i="129"/>
  <c r="I19" i="129"/>
  <c r="I17" i="129"/>
  <c r="I15" i="129"/>
  <c r="I13" i="129"/>
  <c r="I11" i="129"/>
  <c r="I9" i="129"/>
  <c r="K55" i="129"/>
  <c r="K53" i="129"/>
  <c r="K51" i="129"/>
  <c r="K49" i="129"/>
  <c r="K47" i="129"/>
  <c r="K45" i="129"/>
  <c r="K43" i="129"/>
  <c r="K41" i="129"/>
  <c r="K39" i="129"/>
  <c r="K37" i="129"/>
  <c r="K35" i="129"/>
  <c r="K33" i="129"/>
  <c r="K31" i="129"/>
  <c r="K29" i="129"/>
  <c r="K27" i="129"/>
  <c r="K25" i="129"/>
  <c r="K23" i="129"/>
  <c r="K21" i="129"/>
  <c r="K19" i="129"/>
  <c r="K17" i="129"/>
  <c r="K15" i="129"/>
  <c r="K13" i="129"/>
  <c r="K11" i="129"/>
  <c r="K9" i="129"/>
  <c r="C59" i="136"/>
  <c r="A8" i="125"/>
  <c r="A12" i="125" s="1"/>
  <c r="A13" i="125" s="1"/>
  <c r="A17" i="125" s="1"/>
  <c r="D59" i="136" l="1"/>
  <c r="J7" i="108" l="1"/>
  <c r="J8" i="108"/>
  <c r="J9" i="108"/>
  <c r="J10" i="108"/>
  <c r="J11" i="108"/>
  <c r="J12" i="108"/>
  <c r="J13" i="108"/>
  <c r="J14" i="108"/>
  <c r="J15" i="108"/>
  <c r="J16" i="108"/>
  <c r="J17" i="108"/>
  <c r="J18" i="108"/>
  <c r="J19" i="108"/>
  <c r="J20" i="108"/>
  <c r="J21" i="108"/>
  <c r="J22" i="108"/>
  <c r="J23" i="108"/>
  <c r="J24" i="108"/>
  <c r="J25" i="108"/>
  <c r="J26" i="108"/>
  <c r="J27" i="108"/>
  <c r="J28" i="108"/>
  <c r="J29" i="108"/>
  <c r="J30" i="108"/>
  <c r="J31" i="108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52" i="108"/>
  <c r="J53" i="108"/>
  <c r="J54" i="108"/>
  <c r="J55" i="108"/>
  <c r="J56" i="108"/>
  <c r="J57" i="108"/>
  <c r="J58" i="108"/>
  <c r="J59" i="108"/>
  <c r="J60" i="108"/>
  <c r="J61" i="108"/>
  <c r="J62" i="108"/>
  <c r="J63" i="108"/>
  <c r="J6" i="108"/>
  <c r="G7" i="108"/>
  <c r="G8" i="108"/>
  <c r="G9" i="108"/>
  <c r="G10" i="108"/>
  <c r="G11" i="108"/>
  <c r="G12" i="108"/>
  <c r="G13" i="108"/>
  <c r="G14" i="108"/>
  <c r="G15" i="108"/>
  <c r="G16" i="108"/>
  <c r="G17" i="108"/>
  <c r="G18" i="108"/>
  <c r="G19" i="108"/>
  <c r="G20" i="108"/>
  <c r="G21" i="108"/>
  <c r="G22" i="108"/>
  <c r="G23" i="108"/>
  <c r="G24" i="108"/>
  <c r="G25" i="108"/>
  <c r="G26" i="108"/>
  <c r="G27" i="108"/>
  <c r="G28" i="108"/>
  <c r="G29" i="108"/>
  <c r="G30" i="108"/>
  <c r="G31" i="108"/>
  <c r="G32" i="108"/>
  <c r="G33" i="108"/>
  <c r="G34" i="108"/>
  <c r="G35" i="108"/>
  <c r="G36" i="108"/>
  <c r="G37" i="108"/>
  <c r="G38" i="108"/>
  <c r="G39" i="108"/>
  <c r="G40" i="108"/>
  <c r="G41" i="108"/>
  <c r="G42" i="108"/>
  <c r="G43" i="108"/>
  <c r="G44" i="108"/>
  <c r="G45" i="108"/>
  <c r="G46" i="108"/>
  <c r="G47" i="108"/>
  <c r="G48" i="108"/>
  <c r="G49" i="108"/>
  <c r="G50" i="108"/>
  <c r="G51" i="108"/>
  <c r="G52" i="108"/>
  <c r="G53" i="108"/>
  <c r="G54" i="108"/>
  <c r="G55" i="108"/>
  <c r="G56" i="108"/>
  <c r="G57" i="108"/>
  <c r="G58" i="108"/>
  <c r="G59" i="108"/>
  <c r="G60" i="108"/>
  <c r="G61" i="108"/>
  <c r="G62" i="108"/>
  <c r="G63" i="108"/>
  <c r="G6" i="108"/>
  <c r="D12" i="108"/>
  <c r="D13" i="108"/>
  <c r="D14" i="108"/>
  <c r="D15" i="108"/>
  <c r="D16" i="108"/>
  <c r="D17" i="108"/>
  <c r="D18" i="108"/>
  <c r="D19" i="108"/>
  <c r="D20" i="108"/>
  <c r="D21" i="108"/>
  <c r="D22" i="108"/>
  <c r="D23" i="108"/>
  <c r="D24" i="108"/>
  <c r="D25" i="108"/>
  <c r="D26" i="108"/>
  <c r="D27" i="108"/>
  <c r="D28" i="108"/>
  <c r="D29" i="108"/>
  <c r="D30" i="108"/>
  <c r="D31" i="108"/>
  <c r="D32" i="108"/>
  <c r="D33" i="108"/>
  <c r="D34" i="108"/>
  <c r="D35" i="108"/>
  <c r="D36" i="108"/>
  <c r="D37" i="108"/>
  <c r="D38" i="108"/>
  <c r="D39" i="108"/>
  <c r="D40" i="108"/>
  <c r="D41" i="108"/>
  <c r="D42" i="108"/>
  <c r="D43" i="108"/>
  <c r="D44" i="108"/>
  <c r="D45" i="108"/>
  <c r="D46" i="108"/>
  <c r="D47" i="108"/>
  <c r="D48" i="108"/>
  <c r="D49" i="108"/>
  <c r="D50" i="108"/>
  <c r="D51" i="108"/>
  <c r="D52" i="108"/>
  <c r="D53" i="108"/>
  <c r="D54" i="108"/>
  <c r="D55" i="108"/>
  <c r="D56" i="108"/>
  <c r="D57" i="108"/>
  <c r="D58" i="108"/>
  <c r="D59" i="108"/>
  <c r="D60" i="108"/>
  <c r="D61" i="108"/>
  <c r="D62" i="108"/>
  <c r="D63" i="108"/>
  <c r="J7" i="107"/>
  <c r="J8" i="107"/>
  <c r="J9" i="107"/>
  <c r="J10" i="107"/>
  <c r="J11" i="107"/>
  <c r="J12" i="107"/>
  <c r="J13" i="107"/>
  <c r="J14" i="107"/>
  <c r="J15" i="107"/>
  <c r="J16" i="107"/>
  <c r="J17" i="107"/>
  <c r="J18" i="107"/>
  <c r="J19" i="107"/>
  <c r="J20" i="107"/>
  <c r="J21" i="107"/>
  <c r="J22" i="107"/>
  <c r="J23" i="107"/>
  <c r="J24" i="107"/>
  <c r="J25" i="107"/>
  <c r="J26" i="107"/>
  <c r="J27" i="107"/>
  <c r="J28" i="107"/>
  <c r="J29" i="107"/>
  <c r="J30" i="107"/>
  <c r="J31" i="107"/>
  <c r="J32" i="107"/>
  <c r="J33" i="107"/>
  <c r="J34" i="107"/>
  <c r="J35" i="107"/>
  <c r="J36" i="107"/>
  <c r="J37" i="107"/>
  <c r="J38" i="107"/>
  <c r="J39" i="107"/>
  <c r="J40" i="107"/>
  <c r="J41" i="107"/>
  <c r="J42" i="107"/>
  <c r="J43" i="107"/>
  <c r="J44" i="107"/>
  <c r="J45" i="107"/>
  <c r="J46" i="107"/>
  <c r="J47" i="107"/>
  <c r="J48" i="107"/>
  <c r="J49" i="107"/>
  <c r="J50" i="107"/>
  <c r="J51" i="107"/>
  <c r="J52" i="107"/>
  <c r="J53" i="107"/>
  <c r="J54" i="107"/>
  <c r="J55" i="107"/>
  <c r="J56" i="107"/>
  <c r="J57" i="107"/>
  <c r="I7" i="107"/>
  <c r="I8" i="107"/>
  <c r="I9" i="107"/>
  <c r="I10" i="107"/>
  <c r="I11" i="107"/>
  <c r="I12" i="107"/>
  <c r="I13" i="107"/>
  <c r="I14" i="107"/>
  <c r="I15" i="107"/>
  <c r="I16" i="107"/>
  <c r="I17" i="107"/>
  <c r="I18" i="107"/>
  <c r="I19" i="107"/>
  <c r="I20" i="107"/>
  <c r="I21" i="107"/>
  <c r="I22" i="107"/>
  <c r="I23" i="107"/>
  <c r="I24" i="107"/>
  <c r="I25" i="107"/>
  <c r="I26" i="107"/>
  <c r="I27" i="107"/>
  <c r="I28" i="107"/>
  <c r="I29" i="107"/>
  <c r="I30" i="107"/>
  <c r="I31" i="107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52" i="107"/>
  <c r="I53" i="107"/>
  <c r="I54" i="107"/>
  <c r="I55" i="107"/>
  <c r="I56" i="107"/>
  <c r="I57" i="107"/>
  <c r="G7" i="107"/>
  <c r="G8" i="107"/>
  <c r="G9" i="107"/>
  <c r="G10" i="107"/>
  <c r="G11" i="107"/>
  <c r="G12" i="107"/>
  <c r="G13" i="107"/>
  <c r="G14" i="107"/>
  <c r="G15" i="107"/>
  <c r="G16" i="107"/>
  <c r="G17" i="107"/>
  <c r="G18" i="107"/>
  <c r="G19" i="107"/>
  <c r="G20" i="107"/>
  <c r="G21" i="107"/>
  <c r="G22" i="107"/>
  <c r="G23" i="107"/>
  <c r="G24" i="107"/>
  <c r="G25" i="107"/>
  <c r="G26" i="107"/>
  <c r="G27" i="107"/>
  <c r="G28" i="107"/>
  <c r="G29" i="107"/>
  <c r="G30" i="107"/>
  <c r="G31" i="107"/>
  <c r="G32" i="107"/>
  <c r="G33" i="107"/>
  <c r="G34" i="107"/>
  <c r="G35" i="107"/>
  <c r="G36" i="107"/>
  <c r="G37" i="107"/>
  <c r="G38" i="107"/>
  <c r="G39" i="107"/>
  <c r="G40" i="107"/>
  <c r="G41" i="107"/>
  <c r="G42" i="107"/>
  <c r="G43" i="107"/>
  <c r="G44" i="107"/>
  <c r="G45" i="107"/>
  <c r="G46" i="107"/>
  <c r="G47" i="107"/>
  <c r="G48" i="107"/>
  <c r="G49" i="107"/>
  <c r="G50" i="107"/>
  <c r="G51" i="107"/>
  <c r="G52" i="107"/>
  <c r="G53" i="107"/>
  <c r="G54" i="107"/>
  <c r="G55" i="107"/>
  <c r="G56" i="107"/>
  <c r="G57" i="107"/>
  <c r="F7" i="107"/>
  <c r="F8" i="107"/>
  <c r="F9" i="107"/>
  <c r="F10" i="107"/>
  <c r="F11" i="107"/>
  <c r="F12" i="107"/>
  <c r="F13" i="107"/>
  <c r="F14" i="107"/>
  <c r="F15" i="107"/>
  <c r="F16" i="107"/>
  <c r="F17" i="107"/>
  <c r="F18" i="107"/>
  <c r="F19" i="107"/>
  <c r="F20" i="107"/>
  <c r="F21" i="107"/>
  <c r="F22" i="107"/>
  <c r="F23" i="107"/>
  <c r="F24" i="107"/>
  <c r="F25" i="107"/>
  <c r="F26" i="107"/>
  <c r="F27" i="107"/>
  <c r="F28" i="107"/>
  <c r="F29" i="107"/>
  <c r="F30" i="107"/>
  <c r="F31" i="107"/>
  <c r="F32" i="107"/>
  <c r="F33" i="107"/>
  <c r="F34" i="107"/>
  <c r="F35" i="107"/>
  <c r="F36" i="107"/>
  <c r="F37" i="107"/>
  <c r="F38" i="107"/>
  <c r="F39" i="107"/>
  <c r="F40" i="107"/>
  <c r="F41" i="107"/>
  <c r="F42" i="107"/>
  <c r="F43" i="107"/>
  <c r="F44" i="107"/>
  <c r="F45" i="107"/>
  <c r="F46" i="107"/>
  <c r="F47" i="107"/>
  <c r="F48" i="107"/>
  <c r="F49" i="107"/>
  <c r="F50" i="107"/>
  <c r="F51" i="107"/>
  <c r="F52" i="107"/>
  <c r="F53" i="107"/>
  <c r="F54" i="107"/>
  <c r="F55" i="107"/>
  <c r="F56" i="107"/>
  <c r="F57" i="107"/>
  <c r="J6" i="107"/>
  <c r="I6" i="107"/>
  <c r="G6" i="107"/>
  <c r="F6" i="107"/>
  <c r="D12" i="107"/>
  <c r="D13" i="107"/>
  <c r="D14" i="107"/>
  <c r="D15" i="107"/>
  <c r="D16" i="107"/>
  <c r="D17" i="107"/>
  <c r="D18" i="107"/>
  <c r="D19" i="107"/>
  <c r="D20" i="107"/>
  <c r="D21" i="107"/>
  <c r="D22" i="107"/>
  <c r="D23" i="107"/>
  <c r="D24" i="107"/>
  <c r="D25" i="107"/>
  <c r="D26" i="107"/>
  <c r="D27" i="107"/>
  <c r="D28" i="107"/>
  <c r="D29" i="107"/>
  <c r="D30" i="107"/>
  <c r="D31" i="107"/>
  <c r="D32" i="107"/>
  <c r="D33" i="107"/>
  <c r="D34" i="107"/>
  <c r="D35" i="107"/>
  <c r="D36" i="107"/>
  <c r="D37" i="107"/>
  <c r="D38" i="107"/>
  <c r="D39" i="107"/>
  <c r="D40" i="107"/>
  <c r="D41" i="107"/>
  <c r="D42" i="107"/>
  <c r="D43" i="107"/>
  <c r="D44" i="107"/>
  <c r="D45" i="107"/>
  <c r="D46" i="107"/>
  <c r="D47" i="107"/>
  <c r="D48" i="107"/>
  <c r="D49" i="107"/>
  <c r="D50" i="107"/>
  <c r="D51" i="107"/>
  <c r="D52" i="107"/>
  <c r="D53" i="107"/>
  <c r="D54" i="107"/>
  <c r="D55" i="107"/>
  <c r="D56" i="107"/>
  <c r="D57" i="107"/>
  <c r="C7" i="107"/>
  <c r="C8" i="107"/>
  <c r="C9" i="107"/>
  <c r="C10" i="107"/>
  <c r="C11" i="107"/>
  <c r="C12" i="107"/>
  <c r="C13" i="107"/>
  <c r="C14" i="107"/>
  <c r="C15" i="107"/>
  <c r="C16" i="107"/>
  <c r="C17" i="107"/>
  <c r="C18" i="107"/>
  <c r="C19" i="107"/>
  <c r="C20" i="107"/>
  <c r="C21" i="107"/>
  <c r="C22" i="107"/>
  <c r="C23" i="107"/>
  <c r="C24" i="107"/>
  <c r="C25" i="107"/>
  <c r="C26" i="107"/>
  <c r="C27" i="107"/>
  <c r="C28" i="107"/>
  <c r="C29" i="107"/>
  <c r="C30" i="107"/>
  <c r="C31" i="107"/>
  <c r="C32" i="107"/>
  <c r="C33" i="107"/>
  <c r="C34" i="107"/>
  <c r="C35" i="107"/>
  <c r="C36" i="107"/>
  <c r="C37" i="107"/>
  <c r="C38" i="107"/>
  <c r="C39" i="107"/>
  <c r="C40" i="107"/>
  <c r="C41" i="107"/>
  <c r="C42" i="107"/>
  <c r="C43" i="107"/>
  <c r="C44" i="107"/>
  <c r="C45" i="107"/>
  <c r="C46" i="107"/>
  <c r="C47" i="107"/>
  <c r="C48" i="107"/>
  <c r="C49" i="107"/>
  <c r="C50" i="107"/>
  <c r="C51" i="107"/>
  <c r="C52" i="107"/>
  <c r="C53" i="107"/>
  <c r="C54" i="107"/>
  <c r="C55" i="107"/>
  <c r="C56" i="107"/>
  <c r="C57" i="107"/>
  <c r="C6" i="107"/>
  <c r="C7" i="105"/>
  <c r="D7" i="105"/>
  <c r="E7" i="105"/>
  <c r="C8" i="105"/>
  <c r="D8" i="105"/>
  <c r="E8" i="105"/>
  <c r="C9" i="105"/>
  <c r="D9" i="105"/>
  <c r="E9" i="105"/>
  <c r="C10" i="105"/>
  <c r="D10" i="105"/>
  <c r="E10" i="105"/>
  <c r="C11" i="105"/>
  <c r="D11" i="105"/>
  <c r="E11" i="105"/>
  <c r="C12" i="105"/>
  <c r="D12" i="105"/>
  <c r="E12" i="105"/>
  <c r="C13" i="105"/>
  <c r="D13" i="105"/>
  <c r="E13" i="105"/>
  <c r="C14" i="105"/>
  <c r="D14" i="105"/>
  <c r="E14" i="105"/>
  <c r="C15" i="105"/>
  <c r="D15" i="105"/>
  <c r="E15" i="105"/>
  <c r="C16" i="105"/>
  <c r="D16" i="105"/>
  <c r="E16" i="105"/>
  <c r="C17" i="105"/>
  <c r="D17" i="105"/>
  <c r="E17" i="105"/>
  <c r="C18" i="105"/>
  <c r="D18" i="105"/>
  <c r="E18" i="105"/>
  <c r="C19" i="105"/>
  <c r="D19" i="105"/>
  <c r="E19" i="105"/>
  <c r="C20" i="105"/>
  <c r="D20" i="105"/>
  <c r="E20" i="105"/>
  <c r="C21" i="105"/>
  <c r="D21" i="105"/>
  <c r="E21" i="105"/>
  <c r="C22" i="105"/>
  <c r="D22" i="105"/>
  <c r="E22" i="105"/>
  <c r="C23" i="105"/>
  <c r="D23" i="105"/>
  <c r="E23" i="105"/>
  <c r="C24" i="105"/>
  <c r="D24" i="105"/>
  <c r="E24" i="105"/>
  <c r="C25" i="105"/>
  <c r="D25" i="105"/>
  <c r="E25" i="105"/>
  <c r="C26" i="105"/>
  <c r="D26" i="105"/>
  <c r="E26" i="105"/>
  <c r="C27" i="105"/>
  <c r="D27" i="105"/>
  <c r="E27" i="105"/>
  <c r="C28" i="105"/>
  <c r="D28" i="105"/>
  <c r="E28" i="105"/>
  <c r="C29" i="105"/>
  <c r="D29" i="105"/>
  <c r="E29" i="105"/>
  <c r="C30" i="105"/>
  <c r="D30" i="105"/>
  <c r="E30" i="105"/>
  <c r="C31" i="105"/>
  <c r="D31" i="105"/>
  <c r="E31" i="105"/>
  <c r="C32" i="105"/>
  <c r="D32" i="105"/>
  <c r="E32" i="105"/>
  <c r="C33" i="105"/>
  <c r="D33" i="105"/>
  <c r="E33" i="105"/>
  <c r="C34" i="105"/>
  <c r="D34" i="105"/>
  <c r="E34" i="105"/>
  <c r="C35" i="105"/>
  <c r="D35" i="105"/>
  <c r="E35" i="105"/>
  <c r="C36" i="105"/>
  <c r="D36" i="105"/>
  <c r="E36" i="105"/>
  <c r="C37" i="105"/>
  <c r="D37" i="105"/>
  <c r="E37" i="105"/>
  <c r="C38" i="105"/>
  <c r="D38" i="105"/>
  <c r="E38" i="105"/>
  <c r="C39" i="105"/>
  <c r="D39" i="105"/>
  <c r="E39" i="105"/>
  <c r="C40" i="105"/>
  <c r="D40" i="105"/>
  <c r="E40" i="105"/>
  <c r="C41" i="105"/>
  <c r="D41" i="105"/>
  <c r="E41" i="105"/>
  <c r="C42" i="105"/>
  <c r="D42" i="105"/>
  <c r="E42" i="105"/>
  <c r="C43" i="105"/>
  <c r="D43" i="105"/>
  <c r="E43" i="105"/>
  <c r="C44" i="105"/>
  <c r="D44" i="105"/>
  <c r="E44" i="105"/>
  <c r="C45" i="105"/>
  <c r="D45" i="105"/>
  <c r="E45" i="105"/>
  <c r="C46" i="105"/>
  <c r="D46" i="105"/>
  <c r="E46" i="105"/>
  <c r="C47" i="105"/>
  <c r="D47" i="105"/>
  <c r="E47" i="105"/>
  <c r="C48" i="105"/>
  <c r="D48" i="105"/>
  <c r="E48" i="105"/>
  <c r="C49" i="105"/>
  <c r="D49" i="105"/>
  <c r="E49" i="105"/>
  <c r="C50" i="105"/>
  <c r="D50" i="105"/>
  <c r="E50" i="105"/>
  <c r="C51" i="105"/>
  <c r="D51" i="105"/>
  <c r="E51" i="105"/>
  <c r="C52" i="105"/>
  <c r="D52" i="105"/>
  <c r="E52" i="105"/>
  <c r="C53" i="105"/>
  <c r="D53" i="105"/>
  <c r="E53" i="105"/>
  <c r="C54" i="105"/>
  <c r="D54" i="105"/>
  <c r="E54" i="105"/>
  <c r="C55" i="105"/>
  <c r="D55" i="105"/>
  <c r="E55" i="105"/>
  <c r="C56" i="105"/>
  <c r="D56" i="105"/>
  <c r="E56" i="105"/>
  <c r="C57" i="105"/>
  <c r="D57" i="105"/>
  <c r="E57" i="105"/>
  <c r="D6" i="105"/>
  <c r="E6" i="105"/>
  <c r="C6" i="105"/>
  <c r="D11" i="104"/>
  <c r="D12" i="104"/>
  <c r="D13" i="104"/>
  <c r="D14" i="104"/>
  <c r="D15" i="104"/>
  <c r="D16" i="104"/>
  <c r="D17" i="104"/>
  <c r="D18" i="104"/>
  <c r="D19" i="104"/>
  <c r="D20" i="104"/>
  <c r="D21" i="104"/>
  <c r="D22" i="104"/>
  <c r="D23" i="104"/>
  <c r="D24" i="104"/>
  <c r="D25" i="104"/>
  <c r="D26" i="104"/>
  <c r="D27" i="104"/>
  <c r="D28" i="104"/>
  <c r="D29" i="104"/>
  <c r="D30" i="104"/>
  <c r="D31" i="104"/>
  <c r="D32" i="104"/>
  <c r="D33" i="104"/>
  <c r="D34" i="104"/>
  <c r="D35" i="104"/>
  <c r="D36" i="104"/>
  <c r="D37" i="104"/>
  <c r="D38" i="104"/>
  <c r="D39" i="104"/>
  <c r="D40" i="104"/>
  <c r="D41" i="104"/>
  <c r="D42" i="104"/>
  <c r="D43" i="104"/>
  <c r="D44" i="104"/>
  <c r="D45" i="104"/>
  <c r="D46" i="104"/>
  <c r="D47" i="104"/>
  <c r="D48" i="104"/>
  <c r="D49" i="104"/>
  <c r="D50" i="104"/>
  <c r="D51" i="104"/>
  <c r="D52" i="104"/>
  <c r="D53" i="104"/>
  <c r="D54" i="104"/>
  <c r="D55" i="104"/>
  <c r="D56" i="104"/>
  <c r="D5" i="104"/>
  <c r="C4" i="104"/>
  <c r="C84" i="105" l="1"/>
  <c r="D84" i="105"/>
  <c r="C84" i="107"/>
  <c r="F84" i="107"/>
  <c r="I84" i="107"/>
  <c r="G84" i="107"/>
  <c r="J84" i="107"/>
  <c r="J84" i="108"/>
  <c r="G84" i="108"/>
  <c r="E84" i="105"/>
  <c r="D6" i="103"/>
  <c r="D7" i="103"/>
  <c r="D8" i="103"/>
  <c r="D9" i="103"/>
  <c r="D10" i="103"/>
  <c r="D11" i="103"/>
  <c r="D12" i="103"/>
  <c r="D13" i="103"/>
  <c r="D14" i="103"/>
  <c r="D15" i="103"/>
  <c r="D16" i="103"/>
  <c r="D17" i="103"/>
  <c r="D18" i="103"/>
  <c r="D19" i="103"/>
  <c r="D20" i="103"/>
  <c r="D21" i="103"/>
  <c r="D22" i="103"/>
  <c r="D23" i="103"/>
  <c r="D24" i="103"/>
  <c r="D25" i="103"/>
  <c r="D26" i="103"/>
  <c r="D27" i="103"/>
  <c r="D28" i="103"/>
  <c r="D29" i="103"/>
  <c r="D30" i="103"/>
  <c r="D31" i="103"/>
  <c r="D32" i="103"/>
  <c r="D33" i="103"/>
  <c r="D34" i="103"/>
  <c r="D35" i="103"/>
  <c r="D36" i="103"/>
  <c r="D37" i="103"/>
  <c r="D38" i="103"/>
  <c r="D39" i="103"/>
  <c r="D40" i="103"/>
  <c r="D41" i="103"/>
  <c r="D42" i="103"/>
  <c r="D43" i="103"/>
  <c r="D44" i="103"/>
  <c r="D45" i="103"/>
  <c r="D46" i="103"/>
  <c r="D47" i="103"/>
  <c r="D48" i="103"/>
  <c r="D49" i="103"/>
  <c r="D50" i="103"/>
  <c r="D51" i="103"/>
  <c r="D53" i="103"/>
  <c r="D54" i="103"/>
  <c r="D55" i="103"/>
  <c r="D56" i="103"/>
  <c r="D57" i="103"/>
  <c r="D58" i="103"/>
  <c r="D59" i="103"/>
  <c r="D60" i="103"/>
  <c r="D61" i="103"/>
  <c r="D62" i="103"/>
  <c r="D63" i="103"/>
  <c r="D64" i="103"/>
  <c r="D5" i="103"/>
  <c r="C6" i="103"/>
  <c r="C6" i="104" s="1"/>
  <c r="C7" i="103"/>
  <c r="C7" i="104" s="1"/>
  <c r="C8" i="103"/>
  <c r="C8" i="104" s="1"/>
  <c r="C9" i="103"/>
  <c r="C9" i="104" s="1"/>
  <c r="C10" i="103"/>
  <c r="C10" i="104" s="1"/>
  <c r="C11" i="103"/>
  <c r="C11" i="104" s="1"/>
  <c r="E11" i="104" s="1"/>
  <c r="C12" i="103"/>
  <c r="C12" i="104" s="1"/>
  <c r="E12" i="104" s="1"/>
  <c r="C13" i="103"/>
  <c r="C13" i="104" s="1"/>
  <c r="E13" i="104" s="1"/>
  <c r="C14" i="103"/>
  <c r="C14" i="104" s="1"/>
  <c r="E14" i="104" s="1"/>
  <c r="C15" i="103"/>
  <c r="C15" i="104" s="1"/>
  <c r="E15" i="104" s="1"/>
  <c r="C16" i="103"/>
  <c r="C16" i="104" s="1"/>
  <c r="E16" i="104" s="1"/>
  <c r="C17" i="103"/>
  <c r="C17" i="104" s="1"/>
  <c r="E17" i="104" s="1"/>
  <c r="C18" i="103"/>
  <c r="C18" i="104" s="1"/>
  <c r="E18" i="104" s="1"/>
  <c r="C19" i="103"/>
  <c r="C19" i="104" s="1"/>
  <c r="E19" i="104" s="1"/>
  <c r="C20" i="103"/>
  <c r="C20" i="104" s="1"/>
  <c r="E20" i="104" s="1"/>
  <c r="C21" i="103"/>
  <c r="C21" i="104" s="1"/>
  <c r="E21" i="104" s="1"/>
  <c r="C22" i="103"/>
  <c r="C22" i="104" s="1"/>
  <c r="E22" i="104" s="1"/>
  <c r="C23" i="103"/>
  <c r="C23" i="104" s="1"/>
  <c r="E23" i="104" s="1"/>
  <c r="C24" i="103"/>
  <c r="C24" i="104" s="1"/>
  <c r="E24" i="104" s="1"/>
  <c r="C25" i="103"/>
  <c r="C25" i="104" s="1"/>
  <c r="E25" i="104" s="1"/>
  <c r="C26" i="103"/>
  <c r="C26" i="104" s="1"/>
  <c r="E26" i="104" s="1"/>
  <c r="C27" i="103"/>
  <c r="C27" i="104" s="1"/>
  <c r="E27" i="104" s="1"/>
  <c r="C28" i="103"/>
  <c r="C28" i="104" s="1"/>
  <c r="E28" i="104" s="1"/>
  <c r="C29" i="103"/>
  <c r="C29" i="104" s="1"/>
  <c r="E29" i="104" s="1"/>
  <c r="C30" i="103"/>
  <c r="C30" i="104" s="1"/>
  <c r="E30" i="104" s="1"/>
  <c r="C31" i="103"/>
  <c r="C31" i="104" s="1"/>
  <c r="E31" i="104" s="1"/>
  <c r="C32" i="103"/>
  <c r="C32" i="104" s="1"/>
  <c r="E32" i="104" s="1"/>
  <c r="C33" i="103"/>
  <c r="C33" i="104" s="1"/>
  <c r="E33" i="104" s="1"/>
  <c r="C34" i="103"/>
  <c r="C34" i="104" s="1"/>
  <c r="E34" i="104" s="1"/>
  <c r="C35" i="103"/>
  <c r="C35" i="104" s="1"/>
  <c r="E35" i="104" s="1"/>
  <c r="C36" i="103"/>
  <c r="C36" i="104" s="1"/>
  <c r="E36" i="104" s="1"/>
  <c r="C37" i="103"/>
  <c r="C37" i="104" s="1"/>
  <c r="E37" i="104" s="1"/>
  <c r="C38" i="103"/>
  <c r="C38" i="104" s="1"/>
  <c r="E38" i="104" s="1"/>
  <c r="C39" i="103"/>
  <c r="C39" i="104" s="1"/>
  <c r="E39" i="104" s="1"/>
  <c r="C40" i="103"/>
  <c r="C40" i="104" s="1"/>
  <c r="E40" i="104" s="1"/>
  <c r="C41" i="103"/>
  <c r="C41" i="104" s="1"/>
  <c r="E41" i="104" s="1"/>
  <c r="C42" i="103"/>
  <c r="C42" i="104" s="1"/>
  <c r="E42" i="104" s="1"/>
  <c r="C43" i="103"/>
  <c r="C43" i="104" s="1"/>
  <c r="E43" i="104" s="1"/>
  <c r="C44" i="103"/>
  <c r="C44" i="104" s="1"/>
  <c r="E44" i="104" s="1"/>
  <c r="C45" i="103"/>
  <c r="C45" i="104" s="1"/>
  <c r="E45" i="104" s="1"/>
  <c r="C46" i="103"/>
  <c r="C46" i="104" s="1"/>
  <c r="E46" i="104" s="1"/>
  <c r="C47" i="103"/>
  <c r="C47" i="104" s="1"/>
  <c r="E47" i="104" s="1"/>
  <c r="C48" i="103"/>
  <c r="C48" i="104" s="1"/>
  <c r="E48" i="104" s="1"/>
  <c r="C49" i="103"/>
  <c r="C49" i="104" s="1"/>
  <c r="E49" i="104" s="1"/>
  <c r="C50" i="103"/>
  <c r="C50" i="104" s="1"/>
  <c r="E50" i="104" s="1"/>
  <c r="C51" i="103"/>
  <c r="C51" i="104" s="1"/>
  <c r="E51" i="104" s="1"/>
  <c r="C52" i="104"/>
  <c r="E52" i="104" s="1"/>
  <c r="C53" i="103"/>
  <c r="C53" i="104" s="1"/>
  <c r="E53" i="104" s="1"/>
  <c r="C54" i="103"/>
  <c r="C54" i="104" s="1"/>
  <c r="E54" i="104" s="1"/>
  <c r="C55" i="103"/>
  <c r="C55" i="104" s="1"/>
  <c r="E55" i="104" s="1"/>
  <c r="C56" i="103"/>
  <c r="C56" i="104" s="1"/>
  <c r="E56" i="104" s="1"/>
  <c r="C57" i="103"/>
  <c r="C57" i="104" s="1"/>
  <c r="E57" i="104" s="1"/>
  <c r="C58" i="103"/>
  <c r="C58" i="104" s="1"/>
  <c r="E58" i="104" s="1"/>
  <c r="C59" i="103"/>
  <c r="C59" i="104" s="1"/>
  <c r="E59" i="104" s="1"/>
  <c r="C60" i="103"/>
  <c r="C60" i="104" s="1"/>
  <c r="E60" i="104" s="1"/>
  <c r="C61" i="103"/>
  <c r="C61" i="104" s="1"/>
  <c r="E61" i="104" s="1"/>
  <c r="C62" i="103"/>
  <c r="C62" i="104" s="1"/>
  <c r="E62" i="104" s="1"/>
  <c r="C63" i="103"/>
  <c r="C63" i="104" s="1"/>
  <c r="E63" i="104" s="1"/>
  <c r="C64" i="103"/>
  <c r="C64" i="104" s="1"/>
  <c r="E64" i="104" s="1"/>
  <c r="C5" i="103"/>
  <c r="C83" i="103" l="1"/>
  <c r="D83" i="103"/>
  <c r="C5" i="104"/>
  <c r="C83" i="104" l="1"/>
  <c r="E5" i="104"/>
  <c r="D74" i="123"/>
  <c r="C74" i="123"/>
  <c r="E59" i="136"/>
  <c r="E6" i="136"/>
  <c r="E5" i="136"/>
  <c r="E5" i="124"/>
  <c r="E74" i="123" l="1"/>
  <c r="E59" i="124"/>
  <c r="C70" i="128" l="1"/>
  <c r="H72" i="129"/>
  <c r="G72" i="129"/>
  <c r="F72" i="129"/>
  <c r="C72" i="129"/>
  <c r="C70" i="113" l="1"/>
  <c r="D59" i="131" l="1"/>
  <c r="C59" i="131"/>
  <c r="E59" i="131" l="1"/>
  <c r="E35" i="131"/>
  <c r="E5" i="131"/>
  <c r="E34" i="131"/>
  <c r="E33" i="131"/>
  <c r="K57" i="107" l="1"/>
  <c r="H57" i="107"/>
  <c r="E57" i="107"/>
  <c r="K56" i="107"/>
  <c r="H56" i="107"/>
  <c r="E56" i="107"/>
  <c r="K55" i="107"/>
  <c r="H55" i="107"/>
  <c r="E55" i="107"/>
  <c r="K54" i="107"/>
  <c r="H54" i="107"/>
  <c r="E54" i="107"/>
  <c r="K53" i="107"/>
  <c r="H53" i="107"/>
  <c r="E53" i="107"/>
  <c r="K52" i="107"/>
  <c r="H52" i="107"/>
  <c r="E52" i="107"/>
  <c r="K51" i="107"/>
  <c r="H51" i="107"/>
  <c r="E51" i="107"/>
  <c r="K50" i="107"/>
  <c r="H50" i="107"/>
  <c r="E50" i="107"/>
  <c r="K49" i="107"/>
  <c r="H49" i="107"/>
  <c r="E49" i="107"/>
  <c r="K48" i="107"/>
  <c r="H48" i="107"/>
  <c r="E48" i="107"/>
  <c r="K47" i="107"/>
  <c r="H47" i="107"/>
  <c r="E47" i="107"/>
  <c r="K46" i="107"/>
  <c r="H46" i="107"/>
  <c r="E46" i="107"/>
  <c r="K45" i="107"/>
  <c r="H45" i="107"/>
  <c r="E45" i="107"/>
  <c r="K44" i="107"/>
  <c r="H44" i="107"/>
  <c r="E44" i="107"/>
  <c r="K43" i="107"/>
  <c r="H43" i="107"/>
  <c r="E43" i="107"/>
  <c r="K42" i="107"/>
  <c r="H42" i="107"/>
  <c r="E42" i="107"/>
  <c r="K41" i="107"/>
  <c r="H41" i="107"/>
  <c r="E41" i="107"/>
  <c r="K40" i="107"/>
  <c r="H40" i="107"/>
  <c r="E40" i="107"/>
  <c r="K39" i="107"/>
  <c r="H39" i="107"/>
  <c r="E39" i="107"/>
  <c r="K38" i="107"/>
  <c r="H38" i="107"/>
  <c r="E38" i="107"/>
  <c r="K37" i="107"/>
  <c r="H37" i="107"/>
  <c r="E37" i="107"/>
  <c r="K36" i="107"/>
  <c r="H36" i="107"/>
  <c r="E36" i="107"/>
  <c r="K35" i="107"/>
  <c r="H35" i="107"/>
  <c r="E35" i="107"/>
  <c r="K34" i="107"/>
  <c r="H34" i="107"/>
  <c r="E34" i="107"/>
  <c r="K33" i="107"/>
  <c r="H33" i="107"/>
  <c r="E33" i="107"/>
  <c r="K32" i="107"/>
  <c r="H32" i="107"/>
  <c r="E32" i="107"/>
  <c r="K31" i="107"/>
  <c r="H31" i="107"/>
  <c r="E31" i="107"/>
  <c r="K30" i="107"/>
  <c r="H30" i="107"/>
  <c r="E30" i="107"/>
  <c r="K29" i="107"/>
  <c r="H29" i="107"/>
  <c r="E29" i="107"/>
  <c r="K28" i="107"/>
  <c r="H28" i="107"/>
  <c r="E28" i="107"/>
  <c r="K27" i="107"/>
  <c r="H27" i="107"/>
  <c r="E27" i="107"/>
  <c r="K26" i="107"/>
  <c r="H26" i="107"/>
  <c r="E26" i="107"/>
  <c r="K25" i="107"/>
  <c r="H25" i="107"/>
  <c r="E25" i="107"/>
  <c r="K24" i="107"/>
  <c r="H24" i="107"/>
  <c r="E24" i="107"/>
  <c r="K23" i="107"/>
  <c r="H23" i="107"/>
  <c r="E23" i="107"/>
  <c r="K22" i="107"/>
  <c r="H22" i="107"/>
  <c r="E22" i="107"/>
  <c r="K21" i="107"/>
  <c r="H21" i="107"/>
  <c r="E21" i="107"/>
  <c r="K20" i="107"/>
  <c r="H20" i="107"/>
  <c r="E20" i="107"/>
  <c r="K19" i="107"/>
  <c r="H19" i="107"/>
  <c r="E19" i="107"/>
  <c r="K18" i="107"/>
  <c r="H18" i="107"/>
  <c r="E18" i="107"/>
  <c r="K17" i="107"/>
  <c r="H17" i="107"/>
  <c r="E17" i="107"/>
  <c r="K16" i="107"/>
  <c r="H16" i="107"/>
  <c r="E16" i="107"/>
  <c r="K15" i="107"/>
  <c r="H15" i="107"/>
  <c r="E15" i="107"/>
  <c r="K14" i="107"/>
  <c r="H14" i="107"/>
  <c r="E14" i="107"/>
  <c r="K13" i="107"/>
  <c r="H13" i="107"/>
  <c r="E13" i="107"/>
  <c r="K12" i="107"/>
  <c r="H12" i="107"/>
  <c r="E12" i="107"/>
  <c r="K11" i="107"/>
  <c r="H11" i="107"/>
  <c r="K10" i="107"/>
  <c r="H10" i="107"/>
  <c r="K9" i="107"/>
  <c r="H9" i="107"/>
  <c r="K8" i="107"/>
  <c r="H8" i="107"/>
  <c r="K7" i="107"/>
  <c r="H7" i="107"/>
  <c r="K6" i="107"/>
  <c r="H6" i="107"/>
  <c r="F57" i="105"/>
  <c r="F56" i="105"/>
  <c r="F55" i="105"/>
  <c r="F54" i="105"/>
  <c r="F53" i="105"/>
  <c r="F52" i="105"/>
  <c r="F51" i="105"/>
  <c r="F50" i="105"/>
  <c r="F49" i="105"/>
  <c r="F48" i="105"/>
  <c r="F47" i="105"/>
  <c r="F46" i="105"/>
  <c r="F45" i="105"/>
  <c r="F44" i="105"/>
  <c r="F43" i="105"/>
  <c r="F42" i="105"/>
  <c r="F41" i="105"/>
  <c r="F40" i="105"/>
  <c r="F39" i="105"/>
  <c r="F38" i="105"/>
  <c r="F37" i="105"/>
  <c r="F36" i="105"/>
  <c r="F35" i="105"/>
  <c r="F34" i="105"/>
  <c r="F33" i="105"/>
  <c r="F32" i="105"/>
  <c r="F31" i="105"/>
  <c r="F30" i="105"/>
  <c r="F29" i="105"/>
  <c r="F28" i="105"/>
  <c r="F27" i="105"/>
  <c r="F26" i="105"/>
  <c r="F25" i="105"/>
  <c r="F24" i="105"/>
  <c r="F23" i="105"/>
  <c r="F22" i="105"/>
  <c r="F21" i="105"/>
  <c r="F20" i="105"/>
  <c r="F19" i="105"/>
  <c r="F18" i="105"/>
  <c r="F17" i="105"/>
  <c r="F16" i="105"/>
  <c r="F15" i="105"/>
  <c r="F14" i="105"/>
  <c r="F13" i="105"/>
  <c r="F12" i="105"/>
  <c r="F11" i="105"/>
  <c r="F10" i="105"/>
  <c r="F9" i="105"/>
  <c r="F8" i="105"/>
  <c r="F7" i="105"/>
  <c r="F6" i="105"/>
  <c r="E64" i="103"/>
  <c r="E63" i="103"/>
  <c r="E62" i="103"/>
  <c r="E61" i="103"/>
  <c r="E60" i="103"/>
  <c r="E59" i="103"/>
  <c r="E58" i="103"/>
  <c r="E57" i="103"/>
  <c r="E56" i="103"/>
  <c r="E55" i="103"/>
  <c r="E54" i="103"/>
  <c r="E53" i="103"/>
  <c r="E52" i="103"/>
  <c r="E51" i="103"/>
  <c r="E50" i="103"/>
  <c r="E49" i="103"/>
  <c r="E48" i="103"/>
  <c r="E47" i="103"/>
  <c r="E46" i="103"/>
  <c r="E45" i="103"/>
  <c r="E44" i="103"/>
  <c r="E43" i="103"/>
  <c r="E42" i="103"/>
  <c r="E41" i="103"/>
  <c r="E40" i="103"/>
  <c r="E39" i="103"/>
  <c r="E38" i="103"/>
  <c r="E37" i="103"/>
  <c r="E36" i="103"/>
  <c r="E35" i="103"/>
  <c r="E34" i="103"/>
  <c r="E33" i="103"/>
  <c r="E32" i="103"/>
  <c r="E31" i="103"/>
  <c r="E30" i="103"/>
  <c r="E29" i="103"/>
  <c r="E28" i="103"/>
  <c r="E27" i="103"/>
  <c r="E26" i="103"/>
  <c r="E25" i="103"/>
  <c r="E24" i="103"/>
  <c r="E23" i="103"/>
  <c r="E22" i="103"/>
  <c r="E21" i="103"/>
  <c r="E20" i="103"/>
  <c r="E19" i="103"/>
  <c r="E18" i="103"/>
  <c r="E17" i="103"/>
  <c r="E16" i="103"/>
  <c r="E15" i="103"/>
  <c r="E14" i="103"/>
  <c r="E13" i="103"/>
  <c r="E12" i="103"/>
  <c r="E11" i="103"/>
  <c r="E10" i="103"/>
  <c r="E9" i="103"/>
  <c r="E8" i="103"/>
  <c r="E7" i="103"/>
  <c r="E6" i="103"/>
  <c r="E5" i="103"/>
  <c r="I72" i="129"/>
  <c r="J72" i="129"/>
  <c r="K72" i="129"/>
  <c r="L72" i="129" l="1"/>
  <c r="H6" i="105"/>
  <c r="I6" i="105"/>
  <c r="G6" i="105"/>
  <c r="H8" i="105"/>
  <c r="G8" i="105"/>
  <c r="I8" i="105"/>
  <c r="I10" i="105"/>
  <c r="H10" i="105"/>
  <c r="G10" i="105"/>
  <c r="H12" i="105"/>
  <c r="G12" i="105"/>
  <c r="I12" i="105"/>
  <c r="I14" i="105"/>
  <c r="H14" i="105"/>
  <c r="G14" i="105"/>
  <c r="H16" i="105"/>
  <c r="G16" i="105"/>
  <c r="I16" i="105"/>
  <c r="I18" i="105"/>
  <c r="H18" i="105"/>
  <c r="G18" i="105"/>
  <c r="H20" i="105"/>
  <c r="G20" i="105"/>
  <c r="I20" i="105"/>
  <c r="I22" i="105"/>
  <c r="H22" i="105"/>
  <c r="G22" i="105"/>
  <c r="H24" i="105"/>
  <c r="G24" i="105"/>
  <c r="I24" i="105"/>
  <c r="I26" i="105"/>
  <c r="H26" i="105"/>
  <c r="G26" i="105"/>
  <c r="H28" i="105"/>
  <c r="G28" i="105"/>
  <c r="I28" i="105"/>
  <c r="I30" i="105"/>
  <c r="H30" i="105"/>
  <c r="G30" i="105"/>
  <c r="H32" i="105"/>
  <c r="G32" i="105"/>
  <c r="I32" i="105"/>
  <c r="I34" i="105"/>
  <c r="H34" i="105"/>
  <c r="G34" i="105"/>
  <c r="H36" i="105"/>
  <c r="G36" i="105"/>
  <c r="I36" i="105"/>
  <c r="I38" i="105"/>
  <c r="H38" i="105"/>
  <c r="G38" i="105"/>
  <c r="H40" i="105"/>
  <c r="G40" i="105"/>
  <c r="I40" i="105"/>
  <c r="I42" i="105"/>
  <c r="H42" i="105"/>
  <c r="G42" i="105"/>
  <c r="H44" i="105"/>
  <c r="G44" i="105"/>
  <c r="I44" i="105"/>
  <c r="I46" i="105"/>
  <c r="H46" i="105"/>
  <c r="G46" i="105"/>
  <c r="H48" i="105"/>
  <c r="G48" i="105"/>
  <c r="I48" i="105"/>
  <c r="I50" i="105"/>
  <c r="H50" i="105"/>
  <c r="G50" i="105"/>
  <c r="H52" i="105"/>
  <c r="I52" i="105"/>
  <c r="G52" i="105"/>
  <c r="G54" i="105"/>
  <c r="H54" i="105"/>
  <c r="I54" i="105"/>
  <c r="G56" i="105"/>
  <c r="H56" i="105"/>
  <c r="I56" i="105"/>
  <c r="G7" i="105"/>
  <c r="I7" i="105"/>
  <c r="H7" i="105"/>
  <c r="I9" i="105"/>
  <c r="H9" i="105"/>
  <c r="G9" i="105"/>
  <c r="G11" i="105"/>
  <c r="I11" i="105"/>
  <c r="H11" i="105"/>
  <c r="I13" i="105"/>
  <c r="H13" i="105"/>
  <c r="G13" i="105"/>
  <c r="G15" i="105"/>
  <c r="I15" i="105"/>
  <c r="H15" i="105"/>
  <c r="I17" i="105"/>
  <c r="H17" i="105"/>
  <c r="G17" i="105"/>
  <c r="G19" i="105"/>
  <c r="I19" i="105"/>
  <c r="H19" i="105"/>
  <c r="I21" i="105"/>
  <c r="H21" i="105"/>
  <c r="G21" i="105"/>
  <c r="G23" i="105"/>
  <c r="I23" i="105"/>
  <c r="H23" i="105"/>
  <c r="I25" i="105"/>
  <c r="H25" i="105"/>
  <c r="G25" i="105"/>
  <c r="G27" i="105"/>
  <c r="I27" i="105"/>
  <c r="H27" i="105"/>
  <c r="I29" i="105"/>
  <c r="H29" i="105"/>
  <c r="G29" i="105"/>
  <c r="G31" i="105"/>
  <c r="I31" i="105"/>
  <c r="H31" i="105"/>
  <c r="I33" i="105"/>
  <c r="H33" i="105"/>
  <c r="G33" i="105"/>
  <c r="G35" i="105"/>
  <c r="I35" i="105"/>
  <c r="H35" i="105"/>
  <c r="I37" i="105"/>
  <c r="H37" i="105"/>
  <c r="G37" i="105"/>
  <c r="G39" i="105"/>
  <c r="I39" i="105"/>
  <c r="H39" i="105"/>
  <c r="I41" i="105"/>
  <c r="H41" i="105"/>
  <c r="G41" i="105"/>
  <c r="G43" i="105"/>
  <c r="I43" i="105"/>
  <c r="H43" i="105"/>
  <c r="I45" i="105"/>
  <c r="H45" i="105"/>
  <c r="G45" i="105"/>
  <c r="G47" i="105"/>
  <c r="I47" i="105"/>
  <c r="H47" i="105"/>
  <c r="I49" i="105"/>
  <c r="H49" i="105"/>
  <c r="G49" i="105"/>
  <c r="H51" i="105"/>
  <c r="G51" i="105"/>
  <c r="I51" i="105"/>
  <c r="I53" i="105"/>
  <c r="H53" i="105"/>
  <c r="G53" i="105"/>
  <c r="G55" i="105"/>
  <c r="H55" i="105"/>
  <c r="I55" i="105"/>
  <c r="I57" i="105"/>
  <c r="H57" i="105"/>
  <c r="G57" i="105"/>
  <c r="F84" i="105"/>
  <c r="I84" i="105" s="1"/>
  <c r="L12" i="107"/>
  <c r="C12" i="149" s="1"/>
  <c r="F12" i="149" s="1"/>
  <c r="L8" i="129"/>
  <c r="L52" i="129"/>
  <c r="L7" i="129"/>
  <c r="L55" i="129"/>
  <c r="L53" i="129"/>
  <c r="L51" i="129"/>
  <c r="L49" i="129"/>
  <c r="L47" i="129"/>
  <c r="L45" i="129"/>
  <c r="L43" i="129"/>
  <c r="L41" i="129"/>
  <c r="L39" i="129"/>
  <c r="L37" i="129"/>
  <c r="L35" i="129"/>
  <c r="L33" i="129"/>
  <c r="L31" i="129"/>
  <c r="L29" i="129"/>
  <c r="L27" i="129"/>
  <c r="L25" i="129"/>
  <c r="L23" i="129"/>
  <c r="L21" i="129"/>
  <c r="L19" i="129"/>
  <c r="L17" i="129"/>
  <c r="L15" i="129"/>
  <c r="L13" i="129"/>
  <c r="L11" i="129"/>
  <c r="L9" i="129"/>
  <c r="L54" i="129"/>
  <c r="L50" i="129"/>
  <c r="L48" i="129"/>
  <c r="L46" i="129"/>
  <c r="L44" i="129"/>
  <c r="L42" i="129"/>
  <c r="L40" i="129"/>
  <c r="L38" i="129"/>
  <c r="L36" i="129"/>
  <c r="L34" i="129"/>
  <c r="L32" i="129"/>
  <c r="L30" i="129"/>
  <c r="L28" i="129"/>
  <c r="L26" i="129"/>
  <c r="L24" i="129"/>
  <c r="L22" i="129"/>
  <c r="L20" i="129"/>
  <c r="L18" i="129"/>
  <c r="L16" i="129"/>
  <c r="L14" i="129"/>
  <c r="L12" i="129"/>
  <c r="L10" i="129"/>
  <c r="L14" i="107"/>
  <c r="C14" i="149" s="1"/>
  <c r="F14" i="149" s="1"/>
  <c r="L16" i="107"/>
  <c r="C16" i="149" s="1"/>
  <c r="F16" i="149" s="1"/>
  <c r="L18" i="107"/>
  <c r="C18" i="149" s="1"/>
  <c r="F18" i="149" s="1"/>
  <c r="L20" i="107"/>
  <c r="C20" i="149" s="1"/>
  <c r="F20" i="149" s="1"/>
  <c r="L22" i="107"/>
  <c r="C22" i="149" s="1"/>
  <c r="F22" i="149" s="1"/>
  <c r="L24" i="107"/>
  <c r="C24" i="149" s="1"/>
  <c r="F24" i="149" s="1"/>
  <c r="L26" i="107"/>
  <c r="C26" i="149" s="1"/>
  <c r="F26" i="149" s="1"/>
  <c r="L28" i="107"/>
  <c r="C28" i="149" s="1"/>
  <c r="F28" i="149" s="1"/>
  <c r="L30" i="107"/>
  <c r="C30" i="149" s="1"/>
  <c r="F30" i="149" s="1"/>
  <c r="L32" i="107"/>
  <c r="C32" i="149" s="1"/>
  <c r="F32" i="149" s="1"/>
  <c r="L34" i="107"/>
  <c r="C34" i="149" s="1"/>
  <c r="F34" i="149" s="1"/>
  <c r="L36" i="107"/>
  <c r="C36" i="149" s="1"/>
  <c r="F36" i="149" s="1"/>
  <c r="L38" i="107"/>
  <c r="C38" i="149" s="1"/>
  <c r="F38" i="149" s="1"/>
  <c r="L40" i="107"/>
  <c r="C40" i="149" s="1"/>
  <c r="F40" i="149" s="1"/>
  <c r="L42" i="107"/>
  <c r="C42" i="149" s="1"/>
  <c r="F42" i="149" s="1"/>
  <c r="L44" i="107"/>
  <c r="C44" i="149" s="1"/>
  <c r="F44" i="149" s="1"/>
  <c r="L46" i="107"/>
  <c r="C46" i="149" s="1"/>
  <c r="F46" i="149" s="1"/>
  <c r="L48" i="107"/>
  <c r="C48" i="149" s="1"/>
  <c r="F48" i="149" s="1"/>
  <c r="L50" i="107"/>
  <c r="C50" i="149" s="1"/>
  <c r="F50" i="149" s="1"/>
  <c r="L52" i="107"/>
  <c r="C52" i="149" s="1"/>
  <c r="F52" i="149" s="1"/>
  <c r="L54" i="107"/>
  <c r="C54" i="149" s="1"/>
  <c r="F54" i="149" s="1"/>
  <c r="L56" i="107"/>
  <c r="C56" i="149" s="1"/>
  <c r="F56" i="149" s="1"/>
  <c r="H84" i="107"/>
  <c r="K84" i="107"/>
  <c r="L13" i="107"/>
  <c r="C13" i="149" s="1"/>
  <c r="F13" i="149" s="1"/>
  <c r="L15" i="107"/>
  <c r="C15" i="149" s="1"/>
  <c r="F15" i="149" s="1"/>
  <c r="L17" i="107"/>
  <c r="C17" i="149" s="1"/>
  <c r="F17" i="149" s="1"/>
  <c r="L19" i="107"/>
  <c r="C19" i="149" s="1"/>
  <c r="F19" i="149" s="1"/>
  <c r="L21" i="107"/>
  <c r="C21" i="149" s="1"/>
  <c r="F21" i="149" s="1"/>
  <c r="L23" i="107"/>
  <c r="C23" i="149" s="1"/>
  <c r="F23" i="149" s="1"/>
  <c r="L25" i="107"/>
  <c r="C25" i="149" s="1"/>
  <c r="F25" i="149" s="1"/>
  <c r="L27" i="107"/>
  <c r="C27" i="149" s="1"/>
  <c r="F27" i="149" s="1"/>
  <c r="L29" i="107"/>
  <c r="C29" i="149" s="1"/>
  <c r="F29" i="149" s="1"/>
  <c r="L31" i="107"/>
  <c r="C31" i="149" s="1"/>
  <c r="F31" i="149" s="1"/>
  <c r="L33" i="107"/>
  <c r="C33" i="149" s="1"/>
  <c r="F33" i="149" s="1"/>
  <c r="L35" i="107"/>
  <c r="C35" i="149" s="1"/>
  <c r="F35" i="149" s="1"/>
  <c r="L37" i="107"/>
  <c r="C37" i="149" s="1"/>
  <c r="F37" i="149" s="1"/>
  <c r="L39" i="107"/>
  <c r="C39" i="149" s="1"/>
  <c r="F39" i="149" s="1"/>
  <c r="L41" i="107"/>
  <c r="C41" i="149" s="1"/>
  <c r="F41" i="149" s="1"/>
  <c r="L43" i="107"/>
  <c r="C43" i="149" s="1"/>
  <c r="F43" i="149" s="1"/>
  <c r="L45" i="107"/>
  <c r="C45" i="149" s="1"/>
  <c r="F45" i="149" s="1"/>
  <c r="L47" i="107"/>
  <c r="C47" i="149" s="1"/>
  <c r="F47" i="149" s="1"/>
  <c r="L49" i="107"/>
  <c r="C49" i="149" s="1"/>
  <c r="F49" i="149" s="1"/>
  <c r="L51" i="107"/>
  <c r="C51" i="149" s="1"/>
  <c r="F51" i="149" s="1"/>
  <c r="L53" i="107"/>
  <c r="C53" i="149" s="1"/>
  <c r="F53" i="149" s="1"/>
  <c r="L55" i="107"/>
  <c r="C55" i="149" s="1"/>
  <c r="F55" i="149" s="1"/>
  <c r="L57" i="107"/>
  <c r="C57" i="149" s="1"/>
  <c r="F57" i="149" s="1"/>
  <c r="E83" i="103"/>
  <c r="J53" i="105" l="1"/>
  <c r="J21" i="105"/>
  <c r="J13" i="105"/>
  <c r="J29" i="105"/>
  <c r="J57" i="105"/>
  <c r="J45" i="105"/>
  <c r="J41" i="105"/>
  <c r="J37" i="105"/>
  <c r="J25" i="105"/>
  <c r="J9" i="105"/>
  <c r="J49" i="105"/>
  <c r="J33" i="105"/>
  <c r="J17" i="105"/>
  <c r="J55" i="105"/>
  <c r="J47" i="105"/>
  <c r="J39" i="105"/>
  <c r="J31" i="105"/>
  <c r="J23" i="105"/>
  <c r="J15" i="105"/>
  <c r="J7" i="105"/>
  <c r="J56" i="105"/>
  <c r="J54" i="105"/>
  <c r="J52" i="105"/>
  <c r="J50" i="105"/>
  <c r="J48" i="105"/>
  <c r="J46" i="105"/>
  <c r="J44" i="105"/>
  <c r="J42" i="105"/>
  <c r="J40" i="105"/>
  <c r="J38" i="105"/>
  <c r="J36" i="105"/>
  <c r="J34" i="105"/>
  <c r="J32" i="105"/>
  <c r="J30" i="105"/>
  <c r="J28" i="105"/>
  <c r="J26" i="105"/>
  <c r="J24" i="105"/>
  <c r="J22" i="105"/>
  <c r="J20" i="105"/>
  <c r="J18" i="105"/>
  <c r="J16" i="105"/>
  <c r="J14" i="105"/>
  <c r="J12" i="105"/>
  <c r="J10" i="105"/>
  <c r="J8" i="105"/>
  <c r="J6" i="105"/>
  <c r="J51" i="105"/>
  <c r="J43" i="105"/>
  <c r="J35" i="105"/>
  <c r="J27" i="105"/>
  <c r="J19" i="105"/>
  <c r="J11" i="105"/>
  <c r="H84" i="105"/>
  <c r="G84" i="105"/>
  <c r="J84" i="105" l="1"/>
  <c r="D11" i="107" l="1"/>
  <c r="E11" i="107" s="1"/>
  <c r="L11" i="107" s="1"/>
  <c r="C11" i="149" s="1"/>
  <c r="F11" i="149" s="1"/>
  <c r="D10" i="107"/>
  <c r="E10" i="107" s="1"/>
  <c r="L10" i="107" s="1"/>
  <c r="C10" i="149" s="1"/>
  <c r="F10" i="149" s="1"/>
  <c r="D9" i="107"/>
  <c r="E9" i="107" s="1"/>
  <c r="L9" i="107" s="1"/>
  <c r="C9" i="149" s="1"/>
  <c r="F9" i="149" s="1"/>
  <c r="D8" i="107"/>
  <c r="E8" i="107" s="1"/>
  <c r="L8" i="107" s="1"/>
  <c r="C8" i="149" s="1"/>
  <c r="F8" i="149" s="1"/>
  <c r="D7" i="107"/>
  <c r="E7" i="107" s="1"/>
  <c r="L7" i="107" s="1"/>
  <c r="C7" i="149" l="1"/>
  <c r="F7" i="149" s="1"/>
  <c r="D7" i="104"/>
  <c r="E7" i="104" s="1"/>
  <c r="D9" i="104"/>
  <c r="E9" i="104" s="1"/>
  <c r="D6" i="104"/>
  <c r="E6" i="104" s="1"/>
  <c r="D8" i="104"/>
  <c r="E8" i="104" s="1"/>
  <c r="D10" i="104"/>
  <c r="E10" i="104" s="1"/>
  <c r="D83" i="104" l="1"/>
  <c r="E83" i="104" s="1"/>
  <c r="D6" i="107" l="1"/>
  <c r="D84" i="107" s="1"/>
  <c r="E84" i="107" l="1"/>
  <c r="E6" i="107"/>
  <c r="L6" i="107" s="1"/>
  <c r="C6" i="149" s="1"/>
  <c r="F6" i="149" s="1"/>
  <c r="L84" i="107" l="1"/>
  <c r="C84" i="149" s="1"/>
  <c r="F84" i="149" s="1"/>
  <c r="D11" i="108"/>
  <c r="D10" i="108" l="1"/>
  <c r="D9" i="108"/>
  <c r="D8" i="108"/>
  <c r="D7" i="108"/>
  <c r="D6" i="108"/>
  <c r="D84" i="108" l="1"/>
  <c r="E8" i="125" l="1"/>
  <c r="E9" i="125"/>
  <c r="E10" i="125"/>
  <c r="E11" i="125"/>
  <c r="E12" i="125"/>
  <c r="E14" i="125"/>
  <c r="E16" i="125"/>
  <c r="E17" i="125"/>
  <c r="E18" i="125"/>
  <c r="E19" i="125"/>
  <c r="E5" i="132"/>
  <c r="E13" i="125"/>
  <c r="C8" i="132"/>
  <c r="E16" i="137" l="1"/>
  <c r="E28" i="137"/>
  <c r="E11" i="137"/>
  <c r="E5" i="137"/>
  <c r="E40" i="137"/>
  <c r="E30" i="137"/>
  <c r="E44" i="137"/>
  <c r="E23" i="137"/>
  <c r="E12" i="137"/>
  <c r="E39" i="137"/>
  <c r="E27" i="137"/>
  <c r="E48" i="137"/>
  <c r="E51" i="137"/>
  <c r="E22" i="137"/>
  <c r="E19" i="137"/>
  <c r="E20" i="137"/>
  <c r="E21" i="137"/>
  <c r="E50" i="137"/>
  <c r="E46" i="137"/>
  <c r="E18" i="137"/>
  <c r="E47" i="137"/>
  <c r="E36" i="137"/>
  <c r="E33" i="137"/>
  <c r="E24" i="137"/>
  <c r="E25" i="137"/>
  <c r="E13" i="137"/>
  <c r="E32" i="137"/>
  <c r="E14" i="137"/>
  <c r="E7" i="125"/>
  <c r="E21" i="125"/>
  <c r="D8" i="132"/>
  <c r="E8" i="132" s="1"/>
  <c r="E6" i="137" l="1"/>
  <c r="E9" i="137"/>
  <c r="E26" i="137"/>
  <c r="E43" i="137"/>
  <c r="E15" i="137"/>
  <c r="E17" i="137"/>
  <c r="E10" i="137"/>
  <c r="E29" i="137"/>
  <c r="E35" i="137"/>
  <c r="E52" i="137"/>
  <c r="E7" i="137"/>
  <c r="E34" i="137"/>
  <c r="E37" i="137"/>
  <c r="E31" i="137"/>
  <c r="E42" i="137"/>
  <c r="E49" i="137"/>
  <c r="E45" i="137"/>
  <c r="E41" i="137"/>
  <c r="E38" i="137"/>
  <c r="E4" i="137" l="1"/>
  <c r="E8" i="137"/>
  <c r="E6" i="106" l="1"/>
  <c r="M6" i="144" s="1"/>
  <c r="D6" i="106"/>
  <c r="H6" i="144" s="1"/>
  <c r="C6" i="106"/>
  <c r="C6" i="144" s="1"/>
  <c r="G6" i="144" l="1"/>
  <c r="L6" i="144"/>
  <c r="Q6" i="144"/>
  <c r="C7" i="106"/>
  <c r="C7" i="144" s="1"/>
  <c r="E7" i="106"/>
  <c r="M7" i="144" s="1"/>
  <c r="F6" i="106"/>
  <c r="D7" i="106"/>
  <c r="H7" i="144" s="1"/>
  <c r="S6" i="144" l="1"/>
  <c r="G7" i="144"/>
  <c r="L7" i="144"/>
  <c r="Q7" i="144"/>
  <c r="M84" i="144"/>
  <c r="T6" i="144"/>
  <c r="H84" i="144"/>
  <c r="C84" i="144"/>
  <c r="E84" i="106"/>
  <c r="C84" i="106"/>
  <c r="D84" i="106"/>
  <c r="F7" i="106"/>
  <c r="T7" i="144" l="1"/>
  <c r="R7" i="144"/>
  <c r="L84" i="144"/>
  <c r="T84" i="144"/>
  <c r="Q84" i="144"/>
  <c r="S7" i="144"/>
  <c r="R6" i="144"/>
  <c r="G84" i="144"/>
  <c r="F84" i="106"/>
  <c r="S84" i="144" l="1"/>
  <c r="R84" i="144"/>
  <c r="U7" i="144"/>
  <c r="U6" i="144"/>
  <c r="U84" i="144" l="1"/>
  <c r="C83" i="148"/>
  <c r="E59" i="148" l="1"/>
  <c r="E47" i="148"/>
  <c r="E41" i="148"/>
  <c r="E37" i="148"/>
  <c r="E33" i="148"/>
  <c r="E31" i="148"/>
  <c r="E29" i="148"/>
  <c r="E9" i="148"/>
  <c r="E53" i="148"/>
  <c r="E6" i="148"/>
  <c r="E44" i="148"/>
  <c r="E45" i="148"/>
  <c r="E26" i="148"/>
  <c r="E24" i="148"/>
  <c r="E56" i="148"/>
  <c r="E18" i="148"/>
  <c r="E42" i="148"/>
  <c r="E61" i="148"/>
  <c r="E13" i="148"/>
  <c r="E15" i="148"/>
  <c r="E55" i="148"/>
  <c r="E7" i="148"/>
  <c r="E5" i="148"/>
  <c r="E43" i="148"/>
  <c r="E58" i="148"/>
  <c r="E46" i="148"/>
  <c r="E30" i="148"/>
  <c r="E54" i="148"/>
  <c r="E12" i="148"/>
  <c r="E32" i="148"/>
  <c r="E38" i="148"/>
  <c r="E10" i="148"/>
  <c r="E39" i="148"/>
  <c r="E20" i="148"/>
  <c r="E23" i="148"/>
  <c r="E11" i="148"/>
  <c r="E36" i="148"/>
  <c r="E60" i="148"/>
  <c r="E28" i="148"/>
  <c r="E22" i="148"/>
  <c r="E16" i="148"/>
  <c r="E51" i="148"/>
  <c r="E49" i="148"/>
  <c r="E17" i="148"/>
  <c r="E63" i="148"/>
  <c r="E57" i="148"/>
  <c r="E27" i="148"/>
  <c r="E8" i="148"/>
  <c r="E35" i="148"/>
  <c r="E14" i="148"/>
  <c r="E48" i="148"/>
  <c r="E40" i="148"/>
  <c r="E21" i="148"/>
  <c r="E52" i="148"/>
  <c r="E50" i="148"/>
  <c r="E25" i="148"/>
  <c r="E19" i="148"/>
  <c r="E34" i="148"/>
  <c r="E62" i="148" l="1"/>
  <c r="D83" i="148"/>
  <c r="E83" i="148" s="1"/>
  <c r="D69" i="137" l="1"/>
  <c r="E69" i="137" s="1"/>
  <c r="I6" i="146" l="1"/>
  <c r="I7" i="146"/>
  <c r="K7" i="146" s="1"/>
  <c r="I8" i="146"/>
  <c r="K8" i="146" s="1"/>
  <c r="I9" i="146"/>
  <c r="K9" i="146" s="1"/>
  <c r="I10" i="146"/>
  <c r="K10" i="146" s="1"/>
  <c r="I11" i="146"/>
  <c r="K11" i="146" s="1"/>
  <c r="I13" i="146"/>
  <c r="K13" i="146" s="1"/>
  <c r="I14" i="146"/>
  <c r="K14" i="146" s="1"/>
  <c r="I15" i="146"/>
  <c r="K15" i="146" s="1"/>
  <c r="I16" i="146"/>
  <c r="K16" i="146" s="1"/>
  <c r="I17" i="146"/>
  <c r="K17" i="146" s="1"/>
  <c r="I18" i="146"/>
  <c r="K18" i="146" s="1"/>
  <c r="I19" i="146"/>
  <c r="K19" i="146" s="1"/>
  <c r="I20" i="146"/>
  <c r="K20" i="146" s="1"/>
  <c r="I21" i="146"/>
  <c r="K21" i="146" s="1"/>
  <c r="I22" i="146"/>
  <c r="K22" i="146" s="1"/>
  <c r="I23" i="146"/>
  <c r="K23" i="146" s="1"/>
  <c r="I24" i="146"/>
  <c r="K24" i="146" s="1"/>
  <c r="I25" i="146"/>
  <c r="K25" i="146" s="1"/>
  <c r="I26" i="146"/>
  <c r="K26" i="146" s="1"/>
  <c r="I27" i="146"/>
  <c r="K27" i="146" s="1"/>
  <c r="I28" i="146"/>
  <c r="K28" i="146" s="1"/>
  <c r="I29" i="146"/>
  <c r="K29" i="146" s="1"/>
  <c r="I30" i="146"/>
  <c r="K30" i="146" s="1"/>
  <c r="I31" i="146"/>
  <c r="K31" i="146" s="1"/>
  <c r="I32" i="146"/>
  <c r="K32" i="146" s="1"/>
  <c r="I33" i="146"/>
  <c r="K33" i="146" s="1"/>
  <c r="I34" i="146"/>
  <c r="K34" i="146" s="1"/>
  <c r="I35" i="146"/>
  <c r="K35" i="146" s="1"/>
  <c r="I36" i="146"/>
  <c r="K36" i="146" s="1"/>
  <c r="I37" i="146"/>
  <c r="K37" i="146" s="1"/>
  <c r="I38" i="146"/>
  <c r="K38" i="146" s="1"/>
  <c r="I39" i="146"/>
  <c r="K39" i="146" s="1"/>
  <c r="I40" i="146"/>
  <c r="K40" i="146" s="1"/>
  <c r="I41" i="146"/>
  <c r="K41" i="146" s="1"/>
  <c r="I42" i="146"/>
  <c r="K42" i="146" s="1"/>
  <c r="I43" i="146"/>
  <c r="K43" i="146" s="1"/>
  <c r="I44" i="146"/>
  <c r="K44" i="146" s="1"/>
  <c r="I45" i="146"/>
  <c r="K45" i="146" s="1"/>
  <c r="I46" i="146"/>
  <c r="K46" i="146" s="1"/>
  <c r="I47" i="146"/>
  <c r="K47" i="146" s="1"/>
  <c r="I48" i="146"/>
  <c r="K48" i="146" s="1"/>
  <c r="I49" i="146"/>
  <c r="K49" i="146" s="1"/>
  <c r="I50" i="146"/>
  <c r="K50" i="146" s="1"/>
  <c r="I51" i="146"/>
  <c r="K51" i="146" s="1"/>
  <c r="I52" i="146"/>
  <c r="K52" i="146" s="1"/>
  <c r="I53" i="146"/>
  <c r="K53" i="146" s="1"/>
  <c r="I54" i="146"/>
  <c r="K54" i="146" s="1"/>
  <c r="I55" i="146"/>
  <c r="K55" i="146" s="1"/>
  <c r="I56" i="146"/>
  <c r="K56" i="146" s="1"/>
  <c r="I57" i="146"/>
  <c r="K57" i="146" s="1"/>
  <c r="I58" i="146"/>
  <c r="K58" i="146" s="1"/>
  <c r="I59" i="146"/>
  <c r="K59" i="146" s="1"/>
  <c r="I60" i="146"/>
  <c r="K60" i="146" s="1"/>
  <c r="I61" i="146"/>
  <c r="K61" i="146" s="1"/>
  <c r="I62" i="146"/>
  <c r="K62" i="146" s="1"/>
  <c r="I63" i="146"/>
  <c r="K63" i="146" s="1"/>
  <c r="I64" i="146"/>
  <c r="K64" i="146" s="1"/>
  <c r="I65" i="146"/>
  <c r="K65" i="146" s="1"/>
  <c r="I66" i="146"/>
  <c r="K66" i="146" s="1"/>
  <c r="I67" i="146"/>
  <c r="K67" i="146" s="1"/>
  <c r="I68" i="146"/>
  <c r="K68" i="146" s="1"/>
  <c r="I69" i="146"/>
  <c r="K69" i="146" s="1"/>
  <c r="I70" i="146"/>
  <c r="K70" i="146" s="1"/>
  <c r="I71" i="146"/>
  <c r="K71" i="146" s="1"/>
  <c r="I72" i="146"/>
  <c r="K72" i="146" s="1"/>
  <c r="I73" i="146"/>
  <c r="K73" i="146" s="1"/>
  <c r="I74" i="146"/>
  <c r="K74" i="146" s="1"/>
  <c r="I75" i="146"/>
  <c r="K75" i="146" s="1"/>
  <c r="I76" i="146"/>
  <c r="K76" i="146" s="1"/>
  <c r="I77" i="146"/>
  <c r="K77" i="146" s="1"/>
  <c r="I78" i="146"/>
  <c r="K78" i="146" s="1"/>
  <c r="I79" i="146"/>
  <c r="K79" i="146" s="1"/>
  <c r="I80" i="146"/>
  <c r="K80" i="146" s="1"/>
  <c r="I81" i="146"/>
  <c r="K81" i="146" s="1"/>
  <c r="I82" i="146"/>
  <c r="K82" i="146" s="1"/>
  <c r="I83" i="146"/>
  <c r="K83" i="146" s="1"/>
  <c r="I12" i="146"/>
  <c r="K12" i="146" s="1"/>
  <c r="K6" i="146" l="1"/>
  <c r="I84" i="146"/>
  <c r="K84" i="146" s="1"/>
  <c r="F11" i="146"/>
  <c r="H11" i="146" s="1"/>
  <c r="F12" i="146"/>
  <c r="H12" i="146" s="1"/>
  <c r="F13" i="146"/>
  <c r="H13" i="146" s="1"/>
  <c r="F14" i="146"/>
  <c r="H14" i="146" s="1"/>
  <c r="F15" i="146"/>
  <c r="H15" i="146" s="1"/>
  <c r="F16" i="146"/>
  <c r="H16" i="146" s="1"/>
  <c r="F17" i="146"/>
  <c r="H17" i="146" s="1"/>
  <c r="F18" i="146"/>
  <c r="F19" i="146"/>
  <c r="H19" i="146" s="1"/>
  <c r="F20" i="146"/>
  <c r="H20" i="146" s="1"/>
  <c r="F21" i="146"/>
  <c r="H21" i="146" s="1"/>
  <c r="F22" i="146"/>
  <c r="H22" i="146" s="1"/>
  <c r="F23" i="146"/>
  <c r="H23" i="146" s="1"/>
  <c r="F24" i="146"/>
  <c r="H24" i="146" s="1"/>
  <c r="L24" i="146" s="1"/>
  <c r="D24" i="150" s="1"/>
  <c r="F25" i="146"/>
  <c r="H25" i="146" s="1"/>
  <c r="F26" i="146"/>
  <c r="H26" i="146" s="1"/>
  <c r="F27" i="146"/>
  <c r="H27" i="146" s="1"/>
  <c r="F28" i="146"/>
  <c r="H28" i="146" s="1"/>
  <c r="F29" i="146"/>
  <c r="H29" i="146" s="1"/>
  <c r="F30" i="146"/>
  <c r="H30" i="146" s="1"/>
  <c r="F31" i="146"/>
  <c r="H31" i="146" s="1"/>
  <c r="F32" i="146"/>
  <c r="H32" i="146" s="1"/>
  <c r="F33" i="146"/>
  <c r="H33" i="146" s="1"/>
  <c r="F34" i="146"/>
  <c r="H34" i="146" s="1"/>
  <c r="F35" i="146"/>
  <c r="H35" i="146" s="1"/>
  <c r="F36" i="146"/>
  <c r="H36" i="146" s="1"/>
  <c r="F37" i="146"/>
  <c r="H37" i="146" s="1"/>
  <c r="F38" i="146"/>
  <c r="H38" i="146" s="1"/>
  <c r="F39" i="146"/>
  <c r="H39" i="146" s="1"/>
  <c r="F40" i="146"/>
  <c r="H40" i="146" s="1"/>
  <c r="F41" i="146"/>
  <c r="H41" i="146" s="1"/>
  <c r="F42" i="146"/>
  <c r="H42" i="146" s="1"/>
  <c r="F43" i="146"/>
  <c r="H43" i="146" s="1"/>
  <c r="F44" i="146"/>
  <c r="H44" i="146" s="1"/>
  <c r="F45" i="146"/>
  <c r="H45" i="146" s="1"/>
  <c r="F46" i="146"/>
  <c r="H46" i="146" s="1"/>
  <c r="F47" i="146"/>
  <c r="H47" i="146" s="1"/>
  <c r="F48" i="146"/>
  <c r="H48" i="146" s="1"/>
  <c r="F49" i="146"/>
  <c r="H49" i="146" s="1"/>
  <c r="F50" i="146"/>
  <c r="H50" i="146" s="1"/>
  <c r="F51" i="146"/>
  <c r="H51" i="146" s="1"/>
  <c r="F52" i="146"/>
  <c r="H52" i="146" s="1"/>
  <c r="F53" i="146"/>
  <c r="H53" i="146" s="1"/>
  <c r="F54" i="146"/>
  <c r="H54" i="146" s="1"/>
  <c r="F55" i="146"/>
  <c r="H55" i="146" s="1"/>
  <c r="F56" i="146"/>
  <c r="H56" i="146" s="1"/>
  <c r="F57" i="146"/>
  <c r="H57" i="146" s="1"/>
  <c r="F58" i="146"/>
  <c r="H58" i="146" s="1"/>
  <c r="F59" i="146"/>
  <c r="H59" i="146" s="1"/>
  <c r="F60" i="146"/>
  <c r="H60" i="146" s="1"/>
  <c r="F61" i="146"/>
  <c r="H61" i="146" s="1"/>
  <c r="F62" i="146"/>
  <c r="H62" i="146" s="1"/>
  <c r="F63" i="146"/>
  <c r="H63" i="146" s="1"/>
  <c r="F64" i="146"/>
  <c r="H64" i="146" s="1"/>
  <c r="F65" i="146"/>
  <c r="H65" i="146" s="1"/>
  <c r="F66" i="146"/>
  <c r="H66" i="146" s="1"/>
  <c r="F67" i="146"/>
  <c r="F68" i="146"/>
  <c r="H68" i="146" s="1"/>
  <c r="F69" i="146"/>
  <c r="H69" i="146" s="1"/>
  <c r="F70" i="146"/>
  <c r="H70" i="146" s="1"/>
  <c r="F71" i="146"/>
  <c r="H71" i="146" s="1"/>
  <c r="F72" i="146"/>
  <c r="H72" i="146" s="1"/>
  <c r="F73" i="146"/>
  <c r="H73" i="146" s="1"/>
  <c r="F74" i="146"/>
  <c r="H74" i="146" s="1"/>
  <c r="F75" i="146"/>
  <c r="H75" i="146" s="1"/>
  <c r="F76" i="146"/>
  <c r="H76" i="146" s="1"/>
  <c r="F77" i="146"/>
  <c r="H77" i="146" s="1"/>
  <c r="F78" i="146"/>
  <c r="H78" i="146" s="1"/>
  <c r="F79" i="146"/>
  <c r="H79" i="146" s="1"/>
  <c r="F80" i="146"/>
  <c r="H80" i="146" s="1"/>
  <c r="F81" i="146"/>
  <c r="H81" i="146" s="1"/>
  <c r="F82" i="146"/>
  <c r="H82" i="146" s="1"/>
  <c r="F83" i="146"/>
  <c r="H83" i="146" s="1"/>
  <c r="F6" i="146"/>
  <c r="F7" i="146"/>
  <c r="H7" i="146" s="1"/>
  <c r="F8" i="146"/>
  <c r="H8" i="146" s="1"/>
  <c r="F9" i="146"/>
  <c r="H9" i="146" s="1"/>
  <c r="F10" i="146"/>
  <c r="H10" i="146" s="1"/>
  <c r="C11" i="146"/>
  <c r="E11" i="146" s="1"/>
  <c r="L11" i="146" s="1"/>
  <c r="D11" i="150" s="1"/>
  <c r="C12" i="146"/>
  <c r="E12" i="146" s="1"/>
  <c r="L12" i="146" s="1"/>
  <c r="D12" i="150" s="1"/>
  <c r="C13" i="146"/>
  <c r="E13" i="146" s="1"/>
  <c r="L13" i="146" s="1"/>
  <c r="D13" i="150" s="1"/>
  <c r="C14" i="146"/>
  <c r="E14" i="146" s="1"/>
  <c r="L14" i="146" s="1"/>
  <c r="D14" i="150" s="1"/>
  <c r="C15" i="146"/>
  <c r="E15" i="146" s="1"/>
  <c r="L15" i="146" s="1"/>
  <c r="D15" i="150" s="1"/>
  <c r="C16" i="146"/>
  <c r="E16" i="146" s="1"/>
  <c r="L16" i="146" s="1"/>
  <c r="D16" i="150" s="1"/>
  <c r="C17" i="146"/>
  <c r="E17" i="146" s="1"/>
  <c r="L17" i="146" s="1"/>
  <c r="D17" i="150" s="1"/>
  <c r="C18" i="146"/>
  <c r="C19" i="146"/>
  <c r="E19" i="146" s="1"/>
  <c r="L19" i="146" s="1"/>
  <c r="D19" i="150" s="1"/>
  <c r="C20" i="146"/>
  <c r="E20" i="146" s="1"/>
  <c r="L20" i="146" s="1"/>
  <c r="D20" i="150" s="1"/>
  <c r="C21" i="146"/>
  <c r="E21" i="146" s="1"/>
  <c r="L21" i="146" s="1"/>
  <c r="D21" i="150" s="1"/>
  <c r="C22" i="146"/>
  <c r="E22" i="146" s="1"/>
  <c r="L22" i="146" s="1"/>
  <c r="D22" i="150" s="1"/>
  <c r="C23" i="146"/>
  <c r="E23" i="146" s="1"/>
  <c r="L23" i="146" s="1"/>
  <c r="D23" i="150" s="1"/>
  <c r="C24" i="146"/>
  <c r="E24" i="146" s="1"/>
  <c r="C25" i="146"/>
  <c r="E25" i="146" s="1"/>
  <c r="L25" i="146" s="1"/>
  <c r="D25" i="150" s="1"/>
  <c r="C26" i="146"/>
  <c r="E26" i="146" s="1"/>
  <c r="L26" i="146" s="1"/>
  <c r="D26" i="150" s="1"/>
  <c r="C27" i="146"/>
  <c r="E27" i="146" s="1"/>
  <c r="L27" i="146" s="1"/>
  <c r="C28" i="146"/>
  <c r="E28" i="146" s="1"/>
  <c r="L28" i="146" s="1"/>
  <c r="D28" i="150" s="1"/>
  <c r="C29" i="146"/>
  <c r="E29" i="146" s="1"/>
  <c r="L29" i="146" s="1"/>
  <c r="D29" i="150" s="1"/>
  <c r="C30" i="146"/>
  <c r="E30" i="146" s="1"/>
  <c r="L30" i="146" s="1"/>
  <c r="D30" i="150" s="1"/>
  <c r="C31" i="146"/>
  <c r="E31" i="146" s="1"/>
  <c r="L31" i="146" s="1"/>
  <c r="D31" i="150" s="1"/>
  <c r="C32" i="146"/>
  <c r="E32" i="146" s="1"/>
  <c r="L32" i="146" s="1"/>
  <c r="D32" i="150" s="1"/>
  <c r="C33" i="146"/>
  <c r="E33" i="146" s="1"/>
  <c r="L33" i="146" s="1"/>
  <c r="D33" i="150" s="1"/>
  <c r="C34" i="146"/>
  <c r="E34" i="146" s="1"/>
  <c r="L34" i="146" s="1"/>
  <c r="D34" i="150" s="1"/>
  <c r="C35" i="146"/>
  <c r="E35" i="146" s="1"/>
  <c r="L35" i="146" s="1"/>
  <c r="D35" i="150" s="1"/>
  <c r="C36" i="146"/>
  <c r="E36" i="146" s="1"/>
  <c r="L36" i="146" s="1"/>
  <c r="D36" i="150" s="1"/>
  <c r="C37" i="146"/>
  <c r="E37" i="146" s="1"/>
  <c r="L37" i="146" s="1"/>
  <c r="D37" i="150" s="1"/>
  <c r="C38" i="146"/>
  <c r="E38" i="146" s="1"/>
  <c r="L38" i="146" s="1"/>
  <c r="D38" i="150" s="1"/>
  <c r="C39" i="146"/>
  <c r="E39" i="146" s="1"/>
  <c r="L39" i="146" s="1"/>
  <c r="D39" i="150" s="1"/>
  <c r="C40" i="146"/>
  <c r="E40" i="146" s="1"/>
  <c r="L40" i="146" s="1"/>
  <c r="D40" i="150" s="1"/>
  <c r="C41" i="146"/>
  <c r="E41" i="146" s="1"/>
  <c r="L41" i="146" s="1"/>
  <c r="D41" i="150" s="1"/>
  <c r="C42" i="146"/>
  <c r="E42" i="146" s="1"/>
  <c r="C43" i="146"/>
  <c r="E43" i="146" s="1"/>
  <c r="L43" i="146" s="1"/>
  <c r="D43" i="150" s="1"/>
  <c r="C44" i="146"/>
  <c r="E44" i="146" s="1"/>
  <c r="L44" i="146" s="1"/>
  <c r="D44" i="150" s="1"/>
  <c r="C45" i="146"/>
  <c r="E45" i="146" s="1"/>
  <c r="L45" i="146" s="1"/>
  <c r="D45" i="150" s="1"/>
  <c r="C46" i="146"/>
  <c r="E46" i="146" s="1"/>
  <c r="L46" i="146" s="1"/>
  <c r="D46" i="150" s="1"/>
  <c r="C47" i="146"/>
  <c r="E47" i="146" s="1"/>
  <c r="L47" i="146" s="1"/>
  <c r="D47" i="150" s="1"/>
  <c r="C48" i="146"/>
  <c r="E48" i="146" s="1"/>
  <c r="L48" i="146" s="1"/>
  <c r="D48" i="150" s="1"/>
  <c r="C49" i="146"/>
  <c r="E49" i="146" s="1"/>
  <c r="C50" i="146"/>
  <c r="E50" i="146" s="1"/>
  <c r="L50" i="146" s="1"/>
  <c r="D50" i="150" s="1"/>
  <c r="C51" i="146"/>
  <c r="E51" i="146" s="1"/>
  <c r="L51" i="146" s="1"/>
  <c r="D51" i="150" s="1"/>
  <c r="C52" i="146"/>
  <c r="E52" i="146" s="1"/>
  <c r="L52" i="146" s="1"/>
  <c r="D52" i="150" s="1"/>
  <c r="C53" i="146"/>
  <c r="E53" i="146" s="1"/>
  <c r="L53" i="146" s="1"/>
  <c r="D53" i="150" s="1"/>
  <c r="C54" i="146"/>
  <c r="E54" i="146" s="1"/>
  <c r="L54" i="146" s="1"/>
  <c r="D54" i="150" s="1"/>
  <c r="C55" i="146"/>
  <c r="E55" i="146" s="1"/>
  <c r="L55" i="146" s="1"/>
  <c r="D55" i="150" s="1"/>
  <c r="C56" i="146"/>
  <c r="E56" i="146" s="1"/>
  <c r="L56" i="146" s="1"/>
  <c r="C57" i="146"/>
  <c r="E57" i="146" s="1"/>
  <c r="L57" i="146" s="1"/>
  <c r="C58" i="146"/>
  <c r="E58" i="146" s="1"/>
  <c r="L58" i="146" s="1"/>
  <c r="C59" i="146"/>
  <c r="E59" i="146" s="1"/>
  <c r="L59" i="146" s="1"/>
  <c r="C60" i="146"/>
  <c r="E60" i="146" s="1"/>
  <c r="L60" i="146" s="1"/>
  <c r="C61" i="146"/>
  <c r="E61" i="146" s="1"/>
  <c r="L61" i="146" s="1"/>
  <c r="C62" i="146"/>
  <c r="E62" i="146" s="1"/>
  <c r="L62" i="146" s="1"/>
  <c r="C63" i="146"/>
  <c r="E63" i="146" s="1"/>
  <c r="L63" i="146" s="1"/>
  <c r="C64" i="146"/>
  <c r="E64" i="146" s="1"/>
  <c r="L64" i="146" s="1"/>
  <c r="C65" i="146"/>
  <c r="E65" i="146" s="1"/>
  <c r="L65" i="146" s="1"/>
  <c r="C66" i="146"/>
  <c r="E66" i="146" s="1"/>
  <c r="L66" i="146" s="1"/>
  <c r="C67" i="146"/>
  <c r="C68" i="146"/>
  <c r="E68" i="146" s="1"/>
  <c r="L68" i="146" s="1"/>
  <c r="C69" i="146"/>
  <c r="E69" i="146" s="1"/>
  <c r="L69" i="146" s="1"/>
  <c r="C70" i="146"/>
  <c r="E70" i="146" s="1"/>
  <c r="L70" i="146" s="1"/>
  <c r="C71" i="146"/>
  <c r="E71" i="146" s="1"/>
  <c r="L71" i="146" s="1"/>
  <c r="C72" i="146"/>
  <c r="E72" i="146" s="1"/>
  <c r="L72" i="146" s="1"/>
  <c r="C73" i="146"/>
  <c r="E73" i="146" s="1"/>
  <c r="L73" i="146" s="1"/>
  <c r="C74" i="146"/>
  <c r="E74" i="146" s="1"/>
  <c r="L74" i="146" s="1"/>
  <c r="D56" i="150" s="1"/>
  <c r="C75" i="146"/>
  <c r="E75" i="146" s="1"/>
  <c r="L75" i="146" s="1"/>
  <c r="D57" i="150" s="1"/>
  <c r="C76" i="146"/>
  <c r="E76" i="146" s="1"/>
  <c r="L76" i="146" s="1"/>
  <c r="D58" i="150" s="1"/>
  <c r="C77" i="146"/>
  <c r="E77" i="146" s="1"/>
  <c r="L77" i="146" s="1"/>
  <c r="D59" i="150" s="1"/>
  <c r="C78" i="146"/>
  <c r="E78" i="146" s="1"/>
  <c r="L78" i="146" s="1"/>
  <c r="D60" i="150" s="1"/>
  <c r="C79" i="146"/>
  <c r="E79" i="146" s="1"/>
  <c r="L79" i="146" s="1"/>
  <c r="D61" i="150" s="1"/>
  <c r="C80" i="146"/>
  <c r="E80" i="146" s="1"/>
  <c r="L80" i="146" s="1"/>
  <c r="D62" i="150" s="1"/>
  <c r="C81" i="146"/>
  <c r="E81" i="146" s="1"/>
  <c r="L81" i="146" s="1"/>
  <c r="D63" i="150" s="1"/>
  <c r="C82" i="146"/>
  <c r="E82" i="146" s="1"/>
  <c r="L82" i="146" s="1"/>
  <c r="D64" i="150" s="1"/>
  <c r="C83" i="146"/>
  <c r="E83" i="146" s="1"/>
  <c r="L83" i="146" s="1"/>
  <c r="D65" i="150" s="1"/>
  <c r="C6" i="146"/>
  <c r="C7" i="146"/>
  <c r="E7" i="146" s="1"/>
  <c r="L7" i="146" s="1"/>
  <c r="D7" i="150" s="1"/>
  <c r="C8" i="146"/>
  <c r="E8" i="146" s="1"/>
  <c r="L8" i="146" s="1"/>
  <c r="D8" i="150" s="1"/>
  <c r="C9" i="146"/>
  <c r="E9" i="146" s="1"/>
  <c r="L9" i="146" s="1"/>
  <c r="D9" i="150" s="1"/>
  <c r="C10" i="146"/>
  <c r="E10" i="146" s="1"/>
  <c r="L10" i="146" s="1"/>
  <c r="D10" i="150" s="1"/>
  <c r="D27" i="150" l="1"/>
  <c r="E6" i="146"/>
  <c r="C84" i="146"/>
  <c r="H6" i="146"/>
  <c r="F84" i="146"/>
  <c r="L6" i="146" l="1"/>
  <c r="D6" i="150" s="1"/>
  <c r="C79" i="108" l="1"/>
  <c r="E79" i="108" s="1"/>
  <c r="C81" i="108"/>
  <c r="E81" i="108" s="1"/>
  <c r="I61" i="108" l="1"/>
  <c r="K61" i="108" s="1"/>
  <c r="I63" i="108"/>
  <c r="K63" i="108" s="1"/>
  <c r="I65" i="108"/>
  <c r="K65" i="108" s="1"/>
  <c r="I66" i="108"/>
  <c r="K66" i="108" s="1"/>
  <c r="I67" i="108"/>
  <c r="K67" i="108" s="1"/>
  <c r="I68" i="108"/>
  <c r="K68" i="108" s="1"/>
  <c r="I69" i="108"/>
  <c r="K69" i="108" s="1"/>
  <c r="I70" i="108"/>
  <c r="K70" i="108" s="1"/>
  <c r="I71" i="108"/>
  <c r="K71" i="108" s="1"/>
  <c r="I72" i="108"/>
  <c r="K72" i="108" s="1"/>
  <c r="I73" i="108"/>
  <c r="K73" i="108" s="1"/>
  <c r="I74" i="108"/>
  <c r="K74" i="108" s="1"/>
  <c r="I75" i="108"/>
  <c r="K75" i="108" s="1"/>
  <c r="I76" i="108"/>
  <c r="K76" i="108" s="1"/>
  <c r="I77" i="108"/>
  <c r="K77" i="108" s="1"/>
  <c r="I78" i="108"/>
  <c r="K78" i="108" s="1"/>
  <c r="I80" i="108"/>
  <c r="K80" i="108" s="1"/>
  <c r="I82" i="108"/>
  <c r="K82" i="108" s="1"/>
  <c r="F65" i="108"/>
  <c r="H65" i="108" s="1"/>
  <c r="F66" i="108"/>
  <c r="H66" i="108" s="1"/>
  <c r="F67" i="108"/>
  <c r="H67" i="108" s="1"/>
  <c r="F68" i="108"/>
  <c r="H68" i="108" s="1"/>
  <c r="F69" i="108"/>
  <c r="H69" i="108" s="1"/>
  <c r="F70" i="108"/>
  <c r="H70" i="108" s="1"/>
  <c r="F71" i="108"/>
  <c r="H71" i="108" s="1"/>
  <c r="F72" i="108"/>
  <c r="H72" i="108" s="1"/>
  <c r="F73" i="108"/>
  <c r="H73" i="108" s="1"/>
  <c r="F74" i="108"/>
  <c r="H74" i="108" s="1"/>
  <c r="F75" i="108"/>
  <c r="H75" i="108" s="1"/>
  <c r="F76" i="108"/>
  <c r="H76" i="108" s="1"/>
  <c r="F77" i="108"/>
  <c r="H77" i="108" s="1"/>
  <c r="F78" i="108"/>
  <c r="H78" i="108" s="1"/>
  <c r="F80" i="108"/>
  <c r="H80" i="108" s="1"/>
  <c r="F82" i="108"/>
  <c r="H82" i="108" s="1"/>
  <c r="F83" i="108"/>
  <c r="H83" i="108" s="1"/>
  <c r="C64" i="108"/>
  <c r="E64" i="108" s="1"/>
  <c r="C65" i="108"/>
  <c r="E65" i="108" s="1"/>
  <c r="L65" i="108" s="1"/>
  <c r="C65" i="150" s="1"/>
  <c r="F65" i="150" s="1"/>
  <c r="C66" i="108"/>
  <c r="E66" i="108" s="1"/>
  <c r="C67" i="108"/>
  <c r="E67" i="108" s="1"/>
  <c r="L67" i="108" s="1"/>
  <c r="C67" i="150" s="1"/>
  <c r="F67" i="150" s="1"/>
  <c r="C68" i="108"/>
  <c r="E68" i="108" s="1"/>
  <c r="C69" i="108"/>
  <c r="E69" i="108" s="1"/>
  <c r="L69" i="108" s="1"/>
  <c r="C69" i="150" s="1"/>
  <c r="F69" i="150" s="1"/>
  <c r="C70" i="108"/>
  <c r="E70" i="108" s="1"/>
  <c r="C71" i="108"/>
  <c r="E71" i="108" s="1"/>
  <c r="L71" i="108" s="1"/>
  <c r="C71" i="150" s="1"/>
  <c r="F71" i="150" s="1"/>
  <c r="C72" i="108"/>
  <c r="E72" i="108" s="1"/>
  <c r="C73" i="108"/>
  <c r="E73" i="108" s="1"/>
  <c r="L73" i="108" s="1"/>
  <c r="C73" i="150" s="1"/>
  <c r="F73" i="150" s="1"/>
  <c r="C74" i="108"/>
  <c r="E74" i="108" s="1"/>
  <c r="C75" i="108"/>
  <c r="E75" i="108" s="1"/>
  <c r="L75" i="108" s="1"/>
  <c r="C75" i="150" s="1"/>
  <c r="F75" i="150" s="1"/>
  <c r="C76" i="108"/>
  <c r="E76" i="108" s="1"/>
  <c r="C77" i="108"/>
  <c r="E77" i="108" s="1"/>
  <c r="L77" i="108" s="1"/>
  <c r="C77" i="150" s="1"/>
  <c r="F77" i="150" s="1"/>
  <c r="C78" i="108"/>
  <c r="E78" i="108" s="1"/>
  <c r="C80" i="108"/>
  <c r="E80" i="108" s="1"/>
  <c r="C82" i="108"/>
  <c r="E82" i="108" s="1"/>
  <c r="F62" i="108"/>
  <c r="H62" i="108" s="1"/>
  <c r="F60" i="108"/>
  <c r="H60" i="108" s="1"/>
  <c r="F56" i="108"/>
  <c r="H56" i="108" s="1"/>
  <c r="I54" i="108"/>
  <c r="K54" i="108" s="1"/>
  <c r="F54" i="108"/>
  <c r="H54" i="108" s="1"/>
  <c r="F52" i="108"/>
  <c r="H52" i="108" s="1"/>
  <c r="F48" i="108"/>
  <c r="H48" i="108" s="1"/>
  <c r="I46" i="108"/>
  <c r="K46" i="108" s="1"/>
  <c r="I44" i="108"/>
  <c r="K44" i="108" s="1"/>
  <c r="F44" i="108"/>
  <c r="H44" i="108" s="1"/>
  <c r="I43" i="108"/>
  <c r="K43" i="108" s="1"/>
  <c r="I41" i="108"/>
  <c r="K41" i="108" s="1"/>
  <c r="F38" i="108"/>
  <c r="H38" i="108" s="1"/>
  <c r="I35" i="108"/>
  <c r="K35" i="108" s="1"/>
  <c r="F34" i="108"/>
  <c r="H34" i="108" s="1"/>
  <c r="I33" i="108"/>
  <c r="K33" i="108" s="1"/>
  <c r="I32" i="108"/>
  <c r="K32" i="108" s="1"/>
  <c r="F32" i="108"/>
  <c r="H32" i="108" s="1"/>
  <c r="F29" i="108"/>
  <c r="H29" i="108" s="1"/>
  <c r="I26" i="108"/>
  <c r="K26" i="108" s="1"/>
  <c r="F26" i="108"/>
  <c r="H26" i="108" s="1"/>
  <c r="F25" i="108"/>
  <c r="H25" i="108" s="1"/>
  <c r="F19" i="108"/>
  <c r="H19" i="108" s="1"/>
  <c r="I13" i="108"/>
  <c r="K13" i="108" s="1"/>
  <c r="F13" i="108"/>
  <c r="H13" i="108" s="1"/>
  <c r="F10" i="108"/>
  <c r="H10" i="108" s="1"/>
  <c r="I7" i="108"/>
  <c r="K7" i="108" s="1"/>
  <c r="F6" i="108"/>
  <c r="C6" i="108"/>
  <c r="D67" i="146"/>
  <c r="E67" i="146" s="1"/>
  <c r="H6" i="108" l="1"/>
  <c r="F8" i="108"/>
  <c r="H8" i="108" s="1"/>
  <c r="C9" i="108"/>
  <c r="E9" i="108" s="1"/>
  <c r="I9" i="108"/>
  <c r="K9" i="108" s="1"/>
  <c r="C11" i="108"/>
  <c r="E11" i="108" s="1"/>
  <c r="I11" i="108"/>
  <c r="K11" i="108" s="1"/>
  <c r="F12" i="108"/>
  <c r="H12" i="108" s="1"/>
  <c r="C13" i="108"/>
  <c r="E13" i="108" s="1"/>
  <c r="L13" i="108" s="1"/>
  <c r="C13" i="150" s="1"/>
  <c r="F13" i="150" s="1"/>
  <c r="F14" i="108"/>
  <c r="H14" i="108" s="1"/>
  <c r="C15" i="108"/>
  <c r="E15" i="108" s="1"/>
  <c r="I15" i="108"/>
  <c r="K15" i="108" s="1"/>
  <c r="F16" i="108"/>
  <c r="H16" i="108" s="1"/>
  <c r="C17" i="108"/>
  <c r="E17" i="108" s="1"/>
  <c r="I17" i="108"/>
  <c r="K17" i="108" s="1"/>
  <c r="F18" i="108"/>
  <c r="H18" i="108" s="1"/>
  <c r="C19" i="108"/>
  <c r="E19" i="108" s="1"/>
  <c r="I19" i="108"/>
  <c r="K19" i="108" s="1"/>
  <c r="F20" i="108"/>
  <c r="H20" i="108" s="1"/>
  <c r="C21" i="108"/>
  <c r="E21" i="108" s="1"/>
  <c r="I21" i="108"/>
  <c r="K21" i="108" s="1"/>
  <c r="F22" i="108"/>
  <c r="H22" i="108" s="1"/>
  <c r="C23" i="108"/>
  <c r="E23" i="108" s="1"/>
  <c r="I23" i="108"/>
  <c r="K23" i="108" s="1"/>
  <c r="F24" i="108"/>
  <c r="H24" i="108" s="1"/>
  <c r="C25" i="108"/>
  <c r="E25" i="108" s="1"/>
  <c r="I25" i="108"/>
  <c r="K25" i="108" s="1"/>
  <c r="C27" i="108"/>
  <c r="E27" i="108" s="1"/>
  <c r="I27" i="108"/>
  <c r="K27" i="108" s="1"/>
  <c r="F28" i="108"/>
  <c r="H28" i="108" s="1"/>
  <c r="C29" i="108"/>
  <c r="E29" i="108" s="1"/>
  <c r="I29" i="108"/>
  <c r="K29" i="108" s="1"/>
  <c r="F30" i="108"/>
  <c r="H30" i="108" s="1"/>
  <c r="C31" i="108"/>
  <c r="E31" i="108" s="1"/>
  <c r="I31" i="108"/>
  <c r="K31" i="108" s="1"/>
  <c r="C33" i="108"/>
  <c r="E33" i="108" s="1"/>
  <c r="C35" i="108"/>
  <c r="E35" i="108" s="1"/>
  <c r="F36" i="108"/>
  <c r="H36" i="108" s="1"/>
  <c r="C37" i="108"/>
  <c r="E37" i="108" s="1"/>
  <c r="I37" i="108"/>
  <c r="K37" i="108" s="1"/>
  <c r="C39" i="108"/>
  <c r="E39" i="108" s="1"/>
  <c r="I39" i="108"/>
  <c r="K39" i="108" s="1"/>
  <c r="F40" i="108"/>
  <c r="H40" i="108" s="1"/>
  <c r="C41" i="108"/>
  <c r="E41" i="108" s="1"/>
  <c r="F42" i="108"/>
  <c r="H42" i="108" s="1"/>
  <c r="C43" i="108"/>
  <c r="E43" i="108" s="1"/>
  <c r="C45" i="108"/>
  <c r="E45" i="108" s="1"/>
  <c r="I45" i="108"/>
  <c r="K45" i="108" s="1"/>
  <c r="F46" i="108"/>
  <c r="H46" i="108" s="1"/>
  <c r="C47" i="108"/>
  <c r="E47" i="108" s="1"/>
  <c r="I47" i="108"/>
  <c r="K47" i="108" s="1"/>
  <c r="C49" i="108"/>
  <c r="E49" i="108" s="1"/>
  <c r="I49" i="108"/>
  <c r="K49" i="108" s="1"/>
  <c r="F50" i="108"/>
  <c r="H50" i="108" s="1"/>
  <c r="C51" i="108"/>
  <c r="E51" i="108" s="1"/>
  <c r="I51" i="108"/>
  <c r="K51" i="108" s="1"/>
  <c r="C53" i="108"/>
  <c r="E53" i="108" s="1"/>
  <c r="I53" i="108"/>
  <c r="K53" i="108" s="1"/>
  <c r="C55" i="108"/>
  <c r="E55" i="108" s="1"/>
  <c r="I55" i="108"/>
  <c r="K55" i="108" s="1"/>
  <c r="C57" i="108"/>
  <c r="E57" i="108" s="1"/>
  <c r="I57" i="108"/>
  <c r="K57" i="108" s="1"/>
  <c r="F58" i="108"/>
  <c r="H58" i="108" s="1"/>
  <c r="C59" i="108"/>
  <c r="E59" i="108" s="1"/>
  <c r="I59" i="108"/>
  <c r="K59" i="108" s="1"/>
  <c r="C61" i="108"/>
  <c r="E61" i="108" s="1"/>
  <c r="C62" i="108"/>
  <c r="E62" i="108" s="1"/>
  <c r="C63" i="108"/>
  <c r="E63" i="108" s="1"/>
  <c r="C83" i="108"/>
  <c r="E83" i="108" s="1"/>
  <c r="F81" i="108"/>
  <c r="H81" i="108" s="1"/>
  <c r="F79" i="108"/>
  <c r="H79" i="108" s="1"/>
  <c r="L82" i="108"/>
  <c r="C82" i="150" s="1"/>
  <c r="F82" i="150" s="1"/>
  <c r="L80" i="108"/>
  <c r="C80" i="150" s="1"/>
  <c r="F80" i="150" s="1"/>
  <c r="L78" i="108"/>
  <c r="C78" i="150" s="1"/>
  <c r="F78" i="150" s="1"/>
  <c r="L76" i="108"/>
  <c r="C76" i="150" s="1"/>
  <c r="F76" i="150" s="1"/>
  <c r="L74" i="108"/>
  <c r="C74" i="150" s="1"/>
  <c r="F74" i="150" s="1"/>
  <c r="L72" i="108"/>
  <c r="C72" i="150" s="1"/>
  <c r="F72" i="150" s="1"/>
  <c r="L70" i="108"/>
  <c r="C70" i="150" s="1"/>
  <c r="F70" i="150" s="1"/>
  <c r="L68" i="108"/>
  <c r="C68" i="150" s="1"/>
  <c r="F68" i="150" s="1"/>
  <c r="L66" i="108"/>
  <c r="C66" i="150" s="1"/>
  <c r="I64" i="108"/>
  <c r="K64" i="108" s="1"/>
  <c r="I62" i="108"/>
  <c r="K62" i="108" s="1"/>
  <c r="E6" i="108"/>
  <c r="I6" i="108"/>
  <c r="F7" i="108"/>
  <c r="H7" i="108" s="1"/>
  <c r="C8" i="108"/>
  <c r="E8" i="108" s="1"/>
  <c r="F9" i="108"/>
  <c r="H9" i="108" s="1"/>
  <c r="C10" i="108"/>
  <c r="E10" i="108" s="1"/>
  <c r="I10" i="108"/>
  <c r="K10" i="108" s="1"/>
  <c r="F11" i="108"/>
  <c r="H11" i="108" s="1"/>
  <c r="C12" i="108"/>
  <c r="E12" i="108" s="1"/>
  <c r="I12" i="108"/>
  <c r="K12" i="108" s="1"/>
  <c r="C14" i="108"/>
  <c r="E14" i="108" s="1"/>
  <c r="I14" i="108"/>
  <c r="K14" i="108" s="1"/>
  <c r="F15" i="108"/>
  <c r="H15" i="108" s="1"/>
  <c r="C16" i="108"/>
  <c r="E16" i="108" s="1"/>
  <c r="I16" i="108"/>
  <c r="K16" i="108" s="1"/>
  <c r="F17" i="108"/>
  <c r="H17" i="108" s="1"/>
  <c r="C18" i="108"/>
  <c r="E18" i="108" s="1"/>
  <c r="I18" i="108"/>
  <c r="K18" i="108" s="1"/>
  <c r="C20" i="108"/>
  <c r="E20" i="108" s="1"/>
  <c r="I20" i="108"/>
  <c r="K20" i="108" s="1"/>
  <c r="F21" i="108"/>
  <c r="H21" i="108" s="1"/>
  <c r="C22" i="108"/>
  <c r="E22" i="108" s="1"/>
  <c r="I22" i="108"/>
  <c r="K22" i="108" s="1"/>
  <c r="F23" i="108"/>
  <c r="H23" i="108" s="1"/>
  <c r="C24" i="108"/>
  <c r="E24" i="108" s="1"/>
  <c r="I24" i="108"/>
  <c r="K24" i="108" s="1"/>
  <c r="C26" i="108"/>
  <c r="E26" i="108" s="1"/>
  <c r="L26" i="108" s="1"/>
  <c r="C26" i="150" s="1"/>
  <c r="F27" i="108"/>
  <c r="H27" i="108" s="1"/>
  <c r="C28" i="108"/>
  <c r="E28" i="108" s="1"/>
  <c r="I28" i="108"/>
  <c r="K28" i="108" s="1"/>
  <c r="C30" i="108"/>
  <c r="E30" i="108" s="1"/>
  <c r="I30" i="108"/>
  <c r="K30" i="108" s="1"/>
  <c r="F31" i="108"/>
  <c r="H31" i="108" s="1"/>
  <c r="C32" i="108"/>
  <c r="E32" i="108" s="1"/>
  <c r="L32" i="108" s="1"/>
  <c r="C32" i="150" s="1"/>
  <c r="F32" i="150" s="1"/>
  <c r="F33" i="108"/>
  <c r="H33" i="108" s="1"/>
  <c r="C34" i="108"/>
  <c r="E34" i="108" s="1"/>
  <c r="I34" i="108"/>
  <c r="K34" i="108" s="1"/>
  <c r="F35" i="108"/>
  <c r="H35" i="108" s="1"/>
  <c r="C36" i="108"/>
  <c r="E36" i="108" s="1"/>
  <c r="I36" i="108"/>
  <c r="K36" i="108" s="1"/>
  <c r="F37" i="108"/>
  <c r="H37" i="108" s="1"/>
  <c r="C38" i="108"/>
  <c r="E38" i="108" s="1"/>
  <c r="I38" i="108"/>
  <c r="K38" i="108" s="1"/>
  <c r="F39" i="108"/>
  <c r="H39" i="108" s="1"/>
  <c r="C40" i="108"/>
  <c r="E40" i="108" s="1"/>
  <c r="I40" i="108"/>
  <c r="K40" i="108" s="1"/>
  <c r="F41" i="108"/>
  <c r="H41" i="108" s="1"/>
  <c r="C42" i="108"/>
  <c r="E42" i="108" s="1"/>
  <c r="I42" i="108"/>
  <c r="K42" i="108" s="1"/>
  <c r="F43" i="108"/>
  <c r="H43" i="108" s="1"/>
  <c r="C44" i="108"/>
  <c r="E44" i="108" s="1"/>
  <c r="L44" i="108" s="1"/>
  <c r="C44" i="150" s="1"/>
  <c r="F44" i="150" s="1"/>
  <c r="F45" i="108"/>
  <c r="H45" i="108" s="1"/>
  <c r="C46" i="108"/>
  <c r="E46" i="108" s="1"/>
  <c r="L46" i="108" s="1"/>
  <c r="C46" i="150" s="1"/>
  <c r="F47" i="108"/>
  <c r="H47" i="108" s="1"/>
  <c r="C48" i="108"/>
  <c r="E48" i="108" s="1"/>
  <c r="I48" i="108"/>
  <c r="K48" i="108" s="1"/>
  <c r="F49" i="108"/>
  <c r="H49" i="108" s="1"/>
  <c r="C50" i="108"/>
  <c r="E50" i="108" s="1"/>
  <c r="I50" i="108"/>
  <c r="K50" i="108" s="1"/>
  <c r="F51" i="108"/>
  <c r="H51" i="108" s="1"/>
  <c r="C52" i="108"/>
  <c r="E52" i="108" s="1"/>
  <c r="I52" i="108"/>
  <c r="K52" i="108" s="1"/>
  <c r="F53" i="108"/>
  <c r="H53" i="108" s="1"/>
  <c r="C54" i="108"/>
  <c r="E54" i="108" s="1"/>
  <c r="L54" i="108" s="1"/>
  <c r="C54" i="150" s="1"/>
  <c r="F54" i="150" s="1"/>
  <c r="F55" i="108"/>
  <c r="H55" i="108" s="1"/>
  <c r="C56" i="108"/>
  <c r="E56" i="108" s="1"/>
  <c r="I56" i="108"/>
  <c r="K56" i="108" s="1"/>
  <c r="F57" i="108"/>
  <c r="H57" i="108" s="1"/>
  <c r="C58" i="108"/>
  <c r="E58" i="108" s="1"/>
  <c r="I58" i="108"/>
  <c r="K58" i="108" s="1"/>
  <c r="F59" i="108"/>
  <c r="H59" i="108" s="1"/>
  <c r="C60" i="108"/>
  <c r="E60" i="108" s="1"/>
  <c r="I60" i="108"/>
  <c r="K60" i="108" s="1"/>
  <c r="F61" i="108"/>
  <c r="H61" i="108" s="1"/>
  <c r="F63" i="108"/>
  <c r="H63" i="108" s="1"/>
  <c r="F64" i="108"/>
  <c r="H64" i="108" s="1"/>
  <c r="L64" i="108" s="1"/>
  <c r="C64" i="150" s="1"/>
  <c r="F64" i="150" s="1"/>
  <c r="I83" i="108"/>
  <c r="K83" i="108" s="1"/>
  <c r="I81" i="108"/>
  <c r="K81" i="108" s="1"/>
  <c r="I79" i="108"/>
  <c r="K79" i="108" s="1"/>
  <c r="G18" i="146"/>
  <c r="G67" i="146"/>
  <c r="H67" i="146" s="1"/>
  <c r="L67" i="146" s="1"/>
  <c r="D18" i="146"/>
  <c r="I8" i="108"/>
  <c r="K8" i="108" s="1"/>
  <c r="C7" i="108"/>
  <c r="E7" i="108" s="1"/>
  <c r="L7" i="108" s="1"/>
  <c r="C7" i="150" s="1"/>
  <c r="F7" i="150" s="1"/>
  <c r="L79" i="108" l="1"/>
  <c r="C79" i="150" s="1"/>
  <c r="F79" i="150" s="1"/>
  <c r="L81" i="108"/>
  <c r="C81" i="150" s="1"/>
  <c r="L83" i="108"/>
  <c r="C83" i="150" s="1"/>
  <c r="F83" i="150" s="1"/>
  <c r="L63" i="108"/>
  <c r="C63" i="150" s="1"/>
  <c r="F63" i="150" s="1"/>
  <c r="L62" i="108"/>
  <c r="C62" i="150" s="1"/>
  <c r="F62" i="150" s="1"/>
  <c r="L61" i="108"/>
  <c r="C61" i="150" s="1"/>
  <c r="F61" i="150" s="1"/>
  <c r="L59" i="108"/>
  <c r="C59" i="150" s="1"/>
  <c r="F59" i="150" s="1"/>
  <c r="L57" i="108"/>
  <c r="C57" i="150" s="1"/>
  <c r="F57" i="150" s="1"/>
  <c r="L55" i="108"/>
  <c r="C55" i="150" s="1"/>
  <c r="F55" i="150" s="1"/>
  <c r="L53" i="108"/>
  <c r="C53" i="150" s="1"/>
  <c r="F53" i="150" s="1"/>
  <c r="L51" i="108"/>
  <c r="C51" i="150" s="1"/>
  <c r="L49" i="108"/>
  <c r="C49" i="150" s="1"/>
  <c r="F49" i="150" s="1"/>
  <c r="L47" i="108"/>
  <c r="C47" i="150" s="1"/>
  <c r="F47" i="150" s="1"/>
  <c r="L45" i="108"/>
  <c r="C45" i="150" s="1"/>
  <c r="F45" i="150" s="1"/>
  <c r="L43" i="108"/>
  <c r="C43" i="150" s="1"/>
  <c r="F43" i="150" s="1"/>
  <c r="L41" i="108"/>
  <c r="C41" i="150" s="1"/>
  <c r="F41" i="150" s="1"/>
  <c r="L39" i="108"/>
  <c r="C39" i="150" s="1"/>
  <c r="F39" i="150" s="1"/>
  <c r="L37" i="108"/>
  <c r="C37" i="150" s="1"/>
  <c r="L35" i="108"/>
  <c r="C35" i="150" s="1"/>
  <c r="F35" i="150" s="1"/>
  <c r="L33" i="108"/>
  <c r="C33" i="150" s="1"/>
  <c r="F33" i="150" s="1"/>
  <c r="L31" i="108"/>
  <c r="C31" i="150" s="1"/>
  <c r="F31" i="150" s="1"/>
  <c r="L29" i="108"/>
  <c r="C29" i="150" s="1"/>
  <c r="F29" i="150" s="1"/>
  <c r="L27" i="108"/>
  <c r="C27" i="150" s="1"/>
  <c r="F27" i="150" s="1"/>
  <c r="L25" i="108"/>
  <c r="C25" i="150" s="1"/>
  <c r="F25" i="150" s="1"/>
  <c r="L23" i="108"/>
  <c r="C23" i="150" s="1"/>
  <c r="L21" i="108"/>
  <c r="C21" i="150" s="1"/>
  <c r="F21" i="150" s="1"/>
  <c r="L19" i="108"/>
  <c r="C19" i="150" s="1"/>
  <c r="F19" i="150" s="1"/>
  <c r="L17" i="108"/>
  <c r="C17" i="150" s="1"/>
  <c r="F17" i="150" s="1"/>
  <c r="L15" i="108"/>
  <c r="C15" i="150" s="1"/>
  <c r="F15" i="150" s="1"/>
  <c r="L11" i="108"/>
  <c r="C11" i="150" s="1"/>
  <c r="L9" i="108"/>
  <c r="C9" i="150" s="1"/>
  <c r="F9" i="150" s="1"/>
  <c r="F84" i="108"/>
  <c r="H84" i="108" s="1"/>
  <c r="L60" i="108"/>
  <c r="C60" i="150" s="1"/>
  <c r="F60" i="150" s="1"/>
  <c r="L58" i="108"/>
  <c r="C58" i="150" s="1"/>
  <c r="L56" i="108"/>
  <c r="C56" i="150" s="1"/>
  <c r="F56" i="150" s="1"/>
  <c r="L52" i="108"/>
  <c r="C52" i="150" s="1"/>
  <c r="F52" i="150" s="1"/>
  <c r="L50" i="108"/>
  <c r="C50" i="150" s="1"/>
  <c r="F50" i="150" s="1"/>
  <c r="L48" i="108"/>
  <c r="C48" i="150" s="1"/>
  <c r="F48" i="150" s="1"/>
  <c r="L42" i="108"/>
  <c r="C42" i="150" s="1"/>
  <c r="L40" i="108"/>
  <c r="C40" i="150" s="1"/>
  <c r="F40" i="150" s="1"/>
  <c r="L38" i="108"/>
  <c r="C38" i="150" s="1"/>
  <c r="F38" i="150" s="1"/>
  <c r="L36" i="108"/>
  <c r="C36" i="150" s="1"/>
  <c r="F36" i="150" s="1"/>
  <c r="L34" i="108"/>
  <c r="C34" i="150" s="1"/>
  <c r="F34" i="150" s="1"/>
  <c r="L30" i="108"/>
  <c r="C30" i="150" s="1"/>
  <c r="F30" i="150" s="1"/>
  <c r="L28" i="108"/>
  <c r="C28" i="150" s="1"/>
  <c r="F28" i="150" s="1"/>
  <c r="L24" i="108"/>
  <c r="C24" i="150" s="1"/>
  <c r="F24" i="150" s="1"/>
  <c r="L22" i="108"/>
  <c r="C22" i="150" s="1"/>
  <c r="F22" i="150" s="1"/>
  <c r="L20" i="108"/>
  <c r="C20" i="150" s="1"/>
  <c r="F20" i="150" s="1"/>
  <c r="L18" i="108"/>
  <c r="C18" i="150" s="1"/>
  <c r="L16" i="108"/>
  <c r="C16" i="150" s="1"/>
  <c r="F16" i="150" s="1"/>
  <c r="L14" i="108"/>
  <c r="C14" i="150" s="1"/>
  <c r="L12" i="108"/>
  <c r="C12" i="150" s="1"/>
  <c r="F12" i="150" s="1"/>
  <c r="L10" i="108"/>
  <c r="C10" i="150" s="1"/>
  <c r="L8" i="108"/>
  <c r="C8" i="150" s="1"/>
  <c r="F8" i="150" s="1"/>
  <c r="I84" i="108"/>
  <c r="K84" i="108" s="1"/>
  <c r="K6" i="108"/>
  <c r="L6" i="108" s="1"/>
  <c r="C6" i="150" s="1"/>
  <c r="F6" i="150" s="1"/>
  <c r="C84" i="108"/>
  <c r="E84" i="108" s="1"/>
  <c r="D84" i="146"/>
  <c r="E84" i="146" s="1"/>
  <c r="E18" i="146"/>
  <c r="G84" i="146"/>
  <c r="H84" i="146" s="1"/>
  <c r="H18" i="146"/>
  <c r="L84" i="108" l="1"/>
  <c r="C84" i="150" s="1"/>
  <c r="L18" i="146"/>
  <c r="D18" i="150" s="1"/>
  <c r="F18" i="150" s="1"/>
  <c r="L84" i="146"/>
  <c r="D84" i="150" l="1"/>
  <c r="D66" i="150"/>
  <c r="F66" i="150" s="1"/>
  <c r="E6" i="127" l="1"/>
  <c r="E6" i="109"/>
  <c r="E7" i="127" l="1"/>
  <c r="E5" i="127"/>
  <c r="C8" i="127"/>
  <c r="C8" i="109"/>
  <c r="E5" i="109"/>
  <c r="D8" i="127"/>
  <c r="E8" i="127" l="1"/>
  <c r="E7" i="109" l="1"/>
  <c r="D8" i="109"/>
  <c r="E8" i="109" s="1"/>
  <c r="I83" i="169" l="1"/>
  <c r="K83" i="169" s="1"/>
  <c r="O83" i="169" s="1"/>
  <c r="F83" i="169"/>
  <c r="H83" i="169" s="1"/>
  <c r="N83" i="169" s="1"/>
  <c r="C83" i="169"/>
  <c r="E83" i="169" s="1"/>
  <c r="M83" i="169" s="1"/>
  <c r="I76" i="169"/>
  <c r="K76" i="169" s="1"/>
  <c r="O76" i="169" s="1"/>
  <c r="F76" i="169"/>
  <c r="H76" i="169" s="1"/>
  <c r="N76" i="169" s="1"/>
  <c r="C76" i="169"/>
  <c r="E76" i="169" s="1"/>
  <c r="M76" i="169" s="1"/>
  <c r="I75" i="169"/>
  <c r="K75" i="169" s="1"/>
  <c r="O75" i="169" s="1"/>
  <c r="F75" i="169"/>
  <c r="H75" i="169" s="1"/>
  <c r="N75" i="169" s="1"/>
  <c r="C75" i="169"/>
  <c r="E75" i="169" s="1"/>
  <c r="M75" i="169" s="1"/>
  <c r="I74" i="169"/>
  <c r="K74" i="169" s="1"/>
  <c r="O74" i="169" s="1"/>
  <c r="F74" i="169"/>
  <c r="H74" i="169" s="1"/>
  <c r="N74" i="169" s="1"/>
  <c r="C74" i="169"/>
  <c r="E74" i="169" s="1"/>
  <c r="M74" i="169" s="1"/>
  <c r="I73" i="169"/>
  <c r="K73" i="169" s="1"/>
  <c r="O73" i="169" s="1"/>
  <c r="F73" i="169"/>
  <c r="H73" i="169" s="1"/>
  <c r="N73" i="169" s="1"/>
  <c r="C73" i="169"/>
  <c r="E73" i="169" s="1"/>
  <c r="M73" i="169" s="1"/>
  <c r="I72" i="169"/>
  <c r="K72" i="169" s="1"/>
  <c r="O72" i="169" s="1"/>
  <c r="F72" i="169"/>
  <c r="H72" i="169" s="1"/>
  <c r="N72" i="169" s="1"/>
  <c r="C72" i="169"/>
  <c r="E72" i="169" s="1"/>
  <c r="M72" i="169" s="1"/>
  <c r="I71" i="169"/>
  <c r="K71" i="169" s="1"/>
  <c r="O71" i="169" s="1"/>
  <c r="F71" i="169"/>
  <c r="H71" i="169" s="1"/>
  <c r="N71" i="169" s="1"/>
  <c r="C71" i="169"/>
  <c r="E71" i="169" s="1"/>
  <c r="M71" i="169" s="1"/>
  <c r="I70" i="169"/>
  <c r="K70" i="169" s="1"/>
  <c r="O70" i="169" s="1"/>
  <c r="F70" i="169"/>
  <c r="H70" i="169" s="1"/>
  <c r="N70" i="169" s="1"/>
  <c r="C70" i="169"/>
  <c r="E70" i="169" s="1"/>
  <c r="M70" i="169" s="1"/>
  <c r="I69" i="169"/>
  <c r="K69" i="169" s="1"/>
  <c r="O69" i="169" s="1"/>
  <c r="F69" i="169"/>
  <c r="H69" i="169" s="1"/>
  <c r="N69" i="169" s="1"/>
  <c r="C69" i="169"/>
  <c r="E69" i="169" s="1"/>
  <c r="M69" i="169" s="1"/>
  <c r="I68" i="169"/>
  <c r="K68" i="169" s="1"/>
  <c r="O68" i="169" s="1"/>
  <c r="F68" i="169"/>
  <c r="H68" i="169" s="1"/>
  <c r="N68" i="169" s="1"/>
  <c r="C68" i="169"/>
  <c r="E68" i="169" s="1"/>
  <c r="M68" i="169" s="1"/>
  <c r="I67" i="169"/>
  <c r="K67" i="169" s="1"/>
  <c r="O67" i="169" s="1"/>
  <c r="G67" i="169"/>
  <c r="F67" i="169"/>
  <c r="C67" i="169"/>
  <c r="I66" i="169"/>
  <c r="K66" i="169" s="1"/>
  <c r="O66" i="169" s="1"/>
  <c r="F66" i="169"/>
  <c r="H66" i="169" s="1"/>
  <c r="N66" i="169" s="1"/>
  <c r="C66" i="169"/>
  <c r="E66" i="169" s="1"/>
  <c r="M66" i="169" s="1"/>
  <c r="I65" i="169"/>
  <c r="K65" i="169" s="1"/>
  <c r="O65" i="169" s="1"/>
  <c r="F65" i="169"/>
  <c r="H65" i="169" s="1"/>
  <c r="N65" i="169" s="1"/>
  <c r="C65" i="169"/>
  <c r="E65" i="169" s="1"/>
  <c r="M65" i="169" s="1"/>
  <c r="I64" i="169"/>
  <c r="K64" i="169" s="1"/>
  <c r="O64" i="169" s="1"/>
  <c r="F64" i="169"/>
  <c r="H64" i="169" s="1"/>
  <c r="N64" i="169" s="1"/>
  <c r="C64" i="169"/>
  <c r="E64" i="169" s="1"/>
  <c r="M64" i="169" s="1"/>
  <c r="I63" i="169"/>
  <c r="K63" i="169" s="1"/>
  <c r="O63" i="169" s="1"/>
  <c r="F63" i="169"/>
  <c r="H63" i="169" s="1"/>
  <c r="N63" i="169" s="1"/>
  <c r="C63" i="169"/>
  <c r="E63" i="169" s="1"/>
  <c r="M63" i="169" s="1"/>
  <c r="I62" i="169"/>
  <c r="K62" i="169" s="1"/>
  <c r="O62" i="169" s="1"/>
  <c r="F62" i="169"/>
  <c r="H62" i="169" s="1"/>
  <c r="N62" i="169" s="1"/>
  <c r="C62" i="169"/>
  <c r="E62" i="169" s="1"/>
  <c r="M62" i="169" s="1"/>
  <c r="I61" i="169"/>
  <c r="K61" i="169" s="1"/>
  <c r="O61" i="169" s="1"/>
  <c r="F61" i="169"/>
  <c r="H61" i="169" s="1"/>
  <c r="N61" i="169" s="1"/>
  <c r="C61" i="169"/>
  <c r="E61" i="169" s="1"/>
  <c r="M61" i="169" s="1"/>
  <c r="I60" i="169"/>
  <c r="K60" i="169" s="1"/>
  <c r="O60" i="169" s="1"/>
  <c r="F60" i="169"/>
  <c r="H60" i="169" s="1"/>
  <c r="N60" i="169" s="1"/>
  <c r="C60" i="169"/>
  <c r="E60" i="169" s="1"/>
  <c r="M60" i="169" s="1"/>
  <c r="I59" i="169"/>
  <c r="K59" i="169" s="1"/>
  <c r="O59" i="169" s="1"/>
  <c r="F59" i="169"/>
  <c r="H59" i="169" s="1"/>
  <c r="N59" i="169" s="1"/>
  <c r="C59" i="169"/>
  <c r="E59" i="169" s="1"/>
  <c r="M59" i="169" s="1"/>
  <c r="I58" i="169"/>
  <c r="K58" i="169" s="1"/>
  <c r="O58" i="169" s="1"/>
  <c r="F58" i="169"/>
  <c r="H58" i="169" s="1"/>
  <c r="N58" i="169" s="1"/>
  <c r="C58" i="169"/>
  <c r="E58" i="169" s="1"/>
  <c r="M58" i="169" s="1"/>
  <c r="I57" i="169"/>
  <c r="K57" i="169" s="1"/>
  <c r="O57" i="169" s="1"/>
  <c r="F57" i="169"/>
  <c r="H57" i="169" s="1"/>
  <c r="N57" i="169" s="1"/>
  <c r="C57" i="169"/>
  <c r="E57" i="169" s="1"/>
  <c r="M57" i="169" s="1"/>
  <c r="I56" i="169"/>
  <c r="K56" i="169" s="1"/>
  <c r="O56" i="169" s="1"/>
  <c r="F56" i="169"/>
  <c r="H56" i="169" s="1"/>
  <c r="N56" i="169" s="1"/>
  <c r="C56" i="169"/>
  <c r="E56" i="169" s="1"/>
  <c r="M56" i="169" s="1"/>
  <c r="I55" i="169"/>
  <c r="K55" i="169" s="1"/>
  <c r="O55" i="169" s="1"/>
  <c r="F55" i="169"/>
  <c r="H55" i="169" s="1"/>
  <c r="N55" i="169" s="1"/>
  <c r="C55" i="169"/>
  <c r="E55" i="169" s="1"/>
  <c r="M55" i="169" s="1"/>
  <c r="I54" i="169"/>
  <c r="K54" i="169" s="1"/>
  <c r="O54" i="169" s="1"/>
  <c r="F54" i="169"/>
  <c r="H54" i="169" s="1"/>
  <c r="N54" i="169" s="1"/>
  <c r="I53" i="169"/>
  <c r="K53" i="169" s="1"/>
  <c r="O53" i="169" s="1"/>
  <c r="F53" i="169"/>
  <c r="H53" i="169" s="1"/>
  <c r="N53" i="169" s="1"/>
  <c r="C53" i="169"/>
  <c r="E53" i="169" s="1"/>
  <c r="M53" i="169" s="1"/>
  <c r="I52" i="169"/>
  <c r="K52" i="169" s="1"/>
  <c r="O52" i="169" s="1"/>
  <c r="F52" i="169"/>
  <c r="H52" i="169" s="1"/>
  <c r="N52" i="169" s="1"/>
  <c r="C52" i="169"/>
  <c r="E52" i="169" s="1"/>
  <c r="M52" i="169" s="1"/>
  <c r="I51" i="169"/>
  <c r="K51" i="169" s="1"/>
  <c r="O51" i="169" s="1"/>
  <c r="C51" i="169"/>
  <c r="E51" i="169" s="1"/>
  <c r="M51" i="169" s="1"/>
  <c r="I50" i="169"/>
  <c r="K50" i="169" s="1"/>
  <c r="O50" i="169" s="1"/>
  <c r="F50" i="169"/>
  <c r="H50" i="169" s="1"/>
  <c r="N50" i="169" s="1"/>
  <c r="C50" i="169"/>
  <c r="E50" i="169" s="1"/>
  <c r="M50" i="169" s="1"/>
  <c r="I49" i="169"/>
  <c r="K49" i="169" s="1"/>
  <c r="O49" i="169" s="1"/>
  <c r="F49" i="169"/>
  <c r="H49" i="169" s="1"/>
  <c r="N49" i="169" s="1"/>
  <c r="C49" i="169"/>
  <c r="E49" i="169" s="1"/>
  <c r="M49" i="169" s="1"/>
  <c r="I48" i="169"/>
  <c r="K48" i="169" s="1"/>
  <c r="O48" i="169" s="1"/>
  <c r="F48" i="169"/>
  <c r="H48" i="169" s="1"/>
  <c r="N48" i="169" s="1"/>
  <c r="C48" i="169"/>
  <c r="E48" i="169" s="1"/>
  <c r="M48" i="169" s="1"/>
  <c r="I47" i="169"/>
  <c r="K47" i="169" s="1"/>
  <c r="O47" i="169" s="1"/>
  <c r="F47" i="169"/>
  <c r="H47" i="169" s="1"/>
  <c r="N47" i="169" s="1"/>
  <c r="C47" i="169"/>
  <c r="E47" i="169" s="1"/>
  <c r="M47" i="169" s="1"/>
  <c r="I46" i="169"/>
  <c r="K46" i="169" s="1"/>
  <c r="O46" i="169" s="1"/>
  <c r="F46" i="169"/>
  <c r="H46" i="169" s="1"/>
  <c r="N46" i="169" s="1"/>
  <c r="C46" i="169"/>
  <c r="E46" i="169" s="1"/>
  <c r="M46" i="169" s="1"/>
  <c r="I45" i="169"/>
  <c r="K45" i="169" s="1"/>
  <c r="O45" i="169" s="1"/>
  <c r="F45" i="169"/>
  <c r="H45" i="169" s="1"/>
  <c r="N45" i="169" s="1"/>
  <c r="C45" i="169"/>
  <c r="E45" i="169" s="1"/>
  <c r="M45" i="169" s="1"/>
  <c r="I44" i="169"/>
  <c r="K44" i="169" s="1"/>
  <c r="O44" i="169" s="1"/>
  <c r="F44" i="169"/>
  <c r="H44" i="169" s="1"/>
  <c r="N44" i="169" s="1"/>
  <c r="C44" i="169"/>
  <c r="E44" i="169" s="1"/>
  <c r="M44" i="169" s="1"/>
  <c r="I43" i="169"/>
  <c r="K43" i="169" s="1"/>
  <c r="O43" i="169" s="1"/>
  <c r="F43" i="169"/>
  <c r="H43" i="169" s="1"/>
  <c r="N43" i="169" s="1"/>
  <c r="C43" i="169"/>
  <c r="E43" i="169" s="1"/>
  <c r="M43" i="169" s="1"/>
  <c r="I42" i="169"/>
  <c r="K42" i="169" s="1"/>
  <c r="O42" i="169" s="1"/>
  <c r="F42" i="169"/>
  <c r="H42" i="169" s="1"/>
  <c r="N42" i="169" s="1"/>
  <c r="C42" i="169"/>
  <c r="E42" i="169" s="1"/>
  <c r="M42" i="169" s="1"/>
  <c r="I41" i="169"/>
  <c r="K41" i="169" s="1"/>
  <c r="O41" i="169" s="1"/>
  <c r="F41" i="169"/>
  <c r="H41" i="169" s="1"/>
  <c r="N41" i="169" s="1"/>
  <c r="C41" i="169"/>
  <c r="E41" i="169" s="1"/>
  <c r="M41" i="169" s="1"/>
  <c r="I40" i="169"/>
  <c r="K40" i="169" s="1"/>
  <c r="O40" i="169" s="1"/>
  <c r="F40" i="169"/>
  <c r="H40" i="169" s="1"/>
  <c r="N40" i="169" s="1"/>
  <c r="C40" i="169"/>
  <c r="E40" i="169" s="1"/>
  <c r="M40" i="169" s="1"/>
  <c r="I39" i="169"/>
  <c r="K39" i="169" s="1"/>
  <c r="O39" i="169" s="1"/>
  <c r="F39" i="169"/>
  <c r="H39" i="169" s="1"/>
  <c r="N39" i="169" s="1"/>
  <c r="C39" i="169"/>
  <c r="E39" i="169" s="1"/>
  <c r="M39" i="169" s="1"/>
  <c r="I38" i="169"/>
  <c r="K38" i="169" s="1"/>
  <c r="O38" i="169" s="1"/>
  <c r="F38" i="169"/>
  <c r="H38" i="169" s="1"/>
  <c r="N38" i="169" s="1"/>
  <c r="C38" i="169"/>
  <c r="E38" i="169" s="1"/>
  <c r="M38" i="169" s="1"/>
  <c r="I37" i="169"/>
  <c r="K37" i="169" s="1"/>
  <c r="O37" i="169" s="1"/>
  <c r="F37" i="169"/>
  <c r="H37" i="169" s="1"/>
  <c r="N37" i="169" s="1"/>
  <c r="C37" i="169"/>
  <c r="E37" i="169" s="1"/>
  <c r="M37" i="169" s="1"/>
  <c r="I36" i="169"/>
  <c r="K36" i="169" s="1"/>
  <c r="O36" i="169" s="1"/>
  <c r="F36" i="169"/>
  <c r="H36" i="169" s="1"/>
  <c r="N36" i="169" s="1"/>
  <c r="C36" i="169"/>
  <c r="E36" i="169" s="1"/>
  <c r="M36" i="169" s="1"/>
  <c r="I35" i="169"/>
  <c r="K35" i="169" s="1"/>
  <c r="O35" i="169" s="1"/>
  <c r="F35" i="169"/>
  <c r="H35" i="169" s="1"/>
  <c r="N35" i="169" s="1"/>
  <c r="C35" i="169"/>
  <c r="E35" i="169" s="1"/>
  <c r="M35" i="169" s="1"/>
  <c r="I34" i="169"/>
  <c r="K34" i="169" s="1"/>
  <c r="O34" i="169" s="1"/>
  <c r="F34" i="169"/>
  <c r="H34" i="169" s="1"/>
  <c r="N34" i="169" s="1"/>
  <c r="C34" i="169"/>
  <c r="E34" i="169" s="1"/>
  <c r="M34" i="169" s="1"/>
  <c r="I33" i="169"/>
  <c r="K33" i="169" s="1"/>
  <c r="O33" i="169" s="1"/>
  <c r="F33" i="169"/>
  <c r="H33" i="169" s="1"/>
  <c r="N33" i="169" s="1"/>
  <c r="C33" i="169"/>
  <c r="E33" i="169" s="1"/>
  <c r="M33" i="169" s="1"/>
  <c r="I32" i="169"/>
  <c r="K32" i="169" s="1"/>
  <c r="O32" i="169" s="1"/>
  <c r="F32" i="169"/>
  <c r="H32" i="169" s="1"/>
  <c r="N32" i="169" s="1"/>
  <c r="C32" i="169"/>
  <c r="E32" i="169" s="1"/>
  <c r="M32" i="169" s="1"/>
  <c r="I31" i="169"/>
  <c r="K31" i="169" s="1"/>
  <c r="O31" i="169" s="1"/>
  <c r="F31" i="169"/>
  <c r="H31" i="169" s="1"/>
  <c r="N31" i="169" s="1"/>
  <c r="C31" i="169"/>
  <c r="E31" i="169" s="1"/>
  <c r="M31" i="169" s="1"/>
  <c r="I30" i="169"/>
  <c r="K30" i="169" s="1"/>
  <c r="O30" i="169" s="1"/>
  <c r="F30" i="169"/>
  <c r="H30" i="169" s="1"/>
  <c r="N30" i="169" s="1"/>
  <c r="C30" i="169"/>
  <c r="E30" i="169" s="1"/>
  <c r="M30" i="169" s="1"/>
  <c r="I29" i="169"/>
  <c r="K29" i="169" s="1"/>
  <c r="O29" i="169" s="1"/>
  <c r="F29" i="169"/>
  <c r="H29" i="169" s="1"/>
  <c r="N29" i="169" s="1"/>
  <c r="C29" i="169"/>
  <c r="E29" i="169" s="1"/>
  <c r="M29" i="169" s="1"/>
  <c r="I28" i="169"/>
  <c r="K28" i="169" s="1"/>
  <c r="O28" i="169" s="1"/>
  <c r="F28" i="169"/>
  <c r="H28" i="169" s="1"/>
  <c r="N28" i="169" s="1"/>
  <c r="C28" i="169"/>
  <c r="E28" i="169" s="1"/>
  <c r="M28" i="169" s="1"/>
  <c r="I27" i="169"/>
  <c r="K27" i="169" s="1"/>
  <c r="O27" i="169" s="1"/>
  <c r="F27" i="169"/>
  <c r="H27" i="169" s="1"/>
  <c r="N27" i="169" s="1"/>
  <c r="C27" i="169"/>
  <c r="E27" i="169" s="1"/>
  <c r="M27" i="169" s="1"/>
  <c r="I26" i="169"/>
  <c r="K26" i="169" s="1"/>
  <c r="O26" i="169" s="1"/>
  <c r="F26" i="169"/>
  <c r="H26" i="169" s="1"/>
  <c r="N26" i="169" s="1"/>
  <c r="C26" i="169"/>
  <c r="E26" i="169" s="1"/>
  <c r="M26" i="169" s="1"/>
  <c r="I25" i="169"/>
  <c r="K25" i="169" s="1"/>
  <c r="O25" i="169" s="1"/>
  <c r="F25" i="169"/>
  <c r="H25" i="169" s="1"/>
  <c r="N25" i="169" s="1"/>
  <c r="C25" i="169"/>
  <c r="E25" i="169" s="1"/>
  <c r="M25" i="169" s="1"/>
  <c r="I24" i="169"/>
  <c r="K24" i="169" s="1"/>
  <c r="O24" i="169" s="1"/>
  <c r="F24" i="169"/>
  <c r="H24" i="169" s="1"/>
  <c r="N24" i="169" s="1"/>
  <c r="C24" i="169"/>
  <c r="E24" i="169" s="1"/>
  <c r="M24" i="169" s="1"/>
  <c r="I23" i="169"/>
  <c r="K23" i="169" s="1"/>
  <c r="O23" i="169" s="1"/>
  <c r="F23" i="169"/>
  <c r="H23" i="169" s="1"/>
  <c r="N23" i="169" s="1"/>
  <c r="C23" i="169"/>
  <c r="E23" i="169" s="1"/>
  <c r="M23" i="169" s="1"/>
  <c r="I22" i="169"/>
  <c r="K22" i="169" s="1"/>
  <c r="O22" i="169" s="1"/>
  <c r="F22" i="169"/>
  <c r="H22" i="169" s="1"/>
  <c r="N22" i="169" s="1"/>
  <c r="C22" i="169"/>
  <c r="E22" i="169" s="1"/>
  <c r="M22" i="169" s="1"/>
  <c r="I21" i="169"/>
  <c r="K21" i="169" s="1"/>
  <c r="O21" i="169" s="1"/>
  <c r="F21" i="169"/>
  <c r="H21" i="169" s="1"/>
  <c r="N21" i="169" s="1"/>
  <c r="C21" i="169"/>
  <c r="E21" i="169" s="1"/>
  <c r="M21" i="169" s="1"/>
  <c r="I20" i="169"/>
  <c r="K20" i="169" s="1"/>
  <c r="O20" i="169" s="1"/>
  <c r="F20" i="169"/>
  <c r="H20" i="169" s="1"/>
  <c r="N20" i="169" s="1"/>
  <c r="C20" i="169"/>
  <c r="E20" i="169" s="1"/>
  <c r="M20" i="169" s="1"/>
  <c r="I19" i="169"/>
  <c r="K19" i="169" s="1"/>
  <c r="O19" i="169" s="1"/>
  <c r="F19" i="169"/>
  <c r="H19" i="169" s="1"/>
  <c r="N19" i="169" s="1"/>
  <c r="C19" i="169"/>
  <c r="E19" i="169" s="1"/>
  <c r="M19" i="169" s="1"/>
  <c r="I18" i="169"/>
  <c r="K18" i="169" s="1"/>
  <c r="O18" i="169" s="1"/>
  <c r="G18" i="169"/>
  <c r="F18" i="169"/>
  <c r="C18" i="169"/>
  <c r="I17" i="169"/>
  <c r="K17" i="169" s="1"/>
  <c r="O17" i="169" s="1"/>
  <c r="F17" i="169"/>
  <c r="H17" i="169" s="1"/>
  <c r="N17" i="169" s="1"/>
  <c r="C17" i="169"/>
  <c r="E17" i="169" s="1"/>
  <c r="M17" i="169" s="1"/>
  <c r="I16" i="169"/>
  <c r="K16" i="169" s="1"/>
  <c r="O16" i="169" s="1"/>
  <c r="F16" i="169"/>
  <c r="H16" i="169" s="1"/>
  <c r="N16" i="169" s="1"/>
  <c r="C16" i="169"/>
  <c r="E16" i="169" s="1"/>
  <c r="M16" i="169" s="1"/>
  <c r="I15" i="169"/>
  <c r="K15" i="169" s="1"/>
  <c r="O15" i="169" s="1"/>
  <c r="F15" i="169"/>
  <c r="H15" i="169" s="1"/>
  <c r="N15" i="169" s="1"/>
  <c r="C15" i="169"/>
  <c r="E15" i="169" s="1"/>
  <c r="M15" i="169" s="1"/>
  <c r="I14" i="169"/>
  <c r="K14" i="169" s="1"/>
  <c r="O14" i="169" s="1"/>
  <c r="F14" i="169"/>
  <c r="H14" i="169" s="1"/>
  <c r="N14" i="169" s="1"/>
  <c r="C14" i="169"/>
  <c r="E14" i="169" s="1"/>
  <c r="M14" i="169" s="1"/>
  <c r="I13" i="169"/>
  <c r="K13" i="169" s="1"/>
  <c r="O13" i="169" s="1"/>
  <c r="F13" i="169"/>
  <c r="H13" i="169" s="1"/>
  <c r="N13" i="169" s="1"/>
  <c r="C13" i="169"/>
  <c r="E13" i="169" s="1"/>
  <c r="M13" i="169" s="1"/>
  <c r="I12" i="169"/>
  <c r="K12" i="169" s="1"/>
  <c r="O12" i="169" s="1"/>
  <c r="F12" i="169"/>
  <c r="H12" i="169" s="1"/>
  <c r="N12" i="169" s="1"/>
  <c r="C12" i="169"/>
  <c r="E12" i="169" s="1"/>
  <c r="M12" i="169" s="1"/>
  <c r="I11" i="169"/>
  <c r="K11" i="169" s="1"/>
  <c r="O11" i="169" s="1"/>
  <c r="F11" i="169"/>
  <c r="H11" i="169" s="1"/>
  <c r="N11" i="169" s="1"/>
  <c r="C11" i="169"/>
  <c r="E11" i="169" s="1"/>
  <c r="M11" i="169" s="1"/>
  <c r="I10" i="169"/>
  <c r="K10" i="169" s="1"/>
  <c r="O10" i="169" s="1"/>
  <c r="F10" i="169"/>
  <c r="H10" i="169" s="1"/>
  <c r="N10" i="169" s="1"/>
  <c r="C10" i="169"/>
  <c r="E10" i="169" s="1"/>
  <c r="M10" i="169" s="1"/>
  <c r="I9" i="169"/>
  <c r="K9" i="169" s="1"/>
  <c r="O9" i="169" s="1"/>
  <c r="F9" i="169"/>
  <c r="H9" i="169" s="1"/>
  <c r="N9" i="169" s="1"/>
  <c r="C9" i="169"/>
  <c r="E9" i="169" s="1"/>
  <c r="M9" i="169" s="1"/>
  <c r="I8" i="169"/>
  <c r="K8" i="169" s="1"/>
  <c r="O8" i="169" s="1"/>
  <c r="F8" i="169"/>
  <c r="H8" i="169" s="1"/>
  <c r="N8" i="169" s="1"/>
  <c r="C8" i="169"/>
  <c r="E8" i="169" s="1"/>
  <c r="M8" i="169" s="1"/>
  <c r="I7" i="169"/>
  <c r="K7" i="169" s="1"/>
  <c r="O7" i="169" s="1"/>
  <c r="F7" i="169"/>
  <c r="H7" i="169" s="1"/>
  <c r="N7" i="169" s="1"/>
  <c r="C7" i="169"/>
  <c r="E7" i="169" s="1"/>
  <c r="M7" i="169" s="1"/>
  <c r="I6" i="169"/>
  <c r="F6" i="169"/>
  <c r="C6" i="169"/>
  <c r="P11" i="169" l="1"/>
  <c r="L11" i="169" s="1"/>
  <c r="E11" i="150" s="1"/>
  <c r="F11" i="150" s="1"/>
  <c r="P13" i="169"/>
  <c r="P15" i="169"/>
  <c r="P17" i="169"/>
  <c r="H18" i="169"/>
  <c r="N18" i="169" s="1"/>
  <c r="P26" i="169"/>
  <c r="L26" i="169" s="1"/>
  <c r="E26" i="150" s="1"/>
  <c r="F26" i="150" s="1"/>
  <c r="P28" i="169"/>
  <c r="P30" i="169"/>
  <c r="P32" i="169"/>
  <c r="P34" i="169"/>
  <c r="P36" i="169"/>
  <c r="P38" i="169"/>
  <c r="P40" i="169"/>
  <c r="P42" i="169"/>
  <c r="L42" i="169" s="1"/>
  <c r="E42" i="150" s="1"/>
  <c r="F42" i="150" s="1"/>
  <c r="P44" i="169"/>
  <c r="P46" i="169"/>
  <c r="L46" i="169" s="1"/>
  <c r="E46" i="150" s="1"/>
  <c r="F46" i="150" s="1"/>
  <c r="P48" i="169"/>
  <c r="P50" i="169"/>
  <c r="P69" i="169"/>
  <c r="P71" i="169"/>
  <c r="P73" i="169"/>
  <c r="P75" i="169"/>
  <c r="P8" i="169"/>
  <c r="P19" i="169"/>
  <c r="P21" i="169"/>
  <c r="P23" i="169"/>
  <c r="L23" i="169" s="1"/>
  <c r="E23" i="150" s="1"/>
  <c r="F23" i="150" s="1"/>
  <c r="P25" i="169"/>
  <c r="P52" i="169"/>
  <c r="P57" i="169"/>
  <c r="P59" i="169"/>
  <c r="P61" i="169"/>
  <c r="P63" i="169"/>
  <c r="P65" i="169"/>
  <c r="E6" i="169"/>
  <c r="M6" i="169" s="1"/>
  <c r="F51" i="169"/>
  <c r="H51" i="169" s="1"/>
  <c r="N51" i="169" s="1"/>
  <c r="P51" i="169" s="1"/>
  <c r="L51" i="169" s="1"/>
  <c r="E51" i="150" s="1"/>
  <c r="F51" i="150" s="1"/>
  <c r="C54" i="169"/>
  <c r="E54" i="169" s="1"/>
  <c r="M54" i="169" s="1"/>
  <c r="P54" i="169" s="1"/>
  <c r="F84" i="169"/>
  <c r="H6" i="169"/>
  <c r="N6" i="169" s="1"/>
  <c r="K6" i="169"/>
  <c r="O6" i="169" s="1"/>
  <c r="I84" i="169"/>
  <c r="K84" i="169" s="1"/>
  <c r="O84" i="169" s="1"/>
  <c r="P7" i="169"/>
  <c r="P9" i="169"/>
  <c r="P10" i="169"/>
  <c r="L10" i="169" s="1"/>
  <c r="E10" i="150" s="1"/>
  <c r="F10" i="150" s="1"/>
  <c r="P12" i="169"/>
  <c r="P14" i="169"/>
  <c r="L14" i="169" s="1"/>
  <c r="E14" i="150" s="1"/>
  <c r="F14" i="150" s="1"/>
  <c r="P16" i="169"/>
  <c r="G84" i="169"/>
  <c r="P20" i="169"/>
  <c r="P22" i="169"/>
  <c r="P24" i="169"/>
  <c r="P27" i="169"/>
  <c r="P29" i="169"/>
  <c r="P31" i="169"/>
  <c r="P33" i="169"/>
  <c r="P35" i="169"/>
  <c r="P37" i="169"/>
  <c r="L37" i="169" s="1"/>
  <c r="E37" i="150" s="1"/>
  <c r="F37" i="150" s="1"/>
  <c r="P39" i="169"/>
  <c r="P41" i="169"/>
  <c r="P43" i="169"/>
  <c r="P45" i="169"/>
  <c r="P47" i="169"/>
  <c r="P49" i="169"/>
  <c r="P53" i="169"/>
  <c r="P55" i="169"/>
  <c r="P56" i="169"/>
  <c r="P58" i="169"/>
  <c r="L58" i="169" s="1"/>
  <c r="E58" i="150" s="1"/>
  <c r="F58" i="150" s="1"/>
  <c r="P60" i="169"/>
  <c r="P62" i="169"/>
  <c r="P64" i="169"/>
  <c r="P66" i="169"/>
  <c r="H67" i="169"/>
  <c r="N67" i="169" s="1"/>
  <c r="P68" i="169"/>
  <c r="P70" i="169"/>
  <c r="P72" i="169"/>
  <c r="P74" i="169"/>
  <c r="P76" i="169"/>
  <c r="P83" i="169"/>
  <c r="D18" i="169"/>
  <c r="E18" i="169" l="1"/>
  <c r="M18" i="169" s="1"/>
  <c r="P18" i="169" s="1"/>
  <c r="P6" i="169"/>
  <c r="D67" i="169"/>
  <c r="E67" i="169" s="1"/>
  <c r="M67" i="169" s="1"/>
  <c r="P67" i="169" s="1"/>
  <c r="H84" i="169"/>
  <c r="N84" i="169" s="1"/>
  <c r="C84" i="169"/>
  <c r="D84" i="169" l="1"/>
  <c r="E84" i="169" s="1"/>
  <c r="M84" i="169" l="1"/>
  <c r="P84" i="169" s="1"/>
  <c r="L84" i="169"/>
  <c r="E84" i="150" s="1"/>
  <c r="F84" i="150" s="1"/>
  <c r="C14" i="110" l="1"/>
  <c r="D14" i="133" s="1"/>
  <c r="D5" i="126" l="1"/>
  <c r="D6" i="126"/>
  <c r="D7" i="126"/>
  <c r="D8" i="126"/>
  <c r="D9" i="126"/>
  <c r="D10" i="126"/>
  <c r="D11" i="126"/>
  <c r="D12" i="126"/>
  <c r="D13" i="126"/>
  <c r="D14" i="126"/>
  <c r="D15" i="126"/>
  <c r="D16" i="126"/>
  <c r="D17" i="126"/>
  <c r="D18" i="126"/>
  <c r="C5" i="126"/>
  <c r="C6" i="126"/>
  <c r="C6" i="133" s="1"/>
  <c r="C7" i="126"/>
  <c r="C7" i="133" s="1"/>
  <c r="C8" i="126"/>
  <c r="C8" i="133" s="1"/>
  <c r="C9" i="126"/>
  <c r="C9" i="133" s="1"/>
  <c r="C10" i="126"/>
  <c r="C10" i="133" s="1"/>
  <c r="C11" i="126"/>
  <c r="C11" i="133" s="1"/>
  <c r="C12" i="126"/>
  <c r="C12" i="133" s="1"/>
  <c r="C13" i="126"/>
  <c r="C13" i="133" s="1"/>
  <c r="C14" i="126"/>
  <c r="C14" i="133" s="1"/>
  <c r="E14" i="133" s="1"/>
  <c r="C15" i="126"/>
  <c r="C15" i="133" s="1"/>
  <c r="C16" i="126"/>
  <c r="C16" i="133" s="1"/>
  <c r="C17" i="126"/>
  <c r="C17" i="133" s="1"/>
  <c r="C18" i="126"/>
  <c r="C18" i="133" s="1"/>
  <c r="D5" i="111"/>
  <c r="D6" i="111"/>
  <c r="D7" i="111"/>
  <c r="D8" i="111"/>
  <c r="C5" i="111"/>
  <c r="C6" i="111"/>
  <c r="C7" i="111"/>
  <c r="C8" i="111"/>
  <c r="D5" i="110"/>
  <c r="D6" i="110"/>
  <c r="D7" i="110"/>
  <c r="D8" i="110"/>
  <c r="D9" i="110"/>
  <c r="D10" i="110"/>
  <c r="D11" i="110"/>
  <c r="D12" i="110"/>
  <c r="D13" i="110"/>
  <c r="D14" i="110"/>
  <c r="E14" i="110" s="1"/>
  <c r="D15" i="110"/>
  <c r="D16" i="110"/>
  <c r="D17" i="110"/>
  <c r="D18" i="110"/>
  <c r="C5" i="110"/>
  <c r="C6" i="110"/>
  <c r="C7" i="110"/>
  <c r="C8" i="110"/>
  <c r="C9" i="110"/>
  <c r="C10" i="110"/>
  <c r="C11" i="110"/>
  <c r="C12" i="110"/>
  <c r="C13" i="110"/>
  <c r="C15" i="110"/>
  <c r="C16" i="110"/>
  <c r="C17" i="110"/>
  <c r="C18" i="110"/>
  <c r="E18" i="110" l="1"/>
  <c r="D18" i="133"/>
  <c r="E18" i="133" s="1"/>
  <c r="E13" i="110"/>
  <c r="D13" i="133"/>
  <c r="E13" i="133" s="1"/>
  <c r="E17" i="110"/>
  <c r="D17" i="133"/>
  <c r="E17" i="133" s="1"/>
  <c r="E15" i="110"/>
  <c r="D15" i="133"/>
  <c r="E15" i="133" s="1"/>
  <c r="E12" i="110"/>
  <c r="D12" i="133"/>
  <c r="E12" i="133" s="1"/>
  <c r="E10" i="110"/>
  <c r="D10" i="133"/>
  <c r="E10" i="133" s="1"/>
  <c r="E8" i="110"/>
  <c r="D8" i="133"/>
  <c r="E8" i="133" s="1"/>
  <c r="E6" i="110"/>
  <c r="D6" i="133"/>
  <c r="E6" i="133" s="1"/>
  <c r="D6" i="134"/>
  <c r="E6" i="134" s="1"/>
  <c r="E6" i="111"/>
  <c r="E18" i="126"/>
  <c r="E16" i="126"/>
  <c r="E14" i="126"/>
  <c r="E12" i="126"/>
  <c r="E10" i="126"/>
  <c r="E8" i="126"/>
  <c r="E6" i="126"/>
  <c r="E16" i="110"/>
  <c r="D16" i="133"/>
  <c r="E16" i="133" s="1"/>
  <c r="E11" i="110"/>
  <c r="D11" i="133"/>
  <c r="E11" i="133" s="1"/>
  <c r="E9" i="110"/>
  <c r="D9" i="133"/>
  <c r="E9" i="133" s="1"/>
  <c r="E7" i="110"/>
  <c r="D7" i="133"/>
  <c r="E7" i="133" s="1"/>
  <c r="E5" i="110"/>
  <c r="D5" i="133"/>
  <c r="D8" i="134"/>
  <c r="E8" i="134" s="1"/>
  <c r="E8" i="111"/>
  <c r="D7" i="134"/>
  <c r="E7" i="134" s="1"/>
  <c r="E7" i="111"/>
  <c r="D5" i="134"/>
  <c r="E5" i="111"/>
  <c r="C5" i="133"/>
  <c r="E17" i="126"/>
  <c r="E15" i="126"/>
  <c r="E13" i="126"/>
  <c r="E11" i="126"/>
  <c r="E9" i="126"/>
  <c r="E7" i="126"/>
  <c r="E5" i="126"/>
  <c r="C17" i="112"/>
  <c r="C15" i="112"/>
  <c r="C13" i="112"/>
  <c r="C11" i="112"/>
  <c r="C9" i="112"/>
  <c r="C7" i="112"/>
  <c r="C5" i="112"/>
  <c r="D17" i="112"/>
  <c r="D15" i="112"/>
  <c r="D13" i="112"/>
  <c r="D11" i="112"/>
  <c r="D9" i="112"/>
  <c r="D7" i="112"/>
  <c r="D5" i="112"/>
  <c r="C18" i="112"/>
  <c r="C16" i="112"/>
  <c r="C14" i="112"/>
  <c r="C12" i="112"/>
  <c r="C10" i="112"/>
  <c r="C8" i="112"/>
  <c r="C6" i="112"/>
  <c r="D18" i="112"/>
  <c r="D16" i="112"/>
  <c r="D14" i="112"/>
  <c r="D12" i="112"/>
  <c r="D10" i="112"/>
  <c r="D8" i="112"/>
  <c r="D6" i="112"/>
  <c r="D8" i="135" l="1"/>
  <c r="E8" i="112"/>
  <c r="E16" i="112"/>
  <c r="D16" i="135"/>
  <c r="D6" i="135"/>
  <c r="E6" i="112"/>
  <c r="E10" i="112"/>
  <c r="D10" i="135"/>
  <c r="E14" i="112"/>
  <c r="D14" i="135"/>
  <c r="E18" i="112"/>
  <c r="D18" i="135"/>
  <c r="E5" i="112"/>
  <c r="D5" i="135"/>
  <c r="E9" i="112"/>
  <c r="D9" i="135"/>
  <c r="E13" i="112"/>
  <c r="D13" i="135"/>
  <c r="D17" i="135"/>
  <c r="E17" i="112"/>
  <c r="E5" i="133"/>
  <c r="E5" i="134"/>
  <c r="E12" i="112"/>
  <c r="D12" i="135"/>
  <c r="E7" i="112"/>
  <c r="D7" i="135"/>
  <c r="E11" i="112"/>
  <c r="D11" i="135"/>
  <c r="D15" i="135"/>
  <c r="E15" i="112"/>
  <c r="C67" i="110" l="1"/>
  <c r="D67" i="133" s="1"/>
  <c r="C68" i="110"/>
  <c r="D68" i="133" s="1"/>
  <c r="C69" i="110"/>
  <c r="D69" i="133" s="1"/>
  <c r="D19" i="126" l="1"/>
  <c r="D20" i="126"/>
  <c r="D21" i="126"/>
  <c r="D22" i="126"/>
  <c r="D23" i="126"/>
  <c r="D24" i="126"/>
  <c r="D25" i="126"/>
  <c r="D26" i="126"/>
  <c r="D27" i="126"/>
  <c r="D28" i="126"/>
  <c r="D29" i="126"/>
  <c r="D30" i="126"/>
  <c r="D31" i="126"/>
  <c r="D32" i="126"/>
  <c r="D33" i="126"/>
  <c r="D34" i="126"/>
  <c r="D35" i="126"/>
  <c r="D36" i="126"/>
  <c r="C19" i="126"/>
  <c r="C20" i="126"/>
  <c r="C20" i="133" s="1"/>
  <c r="C21" i="126"/>
  <c r="C21" i="133" s="1"/>
  <c r="C22" i="126"/>
  <c r="C22" i="133" s="1"/>
  <c r="C23" i="126"/>
  <c r="C23" i="133" s="1"/>
  <c r="C24" i="126"/>
  <c r="C24" i="133" s="1"/>
  <c r="C25" i="126"/>
  <c r="C25" i="133" s="1"/>
  <c r="C26" i="126"/>
  <c r="C26" i="133" s="1"/>
  <c r="C27" i="126"/>
  <c r="C27" i="133" s="1"/>
  <c r="C28" i="126"/>
  <c r="C28" i="133" s="1"/>
  <c r="C29" i="126"/>
  <c r="C29" i="133" s="1"/>
  <c r="C30" i="126"/>
  <c r="C30" i="133" s="1"/>
  <c r="C31" i="126"/>
  <c r="C31" i="133" s="1"/>
  <c r="C32" i="126"/>
  <c r="C32" i="133" s="1"/>
  <c r="C33" i="126"/>
  <c r="C33" i="133" s="1"/>
  <c r="C34" i="126"/>
  <c r="C34" i="133" s="1"/>
  <c r="C35" i="126"/>
  <c r="C35" i="133" s="1"/>
  <c r="C36" i="126"/>
  <c r="C36" i="133" s="1"/>
  <c r="D9" i="111"/>
  <c r="D10" i="111"/>
  <c r="D11" i="111"/>
  <c r="D12" i="111"/>
  <c r="C9" i="111"/>
  <c r="C10" i="111"/>
  <c r="C11" i="111"/>
  <c r="C12" i="111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C19" i="110"/>
  <c r="C20" i="110"/>
  <c r="C21" i="110"/>
  <c r="C22" i="110"/>
  <c r="C23" i="110"/>
  <c r="C24" i="110"/>
  <c r="C25" i="110"/>
  <c r="C26" i="110"/>
  <c r="C27" i="110"/>
  <c r="C28" i="110"/>
  <c r="C29" i="110"/>
  <c r="C30" i="110"/>
  <c r="C31" i="110"/>
  <c r="C32" i="110"/>
  <c r="C33" i="110"/>
  <c r="C34" i="110"/>
  <c r="C35" i="110"/>
  <c r="C36" i="110"/>
  <c r="D33" i="133" l="1"/>
  <c r="E33" i="133" s="1"/>
  <c r="E33" i="110"/>
  <c r="E29" i="110"/>
  <c r="D29" i="133"/>
  <c r="E29" i="133" s="1"/>
  <c r="D25" i="133"/>
  <c r="E25" i="133" s="1"/>
  <c r="E25" i="110"/>
  <c r="E21" i="110"/>
  <c r="D21" i="133"/>
  <c r="E21" i="133" s="1"/>
  <c r="D19" i="133"/>
  <c r="E19" i="110"/>
  <c r="D12" i="134"/>
  <c r="E12" i="134" s="1"/>
  <c r="E12" i="111"/>
  <c r="D10" i="134"/>
  <c r="E10" i="134" s="1"/>
  <c r="E10" i="111"/>
  <c r="D9" i="134"/>
  <c r="E9" i="111"/>
  <c r="C19" i="133"/>
  <c r="E35" i="126"/>
  <c r="E33" i="126"/>
  <c r="E31" i="126"/>
  <c r="E29" i="126"/>
  <c r="E27" i="126"/>
  <c r="E25" i="126"/>
  <c r="E23" i="126"/>
  <c r="E21" i="126"/>
  <c r="E19" i="126"/>
  <c r="D35" i="133"/>
  <c r="E35" i="133" s="1"/>
  <c r="E35" i="110"/>
  <c r="E31" i="110"/>
  <c r="D31" i="133"/>
  <c r="E31" i="133" s="1"/>
  <c r="D27" i="133"/>
  <c r="E27" i="133" s="1"/>
  <c r="E27" i="110"/>
  <c r="D23" i="133"/>
  <c r="E23" i="133" s="1"/>
  <c r="E23" i="110"/>
  <c r="E36" i="110"/>
  <c r="D36" i="133"/>
  <c r="E36" i="133" s="1"/>
  <c r="D34" i="133"/>
  <c r="E34" i="133" s="1"/>
  <c r="E34" i="110"/>
  <c r="D32" i="133"/>
  <c r="E32" i="133" s="1"/>
  <c r="E32" i="110"/>
  <c r="D30" i="133"/>
  <c r="E30" i="133" s="1"/>
  <c r="E30" i="110"/>
  <c r="D28" i="133"/>
  <c r="E28" i="133" s="1"/>
  <c r="E28" i="110"/>
  <c r="D26" i="133"/>
  <c r="E26" i="133" s="1"/>
  <c r="E26" i="110"/>
  <c r="D24" i="133"/>
  <c r="E24" i="133" s="1"/>
  <c r="E24" i="110"/>
  <c r="D22" i="133"/>
  <c r="E22" i="133" s="1"/>
  <c r="E22" i="110"/>
  <c r="E20" i="110"/>
  <c r="D20" i="133"/>
  <c r="E20" i="133" s="1"/>
  <c r="D11" i="134"/>
  <c r="E11" i="134" s="1"/>
  <c r="E11" i="111"/>
  <c r="E36" i="126"/>
  <c r="E34" i="126"/>
  <c r="E32" i="126"/>
  <c r="E30" i="126"/>
  <c r="E28" i="126"/>
  <c r="E26" i="126"/>
  <c r="E24" i="126"/>
  <c r="E22" i="126"/>
  <c r="E20" i="126"/>
  <c r="C36" i="112"/>
  <c r="C34" i="112"/>
  <c r="C32" i="112"/>
  <c r="C30" i="112"/>
  <c r="C28" i="112"/>
  <c r="C26" i="112"/>
  <c r="C24" i="112"/>
  <c r="C22" i="112"/>
  <c r="C20" i="112"/>
  <c r="D36" i="112"/>
  <c r="D34" i="112"/>
  <c r="D32" i="112"/>
  <c r="D30" i="112"/>
  <c r="D28" i="112"/>
  <c r="D26" i="112"/>
  <c r="D24" i="112"/>
  <c r="D22" i="112"/>
  <c r="D20" i="112"/>
  <c r="C35" i="112"/>
  <c r="C33" i="112"/>
  <c r="C31" i="112"/>
  <c r="C29" i="112"/>
  <c r="C27" i="112"/>
  <c r="C25" i="112"/>
  <c r="C23" i="112"/>
  <c r="C21" i="112"/>
  <c r="C19" i="112"/>
  <c r="D35" i="112"/>
  <c r="D33" i="112"/>
  <c r="D31" i="112"/>
  <c r="D29" i="112"/>
  <c r="D27" i="112"/>
  <c r="D25" i="112"/>
  <c r="D23" i="112"/>
  <c r="D21" i="112"/>
  <c r="D19" i="112"/>
  <c r="E25" i="112" l="1"/>
  <c r="D25" i="135"/>
  <c r="D29" i="135"/>
  <c r="E29" i="112"/>
  <c r="D33" i="135"/>
  <c r="E33" i="112"/>
  <c r="E22" i="112"/>
  <c r="D22" i="135"/>
  <c r="E19" i="112"/>
  <c r="D19" i="135"/>
  <c r="E23" i="112"/>
  <c r="D23" i="135"/>
  <c r="D27" i="135"/>
  <c r="E27" i="112"/>
  <c r="D31" i="135"/>
  <c r="E31" i="112"/>
  <c r="D35" i="135"/>
  <c r="E35" i="112"/>
  <c r="D20" i="135"/>
  <c r="E20" i="112"/>
  <c r="E24" i="112"/>
  <c r="D24" i="135"/>
  <c r="E28" i="112"/>
  <c r="D28" i="135"/>
  <c r="D32" i="135"/>
  <c r="E32" i="112"/>
  <c r="E36" i="112"/>
  <c r="D36" i="135"/>
  <c r="D21" i="135"/>
  <c r="E21" i="112"/>
  <c r="E26" i="112"/>
  <c r="D26" i="135"/>
  <c r="E30" i="112"/>
  <c r="D30" i="135"/>
  <c r="D34" i="135"/>
  <c r="E34" i="112"/>
  <c r="E19" i="133"/>
  <c r="E9" i="134"/>
  <c r="D13" i="111" l="1"/>
  <c r="C13" i="111"/>
  <c r="D15" i="111"/>
  <c r="D16" i="111"/>
  <c r="D17" i="111"/>
  <c r="D18" i="111"/>
  <c r="D19" i="111"/>
  <c r="C15" i="111"/>
  <c r="C16" i="111"/>
  <c r="C17" i="111"/>
  <c r="C18" i="111"/>
  <c r="C19" i="111"/>
  <c r="D14" i="111"/>
  <c r="C14" i="111"/>
  <c r="E18" i="111" l="1"/>
  <c r="D18" i="134"/>
  <c r="E18" i="134" s="1"/>
  <c r="D14" i="134"/>
  <c r="E14" i="134" s="1"/>
  <c r="E14" i="111"/>
  <c r="D19" i="134"/>
  <c r="E19" i="134" s="1"/>
  <c r="E19" i="111"/>
  <c r="D16" i="134"/>
  <c r="E16" i="134" s="1"/>
  <c r="E16" i="111"/>
  <c r="D13" i="134"/>
  <c r="E13" i="111"/>
  <c r="C20" i="111"/>
  <c r="E20" i="111" s="1"/>
  <c r="D20" i="111"/>
  <c r="E17" i="111"/>
  <c r="D17" i="134"/>
  <c r="E17" i="134" s="1"/>
  <c r="E15" i="111"/>
  <c r="D15" i="134"/>
  <c r="E15" i="134" s="1"/>
  <c r="E13" i="134" l="1"/>
  <c r="D20" i="134"/>
  <c r="E20" i="134" s="1"/>
  <c r="D38" i="126"/>
  <c r="D39" i="126"/>
  <c r="D40" i="126"/>
  <c r="D41" i="126"/>
  <c r="D42" i="126"/>
  <c r="D43" i="126"/>
  <c r="D44" i="126"/>
  <c r="D45" i="126"/>
  <c r="D46" i="126"/>
  <c r="D47" i="126"/>
  <c r="D48" i="126"/>
  <c r="D49" i="126"/>
  <c r="D50" i="126"/>
  <c r="D51" i="126"/>
  <c r="D52" i="126"/>
  <c r="D53" i="126"/>
  <c r="D54" i="126"/>
  <c r="D55" i="126"/>
  <c r="D56" i="126"/>
  <c r="D57" i="126"/>
  <c r="D58" i="126"/>
  <c r="D59" i="126"/>
  <c r="D60" i="126"/>
  <c r="D61" i="126"/>
  <c r="D62" i="126"/>
  <c r="D63" i="126"/>
  <c r="D64" i="126"/>
  <c r="D65" i="126"/>
  <c r="D66" i="126"/>
  <c r="D67" i="126"/>
  <c r="D68" i="126"/>
  <c r="D69" i="126"/>
  <c r="D37" i="126"/>
  <c r="C38" i="126"/>
  <c r="C38" i="133" s="1"/>
  <c r="C39" i="126"/>
  <c r="C39" i="133" s="1"/>
  <c r="C40" i="126"/>
  <c r="C40" i="133" s="1"/>
  <c r="C41" i="126"/>
  <c r="C41" i="133" s="1"/>
  <c r="C42" i="126"/>
  <c r="C42" i="133" s="1"/>
  <c r="C43" i="126"/>
  <c r="C43" i="133" s="1"/>
  <c r="C44" i="126"/>
  <c r="C44" i="133" s="1"/>
  <c r="C45" i="126"/>
  <c r="C45" i="133" s="1"/>
  <c r="C46" i="126"/>
  <c r="C46" i="133" s="1"/>
  <c r="C47" i="126"/>
  <c r="C47" i="133" s="1"/>
  <c r="C48" i="126"/>
  <c r="C48" i="133" s="1"/>
  <c r="C49" i="126"/>
  <c r="C49" i="133" s="1"/>
  <c r="C50" i="126"/>
  <c r="C50" i="133" s="1"/>
  <c r="C51" i="126"/>
  <c r="C51" i="133" s="1"/>
  <c r="C52" i="126"/>
  <c r="C52" i="133" s="1"/>
  <c r="C53" i="126"/>
  <c r="C53" i="133" s="1"/>
  <c r="C54" i="126"/>
  <c r="C54" i="133" s="1"/>
  <c r="C55" i="126"/>
  <c r="C55" i="133" s="1"/>
  <c r="C56" i="126"/>
  <c r="C56" i="133" s="1"/>
  <c r="C57" i="126"/>
  <c r="C57" i="133" s="1"/>
  <c r="C58" i="126"/>
  <c r="C58" i="133" s="1"/>
  <c r="C59" i="126"/>
  <c r="C59" i="133" s="1"/>
  <c r="C60" i="126"/>
  <c r="C60" i="133" s="1"/>
  <c r="C61" i="126"/>
  <c r="C61" i="133" s="1"/>
  <c r="C62" i="126"/>
  <c r="C62" i="133" s="1"/>
  <c r="C63" i="126"/>
  <c r="C63" i="133" s="1"/>
  <c r="C64" i="126"/>
  <c r="C64" i="133" s="1"/>
  <c r="C65" i="126"/>
  <c r="C65" i="133" s="1"/>
  <c r="C66" i="126"/>
  <c r="C66" i="133" s="1"/>
  <c r="C67" i="126"/>
  <c r="C67" i="133" s="1"/>
  <c r="E67" i="133" s="1"/>
  <c r="C68" i="126"/>
  <c r="C68" i="133" s="1"/>
  <c r="E68" i="133" s="1"/>
  <c r="C69" i="126"/>
  <c r="C69" i="133" s="1"/>
  <c r="E69" i="133" s="1"/>
  <c r="C37" i="126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D56" i="110"/>
  <c r="D57" i="110"/>
  <c r="D58" i="110"/>
  <c r="D59" i="110"/>
  <c r="D60" i="110"/>
  <c r="D61" i="110"/>
  <c r="D62" i="110"/>
  <c r="D63" i="110"/>
  <c r="D64" i="110"/>
  <c r="D65" i="110"/>
  <c r="D66" i="110"/>
  <c r="D67" i="110"/>
  <c r="E67" i="110" s="1"/>
  <c r="D68" i="110"/>
  <c r="E68" i="110" s="1"/>
  <c r="D69" i="110"/>
  <c r="E69" i="110" s="1"/>
  <c r="C41" i="110"/>
  <c r="C42" i="110"/>
  <c r="C43" i="110"/>
  <c r="C44" i="110"/>
  <c r="C45" i="110"/>
  <c r="C46" i="110"/>
  <c r="C47" i="110"/>
  <c r="C48" i="110"/>
  <c r="C49" i="110"/>
  <c r="C50" i="110"/>
  <c r="C51" i="110"/>
  <c r="C52" i="110"/>
  <c r="C53" i="110"/>
  <c r="C54" i="110"/>
  <c r="C55" i="110"/>
  <c r="C56" i="110"/>
  <c r="C57" i="110"/>
  <c r="C58" i="110"/>
  <c r="C59" i="110"/>
  <c r="C60" i="110"/>
  <c r="C61" i="110"/>
  <c r="C62" i="110"/>
  <c r="C63" i="110"/>
  <c r="C64" i="110"/>
  <c r="C65" i="110"/>
  <c r="C66" i="110"/>
  <c r="C67" i="112"/>
  <c r="D67" i="135" s="1"/>
  <c r="C68" i="112"/>
  <c r="D68" i="135" s="1"/>
  <c r="C69" i="112"/>
  <c r="D69" i="135" s="1"/>
  <c r="D38" i="110"/>
  <c r="D39" i="110"/>
  <c r="D40" i="110"/>
  <c r="D37" i="110"/>
  <c r="C38" i="110"/>
  <c r="C39" i="110"/>
  <c r="C40" i="110"/>
  <c r="C37" i="110"/>
  <c r="D70" i="110" l="1"/>
  <c r="E37" i="110"/>
  <c r="D37" i="133"/>
  <c r="C70" i="110"/>
  <c r="D39" i="133"/>
  <c r="E39" i="133" s="1"/>
  <c r="E39" i="110"/>
  <c r="E59" i="110"/>
  <c r="D59" i="133"/>
  <c r="E59" i="133" s="1"/>
  <c r="E53" i="110"/>
  <c r="D53" i="133"/>
  <c r="E53" i="133" s="1"/>
  <c r="E47" i="110"/>
  <c r="D47" i="133"/>
  <c r="E47" i="133" s="1"/>
  <c r="E43" i="110"/>
  <c r="D43" i="133"/>
  <c r="E43" i="133" s="1"/>
  <c r="D41" i="133"/>
  <c r="E41" i="133" s="1"/>
  <c r="E41" i="110"/>
  <c r="C37" i="133"/>
  <c r="C70" i="126"/>
  <c r="E69" i="126"/>
  <c r="E67" i="126"/>
  <c r="E65" i="126"/>
  <c r="E63" i="126"/>
  <c r="E61" i="126"/>
  <c r="E59" i="126"/>
  <c r="E57" i="126"/>
  <c r="E55" i="126"/>
  <c r="E53" i="126"/>
  <c r="E51" i="126"/>
  <c r="E49" i="126"/>
  <c r="E47" i="126"/>
  <c r="E45" i="126"/>
  <c r="E43" i="126"/>
  <c r="E41" i="126"/>
  <c r="E39" i="126"/>
  <c r="E65" i="110"/>
  <c r="D65" i="133"/>
  <c r="E65" i="133" s="1"/>
  <c r="E63" i="110"/>
  <c r="D63" i="133"/>
  <c r="E63" i="133" s="1"/>
  <c r="E61" i="110"/>
  <c r="D61" i="133"/>
  <c r="E61" i="133" s="1"/>
  <c r="E57" i="110"/>
  <c r="D57" i="133"/>
  <c r="E57" i="133" s="1"/>
  <c r="E55" i="110"/>
  <c r="D55" i="133"/>
  <c r="E55" i="133" s="1"/>
  <c r="E51" i="110"/>
  <c r="D51" i="133"/>
  <c r="E51" i="133" s="1"/>
  <c r="D49" i="133"/>
  <c r="E49" i="133" s="1"/>
  <c r="E49" i="110"/>
  <c r="E45" i="110"/>
  <c r="D45" i="133"/>
  <c r="E45" i="133" s="1"/>
  <c r="E40" i="110"/>
  <c r="D40" i="133"/>
  <c r="E40" i="133" s="1"/>
  <c r="E38" i="110"/>
  <c r="D38" i="133"/>
  <c r="E38" i="133" s="1"/>
  <c r="D66" i="133"/>
  <c r="E66" i="133" s="1"/>
  <c r="E66" i="110"/>
  <c r="D64" i="133"/>
  <c r="E64" i="133" s="1"/>
  <c r="E64" i="110"/>
  <c r="D62" i="133"/>
  <c r="E62" i="133" s="1"/>
  <c r="E62" i="110"/>
  <c r="D60" i="133"/>
  <c r="E60" i="133" s="1"/>
  <c r="E60" i="110"/>
  <c r="D58" i="133"/>
  <c r="E58" i="133" s="1"/>
  <c r="E58" i="110"/>
  <c r="D56" i="133"/>
  <c r="E56" i="133" s="1"/>
  <c r="E56" i="110"/>
  <c r="D54" i="133"/>
  <c r="E54" i="133" s="1"/>
  <c r="E54" i="110"/>
  <c r="D52" i="133"/>
  <c r="E52" i="133" s="1"/>
  <c r="E52" i="110"/>
  <c r="D50" i="133"/>
  <c r="E50" i="133" s="1"/>
  <c r="E50" i="110"/>
  <c r="D48" i="133"/>
  <c r="E48" i="133" s="1"/>
  <c r="E48" i="110"/>
  <c r="D46" i="133"/>
  <c r="E46" i="133" s="1"/>
  <c r="E46" i="110"/>
  <c r="D44" i="133"/>
  <c r="E44" i="133" s="1"/>
  <c r="E44" i="110"/>
  <c r="D42" i="133"/>
  <c r="E42" i="133" s="1"/>
  <c r="E42" i="110"/>
  <c r="E37" i="126"/>
  <c r="D70" i="126"/>
  <c r="E68" i="126"/>
  <c r="E66" i="126"/>
  <c r="E64" i="126"/>
  <c r="E62" i="126"/>
  <c r="E60" i="126"/>
  <c r="E58" i="126"/>
  <c r="E56" i="126"/>
  <c r="E54" i="126"/>
  <c r="E52" i="126"/>
  <c r="E50" i="126"/>
  <c r="E48" i="126"/>
  <c r="E46" i="126"/>
  <c r="E44" i="126"/>
  <c r="E42" i="126"/>
  <c r="E40" i="126"/>
  <c r="E38" i="126"/>
  <c r="D39" i="112"/>
  <c r="C65" i="112"/>
  <c r="C63" i="112"/>
  <c r="C61" i="112"/>
  <c r="C57" i="112"/>
  <c r="C55" i="112"/>
  <c r="C51" i="112"/>
  <c r="C49" i="112"/>
  <c r="C45" i="112"/>
  <c r="C40" i="112"/>
  <c r="C38" i="112"/>
  <c r="D40" i="112"/>
  <c r="D38" i="112"/>
  <c r="C66" i="112"/>
  <c r="C64" i="112"/>
  <c r="C62" i="112"/>
  <c r="C60" i="112"/>
  <c r="C58" i="112"/>
  <c r="C56" i="112"/>
  <c r="C54" i="112"/>
  <c r="C52" i="112"/>
  <c r="C50" i="112"/>
  <c r="C48" i="112"/>
  <c r="C46" i="112"/>
  <c r="C44" i="112"/>
  <c r="C42" i="112"/>
  <c r="D69" i="112"/>
  <c r="E69" i="112" s="1"/>
  <c r="D67" i="112"/>
  <c r="E67" i="112" s="1"/>
  <c r="D65" i="112"/>
  <c r="D63" i="112"/>
  <c r="D61" i="112"/>
  <c r="D59" i="112"/>
  <c r="D57" i="112"/>
  <c r="D55" i="112"/>
  <c r="D53" i="112"/>
  <c r="D51" i="112"/>
  <c r="D49" i="112"/>
  <c r="D47" i="112"/>
  <c r="D45" i="112"/>
  <c r="D43" i="112"/>
  <c r="D41" i="112"/>
  <c r="C69" i="130"/>
  <c r="C69" i="135" s="1"/>
  <c r="E69" i="135" s="1"/>
  <c r="C67" i="130"/>
  <c r="C67" i="135" s="1"/>
  <c r="E67" i="135" s="1"/>
  <c r="C65" i="130"/>
  <c r="C65" i="135" s="1"/>
  <c r="C63" i="130"/>
  <c r="C63" i="135" s="1"/>
  <c r="C61" i="130"/>
  <c r="C61" i="135" s="1"/>
  <c r="C59" i="130"/>
  <c r="C59" i="135" s="1"/>
  <c r="C57" i="130"/>
  <c r="C57" i="135" s="1"/>
  <c r="C55" i="130"/>
  <c r="C55" i="135" s="1"/>
  <c r="C53" i="130"/>
  <c r="C53" i="135" s="1"/>
  <c r="C51" i="130"/>
  <c r="C51" i="135" s="1"/>
  <c r="C49" i="130"/>
  <c r="C49" i="135" s="1"/>
  <c r="C47" i="130"/>
  <c r="C47" i="135" s="1"/>
  <c r="C45" i="130"/>
  <c r="C45" i="135" s="1"/>
  <c r="C43" i="130"/>
  <c r="C43" i="135" s="1"/>
  <c r="C41" i="130"/>
  <c r="C41" i="135" s="1"/>
  <c r="C39" i="112"/>
  <c r="C59" i="112"/>
  <c r="C53" i="112"/>
  <c r="C47" i="112"/>
  <c r="C43" i="112"/>
  <c r="C41" i="112"/>
  <c r="D68" i="112"/>
  <c r="E68" i="112" s="1"/>
  <c r="D66" i="112"/>
  <c r="D64" i="112"/>
  <c r="D62" i="112"/>
  <c r="D60" i="112"/>
  <c r="D58" i="112"/>
  <c r="D56" i="112"/>
  <c r="D54" i="112"/>
  <c r="D52" i="112"/>
  <c r="D50" i="112"/>
  <c r="D48" i="112"/>
  <c r="D46" i="112"/>
  <c r="D44" i="112"/>
  <c r="D42" i="112"/>
  <c r="C68" i="130"/>
  <c r="C68" i="135" s="1"/>
  <c r="E68" i="135" s="1"/>
  <c r="C66" i="130"/>
  <c r="C66" i="135" s="1"/>
  <c r="C64" i="130"/>
  <c r="C64" i="135" s="1"/>
  <c r="C62" i="130"/>
  <c r="C62" i="135" s="1"/>
  <c r="C60" i="130"/>
  <c r="C60" i="135" s="1"/>
  <c r="C58" i="130"/>
  <c r="C58" i="135" s="1"/>
  <c r="C56" i="130"/>
  <c r="C56" i="135" s="1"/>
  <c r="C54" i="130"/>
  <c r="C54" i="135" s="1"/>
  <c r="C52" i="130"/>
  <c r="C52" i="135" s="1"/>
  <c r="C50" i="130"/>
  <c r="C50" i="135" s="1"/>
  <c r="C48" i="130"/>
  <c r="C48" i="135" s="1"/>
  <c r="C46" i="130"/>
  <c r="C46" i="135" s="1"/>
  <c r="C44" i="130"/>
  <c r="C44" i="135" s="1"/>
  <c r="C42" i="130"/>
  <c r="C42" i="135" s="1"/>
  <c r="C40" i="130"/>
  <c r="C40" i="135" s="1"/>
  <c r="D37" i="130"/>
  <c r="E70" i="110" l="1"/>
  <c r="E43" i="112"/>
  <c r="D43" i="135"/>
  <c r="E43" i="135" s="1"/>
  <c r="E53" i="112"/>
  <c r="D53" i="135"/>
  <c r="E53" i="135" s="1"/>
  <c r="D39" i="135"/>
  <c r="E39" i="112"/>
  <c r="D44" i="135"/>
  <c r="E44" i="135" s="1"/>
  <c r="E44" i="112"/>
  <c r="D48" i="135"/>
  <c r="E48" i="135" s="1"/>
  <c r="E48" i="112"/>
  <c r="E52" i="112"/>
  <c r="D52" i="135"/>
  <c r="E52" i="135" s="1"/>
  <c r="D56" i="135"/>
  <c r="E56" i="135" s="1"/>
  <c r="E56" i="112"/>
  <c r="D60" i="135"/>
  <c r="E60" i="135" s="1"/>
  <c r="E60" i="112"/>
  <c r="D64" i="135"/>
  <c r="E64" i="135" s="1"/>
  <c r="E64" i="112"/>
  <c r="E38" i="112"/>
  <c r="D38" i="135"/>
  <c r="D45" i="135"/>
  <c r="E45" i="135" s="1"/>
  <c r="E45" i="112"/>
  <c r="D51" i="135"/>
  <c r="E51" i="135" s="1"/>
  <c r="E51" i="112"/>
  <c r="D57" i="135"/>
  <c r="E57" i="135" s="1"/>
  <c r="E57" i="112"/>
  <c r="D63" i="135"/>
  <c r="E63" i="135" s="1"/>
  <c r="E63" i="112"/>
  <c r="E37" i="133"/>
  <c r="C70" i="133"/>
  <c r="D70" i="133"/>
  <c r="D41" i="135"/>
  <c r="E41" i="135" s="1"/>
  <c r="E41" i="112"/>
  <c r="D47" i="135"/>
  <c r="E47" i="135" s="1"/>
  <c r="E47" i="112"/>
  <c r="E59" i="112"/>
  <c r="D59" i="135"/>
  <c r="E59" i="135" s="1"/>
  <c r="D42" i="135"/>
  <c r="E42" i="135" s="1"/>
  <c r="E42" i="112"/>
  <c r="E46" i="112"/>
  <c r="D46" i="135"/>
  <c r="E46" i="135" s="1"/>
  <c r="D50" i="135"/>
  <c r="E50" i="135" s="1"/>
  <c r="E50" i="112"/>
  <c r="D54" i="135"/>
  <c r="E54" i="135" s="1"/>
  <c r="E54" i="112"/>
  <c r="D58" i="135"/>
  <c r="E58" i="135" s="1"/>
  <c r="E58" i="112"/>
  <c r="D62" i="135"/>
  <c r="E62" i="135" s="1"/>
  <c r="E62" i="112"/>
  <c r="E66" i="112"/>
  <c r="D66" i="135"/>
  <c r="E66" i="135" s="1"/>
  <c r="D40" i="135"/>
  <c r="E40" i="135" s="1"/>
  <c r="E40" i="112"/>
  <c r="E49" i="112"/>
  <c r="D49" i="135"/>
  <c r="E49" i="135" s="1"/>
  <c r="D55" i="135"/>
  <c r="E55" i="135" s="1"/>
  <c r="E55" i="112"/>
  <c r="D61" i="135"/>
  <c r="E61" i="135" s="1"/>
  <c r="E61" i="112"/>
  <c r="D65" i="135"/>
  <c r="E65" i="135" s="1"/>
  <c r="E65" i="112"/>
  <c r="E70" i="126"/>
  <c r="E70" i="133" l="1"/>
  <c r="D64" i="130" l="1"/>
  <c r="E64" i="130" s="1"/>
  <c r="D69" i="130"/>
  <c r="E69" i="130" s="1"/>
  <c r="D67" i="130"/>
  <c r="E67" i="130" s="1"/>
  <c r="D65" i="130"/>
  <c r="E65" i="130" s="1"/>
  <c r="D68" i="130"/>
  <c r="E68" i="130" s="1"/>
  <c r="D66" i="130"/>
  <c r="E66" i="130" s="1"/>
  <c r="D68" i="113" l="1"/>
  <c r="E68" i="113" s="1"/>
  <c r="D70" i="129" l="1"/>
  <c r="E70" i="129" s="1"/>
  <c r="D69" i="113"/>
  <c r="E69" i="113" s="1"/>
  <c r="D68" i="151" l="1"/>
  <c r="E68" i="151" s="1"/>
  <c r="D68" i="128"/>
  <c r="E68" i="128" s="1"/>
  <c r="D71" i="129"/>
  <c r="E71" i="129" s="1"/>
  <c r="D69" i="128" l="1"/>
  <c r="E69" i="128" s="1"/>
  <c r="D69" i="151"/>
  <c r="E69" i="151" s="1"/>
  <c r="C38" i="130" l="1"/>
  <c r="C38" i="135" s="1"/>
  <c r="E38" i="135" s="1"/>
  <c r="C39" i="130"/>
  <c r="C39" i="135" s="1"/>
  <c r="E39" i="135" s="1"/>
  <c r="C15" i="130" l="1"/>
  <c r="D31" i="130"/>
  <c r="D41" i="130"/>
  <c r="E41" i="130" s="1"/>
  <c r="D10" i="130"/>
  <c r="C21" i="130"/>
  <c r="D51" i="130"/>
  <c r="E51" i="130" s="1"/>
  <c r="D17" i="130"/>
  <c r="D61" i="130"/>
  <c r="E61" i="130" s="1"/>
  <c r="D33" i="130"/>
  <c r="D11" i="130"/>
  <c r="D49" i="130"/>
  <c r="E49" i="130" s="1"/>
  <c r="D53" i="130"/>
  <c r="E53" i="130" s="1"/>
  <c r="D59" i="130"/>
  <c r="E59" i="130" s="1"/>
  <c r="D43" i="130"/>
  <c r="E43" i="130" s="1"/>
  <c r="D19" i="130"/>
  <c r="D21" i="130"/>
  <c r="D29" i="130"/>
  <c r="D55" i="130"/>
  <c r="E55" i="130" s="1"/>
  <c r="D47" i="130"/>
  <c r="E47" i="130" s="1"/>
  <c r="D39" i="130"/>
  <c r="E39" i="130" s="1"/>
  <c r="D35" i="130"/>
  <c r="D25" i="130"/>
  <c r="D13" i="130"/>
  <c r="D45" i="130"/>
  <c r="E45" i="130" s="1"/>
  <c r="D27" i="130"/>
  <c r="D9" i="130"/>
  <c r="D7" i="130"/>
  <c r="D15" i="130"/>
  <c r="D23" i="130"/>
  <c r="D57" i="130"/>
  <c r="E57" i="130" s="1"/>
  <c r="D63" i="130"/>
  <c r="E63" i="130" s="1"/>
  <c r="D65" i="113"/>
  <c r="E65" i="113" s="1"/>
  <c r="D66" i="113"/>
  <c r="E66" i="113" s="1"/>
  <c r="C35" i="130"/>
  <c r="C33" i="130"/>
  <c r="C31" i="130"/>
  <c r="C29" i="130"/>
  <c r="C27" i="130"/>
  <c r="C25" i="130"/>
  <c r="C23" i="130"/>
  <c r="C19" i="130"/>
  <c r="C17" i="130"/>
  <c r="C11" i="130"/>
  <c r="C9" i="130"/>
  <c r="C7" i="130"/>
  <c r="D40" i="130"/>
  <c r="E40" i="130" s="1"/>
  <c r="D38" i="130"/>
  <c r="E38" i="130" s="1"/>
  <c r="D36" i="130"/>
  <c r="C5" i="130"/>
  <c r="C26" i="130"/>
  <c r="D18" i="130"/>
  <c r="C36" i="130"/>
  <c r="C30" i="130"/>
  <c r="C24" i="130"/>
  <c r="C24" i="135" s="1"/>
  <c r="E24" i="135" s="1"/>
  <c r="C8" i="130"/>
  <c r="D50" i="130"/>
  <c r="E50" i="130" s="1"/>
  <c r="D8" i="130"/>
  <c r="C6" i="130"/>
  <c r="C34" i="130"/>
  <c r="C34" i="135" s="1"/>
  <c r="E34" i="135" s="1"/>
  <c r="C28" i="130"/>
  <c r="C22" i="130"/>
  <c r="C20" i="130"/>
  <c r="C20" i="135" s="1"/>
  <c r="E20" i="135" s="1"/>
  <c r="C18" i="130"/>
  <c r="C16" i="130"/>
  <c r="C14" i="130"/>
  <c r="C12" i="130"/>
  <c r="C10" i="130"/>
  <c r="D6" i="130"/>
  <c r="D62" i="130"/>
  <c r="E62" i="130" s="1"/>
  <c r="D60" i="130"/>
  <c r="E60" i="130" s="1"/>
  <c r="D58" i="130"/>
  <c r="E58" i="130" s="1"/>
  <c r="D54" i="130"/>
  <c r="E54" i="130" s="1"/>
  <c r="D48" i="130"/>
  <c r="E48" i="130" s="1"/>
  <c r="D44" i="130"/>
  <c r="E44" i="130" s="1"/>
  <c r="D42" i="130"/>
  <c r="E42" i="130" s="1"/>
  <c r="D32" i="130"/>
  <c r="D30" i="130"/>
  <c r="D28" i="130"/>
  <c r="D26" i="130"/>
  <c r="D24" i="130"/>
  <c r="E24" i="130" s="1"/>
  <c r="D22" i="130"/>
  <c r="D20" i="130"/>
  <c r="E20" i="130" s="1"/>
  <c r="D16" i="130"/>
  <c r="D14" i="130"/>
  <c r="D12" i="130"/>
  <c r="D5" i="130"/>
  <c r="D34" i="130"/>
  <c r="E34" i="130" s="1"/>
  <c r="D46" i="130"/>
  <c r="E46" i="130" s="1"/>
  <c r="D56" i="130"/>
  <c r="E56" i="130" s="1"/>
  <c r="D52" i="130"/>
  <c r="E52" i="130" s="1"/>
  <c r="D37" i="112"/>
  <c r="D70" i="112" s="1"/>
  <c r="D29" i="113"/>
  <c r="E29" i="113" s="1"/>
  <c r="D21" i="113"/>
  <c r="E21" i="113" s="1"/>
  <c r="C37" i="112"/>
  <c r="D64" i="113"/>
  <c r="E64" i="113" s="1"/>
  <c r="D47" i="113"/>
  <c r="E47" i="113" s="1"/>
  <c r="D39" i="113"/>
  <c r="E39" i="113" s="1"/>
  <c r="D7" i="113"/>
  <c r="E7" i="113" s="1"/>
  <c r="D67" i="113"/>
  <c r="E67" i="113" s="1"/>
  <c r="D37" i="135" l="1"/>
  <c r="D70" i="135" s="1"/>
  <c r="E37" i="112"/>
  <c r="C70" i="112"/>
  <c r="E70" i="112" s="1"/>
  <c r="E10" i="130"/>
  <c r="C10" i="135"/>
  <c r="E10" i="135" s="1"/>
  <c r="E14" i="130"/>
  <c r="C14" i="135"/>
  <c r="E14" i="135" s="1"/>
  <c r="E18" i="130"/>
  <c r="C18" i="135"/>
  <c r="E18" i="135" s="1"/>
  <c r="E22" i="130"/>
  <c r="C22" i="135"/>
  <c r="E22" i="135" s="1"/>
  <c r="E6" i="130"/>
  <c r="C6" i="135"/>
  <c r="E6" i="135" s="1"/>
  <c r="C8" i="135"/>
  <c r="E8" i="135" s="1"/>
  <c r="E8" i="130"/>
  <c r="C30" i="135"/>
  <c r="E30" i="135" s="1"/>
  <c r="E30" i="130"/>
  <c r="C26" i="135"/>
  <c r="E26" i="135" s="1"/>
  <c r="E26" i="130"/>
  <c r="E7" i="130"/>
  <c r="C7" i="135"/>
  <c r="E7" i="135" s="1"/>
  <c r="E11" i="130"/>
  <c r="C11" i="135"/>
  <c r="E11" i="135" s="1"/>
  <c r="E19" i="130"/>
  <c r="C19" i="135"/>
  <c r="E19" i="135" s="1"/>
  <c r="C25" i="135"/>
  <c r="E25" i="135" s="1"/>
  <c r="E25" i="130"/>
  <c r="C29" i="135"/>
  <c r="E29" i="135" s="1"/>
  <c r="E29" i="130"/>
  <c r="C33" i="135"/>
  <c r="E33" i="135" s="1"/>
  <c r="E33" i="130"/>
  <c r="C21" i="135"/>
  <c r="E21" i="135" s="1"/>
  <c r="E21" i="130"/>
  <c r="D70" i="130"/>
  <c r="C12" i="135"/>
  <c r="E12" i="135" s="1"/>
  <c r="E12" i="130"/>
  <c r="C16" i="135"/>
  <c r="E16" i="135" s="1"/>
  <c r="E16" i="130"/>
  <c r="C28" i="135"/>
  <c r="E28" i="135" s="1"/>
  <c r="E28" i="130"/>
  <c r="C36" i="135"/>
  <c r="E36" i="135" s="1"/>
  <c r="E36" i="130"/>
  <c r="C5" i="135"/>
  <c r="E5" i="130"/>
  <c r="C9" i="135"/>
  <c r="E9" i="135" s="1"/>
  <c r="E9" i="130"/>
  <c r="E17" i="130"/>
  <c r="C17" i="135"/>
  <c r="E17" i="135" s="1"/>
  <c r="E23" i="130"/>
  <c r="C23" i="135"/>
  <c r="E23" i="135" s="1"/>
  <c r="E27" i="130"/>
  <c r="C27" i="135"/>
  <c r="E27" i="135" s="1"/>
  <c r="E31" i="130"/>
  <c r="C31" i="135"/>
  <c r="E31" i="135" s="1"/>
  <c r="E35" i="130"/>
  <c r="C35" i="135"/>
  <c r="E35" i="135" s="1"/>
  <c r="E15" i="130"/>
  <c r="C15" i="135"/>
  <c r="E15" i="135" s="1"/>
  <c r="D69" i="129"/>
  <c r="E69" i="129" s="1"/>
  <c r="D68" i="129"/>
  <c r="E68" i="129" s="1"/>
  <c r="D67" i="129"/>
  <c r="E67" i="129" s="1"/>
  <c r="D13" i="113"/>
  <c r="E13" i="113" s="1"/>
  <c r="D25" i="113"/>
  <c r="E25" i="113" s="1"/>
  <c r="D41" i="113"/>
  <c r="E41" i="113" s="1"/>
  <c r="D31" i="113"/>
  <c r="E31" i="113" s="1"/>
  <c r="D45" i="113"/>
  <c r="E45" i="113" s="1"/>
  <c r="D43" i="113"/>
  <c r="E43" i="113" s="1"/>
  <c r="D23" i="113"/>
  <c r="E23" i="113" s="1"/>
  <c r="D27" i="113"/>
  <c r="E27" i="113" s="1"/>
  <c r="D31" i="129"/>
  <c r="E31" i="129" s="1"/>
  <c r="D9" i="113"/>
  <c r="E9" i="113" s="1"/>
  <c r="D33" i="113"/>
  <c r="E33" i="113" s="1"/>
  <c r="D17" i="113"/>
  <c r="E17" i="113" s="1"/>
  <c r="D11" i="113"/>
  <c r="E11" i="113" s="1"/>
  <c r="D52" i="113"/>
  <c r="E52" i="113" s="1"/>
  <c r="D56" i="113"/>
  <c r="E56" i="113" s="1"/>
  <c r="D60" i="113"/>
  <c r="E60" i="113" s="1"/>
  <c r="D66" i="129"/>
  <c r="E66" i="129" s="1"/>
  <c r="D15" i="113"/>
  <c r="E15" i="113" s="1"/>
  <c r="D19" i="113"/>
  <c r="E19" i="113" s="1"/>
  <c r="D35" i="113"/>
  <c r="E35" i="113" s="1"/>
  <c r="D50" i="113"/>
  <c r="E50" i="113" s="1"/>
  <c r="D54" i="113"/>
  <c r="E54" i="113" s="1"/>
  <c r="D58" i="113"/>
  <c r="E58" i="113" s="1"/>
  <c r="D62" i="113"/>
  <c r="E62" i="113" s="1"/>
  <c r="D8" i="113"/>
  <c r="E8" i="113" s="1"/>
  <c r="D12" i="113"/>
  <c r="E12" i="113" s="1"/>
  <c r="D16" i="113"/>
  <c r="E16" i="113" s="1"/>
  <c r="D20" i="113"/>
  <c r="E20" i="113" s="1"/>
  <c r="D24" i="113"/>
  <c r="E24" i="113" s="1"/>
  <c r="D28" i="113"/>
  <c r="E28" i="113" s="1"/>
  <c r="D32" i="113"/>
  <c r="E32" i="113" s="1"/>
  <c r="D36" i="113"/>
  <c r="E36" i="113" s="1"/>
  <c r="D40" i="113"/>
  <c r="E40" i="113" s="1"/>
  <c r="D44" i="113"/>
  <c r="E44" i="113" s="1"/>
  <c r="D48" i="113"/>
  <c r="E48" i="113" s="1"/>
  <c r="D51" i="113"/>
  <c r="E51" i="113" s="1"/>
  <c r="D55" i="113"/>
  <c r="E55" i="113" s="1"/>
  <c r="D59" i="113"/>
  <c r="E59" i="113" s="1"/>
  <c r="D63" i="113"/>
  <c r="E63" i="113" s="1"/>
  <c r="D9" i="129"/>
  <c r="E9" i="129" s="1"/>
  <c r="D23" i="129"/>
  <c r="E23" i="129" s="1"/>
  <c r="D5" i="113"/>
  <c r="D10" i="113"/>
  <c r="E10" i="113" s="1"/>
  <c r="D14" i="113"/>
  <c r="E14" i="113" s="1"/>
  <c r="D18" i="113"/>
  <c r="E18" i="113" s="1"/>
  <c r="D22" i="113"/>
  <c r="E22" i="113" s="1"/>
  <c r="D26" i="113"/>
  <c r="E26" i="113" s="1"/>
  <c r="D30" i="113"/>
  <c r="E30" i="113" s="1"/>
  <c r="D34" i="113"/>
  <c r="E34" i="113" s="1"/>
  <c r="D38" i="113"/>
  <c r="E38" i="113" s="1"/>
  <c r="D42" i="113"/>
  <c r="E42" i="113" s="1"/>
  <c r="D46" i="113"/>
  <c r="E46" i="113" s="1"/>
  <c r="D49" i="113"/>
  <c r="E49" i="113" s="1"/>
  <c r="D53" i="113"/>
  <c r="E53" i="113" s="1"/>
  <c r="D57" i="113"/>
  <c r="E57" i="113" s="1"/>
  <c r="D61" i="113"/>
  <c r="E61" i="113" s="1"/>
  <c r="D6" i="113"/>
  <c r="E6" i="113" s="1"/>
  <c r="D49" i="129"/>
  <c r="E49" i="129" s="1"/>
  <c r="D47" i="151" l="1"/>
  <c r="E47" i="151" s="1"/>
  <c r="D47" i="128"/>
  <c r="E47" i="128" s="1"/>
  <c r="E5" i="113"/>
  <c r="D66" i="151"/>
  <c r="E66" i="151" s="1"/>
  <c r="D66" i="128"/>
  <c r="E66" i="128" s="1"/>
  <c r="D67" i="151"/>
  <c r="E67" i="151" s="1"/>
  <c r="D67" i="128"/>
  <c r="E67" i="128" s="1"/>
  <c r="D41" i="129"/>
  <c r="E41" i="129" s="1"/>
  <c r="D39" i="129"/>
  <c r="E39" i="129" s="1"/>
  <c r="D37" i="113"/>
  <c r="E37" i="113" s="1"/>
  <c r="D65" i="151"/>
  <c r="E65" i="151" s="1"/>
  <c r="D65" i="128"/>
  <c r="E65" i="128" s="1"/>
  <c r="D21" i="151"/>
  <c r="E21" i="151" s="1"/>
  <c r="D21" i="128"/>
  <c r="E21" i="128" s="1"/>
  <c r="D7" i="151"/>
  <c r="E7" i="151" s="1"/>
  <c r="D7" i="128"/>
  <c r="E7" i="128" s="1"/>
  <c r="D64" i="151"/>
  <c r="E64" i="151" s="1"/>
  <c r="D64" i="128"/>
  <c r="E64" i="128" s="1"/>
  <c r="D39" i="151"/>
  <c r="E39" i="151" s="1"/>
  <c r="D39" i="128"/>
  <c r="E39" i="128" s="1"/>
  <c r="D29" i="151"/>
  <c r="E29" i="151" s="1"/>
  <c r="D29" i="128"/>
  <c r="E29" i="128" s="1"/>
  <c r="E5" i="135"/>
  <c r="D29" i="129"/>
  <c r="E29" i="129" s="1"/>
  <c r="D45" i="129"/>
  <c r="E45" i="129" s="1"/>
  <c r="D27" i="129"/>
  <c r="E27" i="129" s="1"/>
  <c r="D25" i="129"/>
  <c r="E25" i="129" s="1"/>
  <c r="D33" i="129"/>
  <c r="E33" i="129" s="1"/>
  <c r="D43" i="129"/>
  <c r="E43" i="129" s="1"/>
  <c r="D15" i="129"/>
  <c r="E15" i="129" s="1"/>
  <c r="D47" i="129"/>
  <c r="E47" i="129" s="1"/>
  <c r="D19" i="129"/>
  <c r="E19" i="129" s="1"/>
  <c r="D35" i="129"/>
  <c r="E35" i="129" s="1"/>
  <c r="D11" i="129"/>
  <c r="E11" i="129" s="1"/>
  <c r="D62" i="129"/>
  <c r="E62" i="129" s="1"/>
  <c r="D58" i="129"/>
  <c r="E58" i="129" s="1"/>
  <c r="D54" i="129"/>
  <c r="E54" i="129" s="1"/>
  <c r="D13" i="129"/>
  <c r="E13" i="129" s="1"/>
  <c r="D64" i="129"/>
  <c r="E64" i="129" s="1"/>
  <c r="D60" i="129"/>
  <c r="E60" i="129" s="1"/>
  <c r="D56" i="129"/>
  <c r="E56" i="129" s="1"/>
  <c r="D52" i="129"/>
  <c r="E52" i="129" s="1"/>
  <c r="D37" i="129"/>
  <c r="E37" i="129" s="1"/>
  <c r="D21" i="129"/>
  <c r="E21" i="129" s="1"/>
  <c r="D17" i="129"/>
  <c r="E17" i="129" s="1"/>
  <c r="D8" i="129"/>
  <c r="E8" i="129" s="1"/>
  <c r="D51" i="129"/>
  <c r="E51" i="129" s="1"/>
  <c r="D7" i="129"/>
  <c r="D63" i="129"/>
  <c r="E63" i="129" s="1"/>
  <c r="D59" i="129"/>
  <c r="E59" i="129" s="1"/>
  <c r="D55" i="129"/>
  <c r="E55" i="129" s="1"/>
  <c r="D48" i="129"/>
  <c r="E48" i="129" s="1"/>
  <c r="D44" i="129"/>
  <c r="E44" i="129" s="1"/>
  <c r="D40" i="129"/>
  <c r="E40" i="129" s="1"/>
  <c r="D36" i="129"/>
  <c r="E36" i="129" s="1"/>
  <c r="D32" i="129"/>
  <c r="E32" i="129" s="1"/>
  <c r="D28" i="129"/>
  <c r="E28" i="129" s="1"/>
  <c r="D24" i="129"/>
  <c r="E24" i="129" s="1"/>
  <c r="D20" i="129"/>
  <c r="E20" i="129" s="1"/>
  <c r="D16" i="129"/>
  <c r="E16" i="129" s="1"/>
  <c r="D12" i="129"/>
  <c r="E12" i="129" s="1"/>
  <c r="D65" i="129"/>
  <c r="E65" i="129" s="1"/>
  <c r="D61" i="129"/>
  <c r="E61" i="129" s="1"/>
  <c r="D57" i="129"/>
  <c r="E57" i="129" s="1"/>
  <c r="D53" i="129"/>
  <c r="E53" i="129" s="1"/>
  <c r="D50" i="129"/>
  <c r="E50" i="129" s="1"/>
  <c r="D46" i="129"/>
  <c r="E46" i="129" s="1"/>
  <c r="D42" i="129"/>
  <c r="E42" i="129" s="1"/>
  <c r="D38" i="129"/>
  <c r="E38" i="129" s="1"/>
  <c r="D34" i="129"/>
  <c r="E34" i="129" s="1"/>
  <c r="D30" i="129"/>
  <c r="E30" i="129" s="1"/>
  <c r="D26" i="129"/>
  <c r="E26" i="129" s="1"/>
  <c r="D22" i="129"/>
  <c r="E22" i="129" s="1"/>
  <c r="D18" i="129"/>
  <c r="E18" i="129" s="1"/>
  <c r="D14" i="129"/>
  <c r="E14" i="129" s="1"/>
  <c r="D10" i="129"/>
  <c r="E10" i="129" s="1"/>
  <c r="D8" i="151" l="1"/>
  <c r="E8" i="151" s="1"/>
  <c r="D8" i="128"/>
  <c r="E8" i="128" s="1"/>
  <c r="D16" i="151"/>
  <c r="E16" i="151" s="1"/>
  <c r="D16" i="128"/>
  <c r="E16" i="128" s="1"/>
  <c r="D20" i="151"/>
  <c r="E20" i="151" s="1"/>
  <c r="D20" i="128"/>
  <c r="E20" i="128" s="1"/>
  <c r="D24" i="151"/>
  <c r="E24" i="151" s="1"/>
  <c r="D24" i="128"/>
  <c r="E24" i="128" s="1"/>
  <c r="D28" i="151"/>
  <c r="E28" i="151" s="1"/>
  <c r="D28" i="128"/>
  <c r="E28" i="128" s="1"/>
  <c r="D32" i="151"/>
  <c r="E32" i="151" s="1"/>
  <c r="D32" i="128"/>
  <c r="E32" i="128" s="1"/>
  <c r="D36" i="151"/>
  <c r="E36" i="151" s="1"/>
  <c r="D36" i="128"/>
  <c r="E36" i="128" s="1"/>
  <c r="D40" i="151"/>
  <c r="E40" i="151" s="1"/>
  <c r="D40" i="128"/>
  <c r="E40" i="128" s="1"/>
  <c r="D44" i="151"/>
  <c r="E44" i="151" s="1"/>
  <c r="D44" i="128"/>
  <c r="E44" i="128" s="1"/>
  <c r="D48" i="151"/>
  <c r="E48" i="151" s="1"/>
  <c r="D48" i="128"/>
  <c r="E48" i="128" s="1"/>
  <c r="D51" i="151"/>
  <c r="E51" i="151" s="1"/>
  <c r="D51" i="128"/>
  <c r="E51" i="128" s="1"/>
  <c r="D55" i="151"/>
  <c r="E55" i="151" s="1"/>
  <c r="D55" i="128"/>
  <c r="E55" i="128" s="1"/>
  <c r="D59" i="151"/>
  <c r="E59" i="151" s="1"/>
  <c r="D59" i="128"/>
  <c r="E59" i="128" s="1"/>
  <c r="D46" i="151"/>
  <c r="E46" i="151" s="1"/>
  <c r="D46" i="128"/>
  <c r="E46" i="128" s="1"/>
  <c r="D53" i="151"/>
  <c r="E53" i="151" s="1"/>
  <c r="D53" i="128"/>
  <c r="E53" i="128" s="1"/>
  <c r="D57" i="151"/>
  <c r="E57" i="151" s="1"/>
  <c r="D57" i="128"/>
  <c r="E57" i="128" s="1"/>
  <c r="D61" i="151"/>
  <c r="E61" i="151" s="1"/>
  <c r="D61" i="128"/>
  <c r="E61" i="128" s="1"/>
  <c r="D72" i="129"/>
  <c r="E72" i="129" s="1"/>
  <c r="E7" i="129"/>
  <c r="D15" i="151"/>
  <c r="E15" i="151" s="1"/>
  <c r="D15" i="128"/>
  <c r="E15" i="128" s="1"/>
  <c r="D35" i="151"/>
  <c r="E35" i="151" s="1"/>
  <c r="D35" i="128"/>
  <c r="E35" i="128" s="1"/>
  <c r="D50" i="151"/>
  <c r="E50" i="151" s="1"/>
  <c r="D50" i="128"/>
  <c r="E50" i="128" s="1"/>
  <c r="D54" i="151"/>
  <c r="E54" i="151" s="1"/>
  <c r="D54" i="128"/>
  <c r="E54" i="128" s="1"/>
  <c r="D58" i="151"/>
  <c r="E58" i="151" s="1"/>
  <c r="D58" i="128"/>
  <c r="E58" i="128" s="1"/>
  <c r="D11" i="151"/>
  <c r="E11" i="151" s="1"/>
  <c r="D11" i="128"/>
  <c r="E11" i="128" s="1"/>
  <c r="D52" i="151"/>
  <c r="E52" i="151" s="1"/>
  <c r="D52" i="128"/>
  <c r="E52" i="128" s="1"/>
  <c r="D56" i="151"/>
  <c r="E56" i="151" s="1"/>
  <c r="D56" i="128"/>
  <c r="E56" i="128" s="1"/>
  <c r="D60" i="151"/>
  <c r="E60" i="151" s="1"/>
  <c r="D60" i="128"/>
  <c r="E60" i="128" s="1"/>
  <c r="D9" i="151"/>
  <c r="E9" i="151" s="1"/>
  <c r="D9" i="128"/>
  <c r="E9" i="128" s="1"/>
  <c r="D17" i="151"/>
  <c r="E17" i="151" s="1"/>
  <c r="D17" i="128"/>
  <c r="E17" i="128" s="1"/>
  <c r="D27" i="151"/>
  <c r="E27" i="151" s="1"/>
  <c r="D27" i="128"/>
  <c r="E27" i="128" s="1"/>
  <c r="D43" i="128"/>
  <c r="E43" i="128" s="1"/>
  <c r="D43" i="151"/>
  <c r="E43" i="151" s="1"/>
  <c r="D41" i="151"/>
  <c r="E41" i="151" s="1"/>
  <c r="D41" i="128"/>
  <c r="E41" i="128" s="1"/>
  <c r="D25" i="151"/>
  <c r="E25" i="151" s="1"/>
  <c r="D25" i="128"/>
  <c r="E25" i="128" s="1"/>
  <c r="D37" i="151"/>
  <c r="E37" i="151" s="1"/>
  <c r="D37" i="128"/>
  <c r="E37" i="128" s="1"/>
  <c r="D31" i="151"/>
  <c r="E31" i="151" s="1"/>
  <c r="D31" i="128"/>
  <c r="E31" i="128" s="1"/>
  <c r="D12" i="151"/>
  <c r="E12" i="151" s="1"/>
  <c r="D12" i="128"/>
  <c r="E12" i="128" s="1"/>
  <c r="D10" i="151"/>
  <c r="E10" i="151" s="1"/>
  <c r="D10" i="128"/>
  <c r="E10" i="128" s="1"/>
  <c r="D14" i="151"/>
  <c r="E14" i="151" s="1"/>
  <c r="D14" i="128"/>
  <c r="E14" i="128" s="1"/>
  <c r="D18" i="151"/>
  <c r="E18" i="151" s="1"/>
  <c r="D18" i="128"/>
  <c r="E18" i="128" s="1"/>
  <c r="D22" i="151"/>
  <c r="E22" i="151" s="1"/>
  <c r="D22" i="128"/>
  <c r="E22" i="128" s="1"/>
  <c r="D26" i="151"/>
  <c r="E26" i="151" s="1"/>
  <c r="D26" i="128"/>
  <c r="E26" i="128" s="1"/>
  <c r="D30" i="151"/>
  <c r="E30" i="151" s="1"/>
  <c r="D30" i="128"/>
  <c r="E30" i="128" s="1"/>
  <c r="D34" i="151"/>
  <c r="E34" i="151" s="1"/>
  <c r="D34" i="128"/>
  <c r="E34" i="128" s="1"/>
  <c r="D38" i="151"/>
  <c r="E38" i="151" s="1"/>
  <c r="D38" i="128"/>
  <c r="E38" i="128" s="1"/>
  <c r="D42" i="151"/>
  <c r="E42" i="151" s="1"/>
  <c r="D42" i="128"/>
  <c r="E42" i="128" s="1"/>
  <c r="D63" i="151"/>
  <c r="E63" i="151" s="1"/>
  <c r="D63" i="128"/>
  <c r="E63" i="128" s="1"/>
  <c r="D5" i="151"/>
  <c r="D5" i="128"/>
  <c r="D49" i="151"/>
  <c r="E49" i="151" s="1"/>
  <c r="D49" i="128"/>
  <c r="E49" i="128" s="1"/>
  <c r="D6" i="151"/>
  <c r="E6" i="151" s="1"/>
  <c r="D6" i="128"/>
  <c r="E6" i="128" s="1"/>
  <c r="D19" i="151"/>
  <c r="E19" i="151" s="1"/>
  <c r="D19" i="128"/>
  <c r="E19" i="128" s="1"/>
  <c r="D62" i="151"/>
  <c r="E62" i="151" s="1"/>
  <c r="D62" i="128"/>
  <c r="E62" i="128" s="1"/>
  <c r="D33" i="151"/>
  <c r="E33" i="151" s="1"/>
  <c r="D33" i="128"/>
  <c r="E33" i="128" s="1"/>
  <c r="D13" i="151"/>
  <c r="E13" i="151" s="1"/>
  <c r="D13" i="128"/>
  <c r="E13" i="128" s="1"/>
  <c r="D45" i="151"/>
  <c r="E45" i="151" s="1"/>
  <c r="D45" i="128"/>
  <c r="E45" i="128" s="1"/>
  <c r="D23" i="128"/>
  <c r="E23" i="128" s="1"/>
  <c r="D23" i="151"/>
  <c r="E23" i="151" s="1"/>
  <c r="D70" i="113"/>
  <c r="E70" i="113" s="1"/>
  <c r="D70" i="128" l="1"/>
  <c r="E70" i="128" s="1"/>
  <c r="E5" i="128"/>
  <c r="E5" i="151"/>
  <c r="D70" i="151"/>
  <c r="E70" i="151" s="1"/>
  <c r="C13" i="130" l="1"/>
  <c r="C13" i="135" l="1"/>
  <c r="E13" i="130"/>
  <c r="E13" i="135" l="1"/>
  <c r="C32" i="130" l="1"/>
  <c r="C32" i="135" l="1"/>
  <c r="E32" i="130"/>
  <c r="E32" i="135" l="1"/>
  <c r="C37" i="130"/>
  <c r="E37" i="130" l="1"/>
  <c r="C37" i="135"/>
  <c r="C70" i="130"/>
  <c r="E70" i="130" s="1"/>
  <c r="E37" i="135" l="1"/>
  <c r="C70" i="135"/>
  <c r="E70" i="135" s="1"/>
  <c r="D5" i="185" l="1"/>
  <c r="D6" i="185"/>
  <c r="E6" i="185" s="1"/>
  <c r="D7" i="185"/>
  <c r="E7" i="185" s="1"/>
  <c r="D8" i="185"/>
  <c r="E8" i="185" s="1"/>
  <c r="D9" i="185"/>
  <c r="E9" i="185" s="1"/>
  <c r="D10" i="185"/>
  <c r="E10" i="185" s="1"/>
  <c r="D11" i="185"/>
  <c r="E11" i="185" s="1"/>
  <c r="D12" i="185"/>
  <c r="E12" i="185" s="1"/>
  <c r="D13" i="185"/>
  <c r="E13" i="185" s="1"/>
  <c r="D14" i="185"/>
  <c r="E14" i="185" s="1"/>
  <c r="D15" i="185"/>
  <c r="E15" i="185" s="1"/>
  <c r="D16" i="185"/>
  <c r="E16" i="185" s="1"/>
  <c r="D17" i="185"/>
  <c r="E17" i="185" s="1"/>
  <c r="D18" i="185"/>
  <c r="E18" i="185" s="1"/>
  <c r="D19" i="185"/>
  <c r="E19" i="185" s="1"/>
  <c r="D20" i="185"/>
  <c r="E20" i="185" s="1"/>
  <c r="D21" i="185"/>
  <c r="E21" i="185" s="1"/>
  <c r="D22" i="185"/>
  <c r="E22" i="185" s="1"/>
  <c r="D23" i="185"/>
  <c r="E23" i="185" s="1"/>
  <c r="D24" i="185"/>
  <c r="E24" i="185" s="1"/>
  <c r="D25" i="185"/>
  <c r="E25" i="185" s="1"/>
  <c r="D26" i="185"/>
  <c r="E26" i="185" s="1"/>
  <c r="D27" i="185"/>
  <c r="E27" i="185" s="1"/>
  <c r="D28" i="185"/>
  <c r="E28" i="185" s="1"/>
  <c r="D29" i="185"/>
  <c r="E29" i="185" s="1"/>
  <c r="D30" i="185"/>
  <c r="E30" i="185" s="1"/>
  <c r="D31" i="185"/>
  <c r="E31" i="185" s="1"/>
  <c r="D32" i="185"/>
  <c r="E32" i="185" s="1"/>
  <c r="D33" i="185"/>
  <c r="E33" i="185" s="1"/>
  <c r="D34" i="185"/>
  <c r="E34" i="185" s="1"/>
  <c r="D36" i="185"/>
  <c r="E36" i="185" s="1"/>
  <c r="D37" i="185"/>
  <c r="E37" i="185" s="1"/>
  <c r="D38" i="185"/>
  <c r="E38" i="185" s="1"/>
  <c r="D39" i="185"/>
  <c r="E39" i="185" s="1"/>
  <c r="D40" i="185"/>
  <c r="E40" i="185" s="1"/>
  <c r="D41" i="185"/>
  <c r="E41" i="185" s="1"/>
  <c r="D42" i="185"/>
  <c r="E42" i="185" s="1"/>
  <c r="D43" i="185"/>
  <c r="E43" i="185" s="1"/>
  <c r="D44" i="185"/>
  <c r="E44" i="185" s="1"/>
  <c r="D45" i="185"/>
  <c r="E45" i="185" s="1"/>
  <c r="D46" i="185"/>
  <c r="E46" i="185" s="1"/>
  <c r="D47" i="185"/>
  <c r="E47" i="185" s="1"/>
  <c r="D48" i="185"/>
  <c r="E48" i="185" s="1"/>
  <c r="D49" i="185"/>
  <c r="E49" i="185" s="1"/>
  <c r="D50" i="185"/>
  <c r="E50" i="185" s="1"/>
  <c r="D51" i="185"/>
  <c r="E51" i="185" s="1"/>
  <c r="D52" i="185"/>
  <c r="E52" i="185" s="1"/>
  <c r="D53" i="185"/>
  <c r="E53" i="185" s="1"/>
  <c r="D54" i="185"/>
  <c r="E54" i="185" s="1"/>
  <c r="D55" i="185"/>
  <c r="E55" i="185" s="1"/>
  <c r="D56" i="185"/>
  <c r="E56" i="185" s="1"/>
  <c r="D57" i="185"/>
  <c r="E57" i="185" s="1"/>
  <c r="D58" i="185"/>
  <c r="E58" i="185" s="1"/>
  <c r="D59" i="185"/>
  <c r="E59" i="185" s="1"/>
  <c r="D60" i="185"/>
  <c r="E60" i="185" s="1"/>
  <c r="D61" i="185"/>
  <c r="E61" i="185" s="1"/>
  <c r="D62" i="185"/>
  <c r="E62" i="185" s="1"/>
  <c r="D63" i="185"/>
  <c r="E63" i="185" s="1"/>
  <c r="D35" i="185"/>
  <c r="E35" i="185" s="1"/>
  <c r="E5" i="185" l="1"/>
  <c r="D64" i="185"/>
  <c r="E64" i="185" s="1"/>
  <c r="C26" i="122"/>
  <c r="C69" i="121" l="1"/>
  <c r="C70" i="121"/>
  <c r="D68" i="122"/>
  <c r="E68" i="122" s="1"/>
  <c r="D69" i="122"/>
  <c r="C68" i="122"/>
  <c r="C69" i="122"/>
  <c r="E69" i="122" l="1"/>
  <c r="C69" i="117"/>
  <c r="C70" i="117"/>
  <c r="D70" i="116"/>
  <c r="D69" i="116"/>
  <c r="C69" i="116"/>
  <c r="C70" i="116"/>
  <c r="E70" i="116" s="1"/>
  <c r="E69" i="116" l="1"/>
  <c r="C66" i="121" l="1"/>
  <c r="C67" i="121"/>
  <c r="C68" i="121"/>
  <c r="D66" i="122"/>
  <c r="D67" i="122"/>
  <c r="C66" i="122"/>
  <c r="C67" i="122"/>
  <c r="E67" i="122" l="1"/>
  <c r="E66" i="122"/>
  <c r="C66" i="117"/>
  <c r="C67" i="117"/>
  <c r="C68" i="117"/>
  <c r="D66" i="116"/>
  <c r="D67" i="116"/>
  <c r="D68" i="116"/>
  <c r="C66" i="116"/>
  <c r="E66" i="116" s="1"/>
  <c r="C67" i="116"/>
  <c r="C68" i="116"/>
  <c r="E68" i="116" s="1"/>
  <c r="E67" i="116" l="1"/>
  <c r="C6" i="117" l="1"/>
  <c r="C8" i="117"/>
  <c r="C9" i="117"/>
  <c r="C10" i="117"/>
  <c r="C11" i="117"/>
  <c r="C12" i="117"/>
  <c r="C13" i="117"/>
  <c r="C14" i="117"/>
  <c r="C15" i="117"/>
  <c r="C16" i="117"/>
  <c r="C17" i="117"/>
  <c r="C18" i="117"/>
  <c r="C19" i="117"/>
  <c r="C20" i="117"/>
  <c r="C21" i="117"/>
  <c r="C22" i="117"/>
  <c r="C23" i="117"/>
  <c r="C24" i="117"/>
  <c r="C25" i="117"/>
  <c r="C26" i="117"/>
  <c r="C27" i="117"/>
  <c r="C28" i="117"/>
  <c r="C29" i="117"/>
  <c r="C30" i="117"/>
  <c r="C31" i="117"/>
  <c r="C32" i="117"/>
  <c r="C33" i="117"/>
  <c r="C34" i="117"/>
  <c r="C35" i="117"/>
  <c r="C36" i="117"/>
  <c r="C37" i="117"/>
  <c r="C38" i="117"/>
  <c r="C39" i="117"/>
  <c r="C40" i="117"/>
  <c r="C41" i="117"/>
  <c r="C42" i="117"/>
  <c r="C43" i="117"/>
  <c r="C44" i="117"/>
  <c r="C45" i="117"/>
  <c r="C46" i="117"/>
  <c r="C47" i="117"/>
  <c r="C48" i="117"/>
  <c r="C49" i="117"/>
  <c r="C50" i="117"/>
  <c r="C51" i="117"/>
  <c r="C52" i="117"/>
  <c r="C53" i="117"/>
  <c r="C54" i="117"/>
  <c r="C55" i="117"/>
  <c r="C56" i="117"/>
  <c r="C57" i="117"/>
  <c r="C58" i="117"/>
  <c r="C59" i="117"/>
  <c r="C60" i="117"/>
  <c r="C61" i="117"/>
  <c r="C62" i="117"/>
  <c r="C63" i="117"/>
  <c r="C64" i="117"/>
  <c r="C65" i="117"/>
  <c r="C7" i="117"/>
  <c r="C6" i="116"/>
  <c r="C8" i="116"/>
  <c r="C9" i="116"/>
  <c r="C10" i="116"/>
  <c r="C11" i="116"/>
  <c r="C12" i="116"/>
  <c r="C13" i="116"/>
  <c r="C14" i="116"/>
  <c r="C15" i="116"/>
  <c r="C16" i="116"/>
  <c r="C17" i="116"/>
  <c r="C18" i="116"/>
  <c r="C19" i="116"/>
  <c r="C20" i="116"/>
  <c r="C21" i="116"/>
  <c r="C22" i="116"/>
  <c r="C23" i="116"/>
  <c r="C24" i="116"/>
  <c r="C25" i="116"/>
  <c r="C26" i="116"/>
  <c r="C27" i="116"/>
  <c r="C28" i="116"/>
  <c r="C29" i="116"/>
  <c r="C30" i="116"/>
  <c r="C31" i="116"/>
  <c r="C32" i="116"/>
  <c r="C33" i="116"/>
  <c r="C34" i="116"/>
  <c r="C35" i="116"/>
  <c r="C36" i="116"/>
  <c r="C37" i="116"/>
  <c r="C38" i="116"/>
  <c r="C39" i="116"/>
  <c r="C40" i="116"/>
  <c r="C41" i="116"/>
  <c r="C42" i="116"/>
  <c r="C43" i="116"/>
  <c r="C44" i="116"/>
  <c r="C45" i="116"/>
  <c r="C46" i="116"/>
  <c r="C47" i="116"/>
  <c r="C48" i="116"/>
  <c r="C49" i="116"/>
  <c r="C50" i="116"/>
  <c r="C51" i="116"/>
  <c r="C52" i="116"/>
  <c r="C53" i="116"/>
  <c r="C54" i="116"/>
  <c r="C55" i="116"/>
  <c r="C56" i="116"/>
  <c r="C57" i="116"/>
  <c r="C58" i="116"/>
  <c r="C59" i="116"/>
  <c r="C60" i="116"/>
  <c r="C61" i="116"/>
  <c r="C62" i="116"/>
  <c r="C63" i="116"/>
  <c r="C64" i="116"/>
  <c r="C65" i="116"/>
  <c r="C7" i="116"/>
  <c r="D8" i="116"/>
  <c r="D9" i="116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E41" i="116" s="1"/>
  <c r="D42" i="116"/>
  <c r="D43" i="116"/>
  <c r="E43" i="116" s="1"/>
  <c r="D44" i="116"/>
  <c r="D45" i="116"/>
  <c r="D46" i="116"/>
  <c r="D47" i="116"/>
  <c r="D48" i="116"/>
  <c r="D49" i="116"/>
  <c r="D50" i="116"/>
  <c r="D51" i="116"/>
  <c r="E51" i="116" s="1"/>
  <c r="D52" i="116"/>
  <c r="D53" i="116"/>
  <c r="D54" i="116"/>
  <c r="D55" i="116"/>
  <c r="D56" i="116"/>
  <c r="D57" i="116"/>
  <c r="D58" i="116"/>
  <c r="D59" i="116"/>
  <c r="D60" i="116"/>
  <c r="D61" i="116"/>
  <c r="D62" i="116"/>
  <c r="D63" i="116"/>
  <c r="D64" i="116"/>
  <c r="D65" i="116"/>
  <c r="D6" i="116"/>
  <c r="D7" i="116"/>
  <c r="E64" i="116" l="1"/>
  <c r="E62" i="116"/>
  <c r="E60" i="116"/>
  <c r="E58" i="116"/>
  <c r="E56" i="116"/>
  <c r="E54" i="116"/>
  <c r="E52" i="116"/>
  <c r="E50" i="116"/>
  <c r="E48" i="116"/>
  <c r="E46" i="116"/>
  <c r="E44" i="116"/>
  <c r="E42" i="116"/>
  <c r="E40" i="116"/>
  <c r="E38" i="116"/>
  <c r="E36" i="116"/>
  <c r="E34" i="116"/>
  <c r="E32" i="116"/>
  <c r="E30" i="116"/>
  <c r="E28" i="116"/>
  <c r="E26" i="116"/>
  <c r="E24" i="116"/>
  <c r="E22" i="116"/>
  <c r="E20" i="116"/>
  <c r="E18" i="116"/>
  <c r="E16" i="116"/>
  <c r="E14" i="116"/>
  <c r="E10" i="116"/>
  <c r="E7" i="116"/>
  <c r="D71" i="116"/>
  <c r="E12" i="116"/>
  <c r="E8" i="116"/>
  <c r="E65" i="116"/>
  <c r="E63" i="116"/>
  <c r="E61" i="116"/>
  <c r="E59" i="116"/>
  <c r="E57" i="116"/>
  <c r="E55" i="116"/>
  <c r="E53" i="116"/>
  <c r="E49" i="116"/>
  <c r="E47" i="116"/>
  <c r="E45" i="116"/>
  <c r="E39" i="116"/>
  <c r="E37" i="116"/>
  <c r="E35" i="116"/>
  <c r="E33" i="116"/>
  <c r="E31" i="116"/>
  <c r="E29" i="116"/>
  <c r="E27" i="116"/>
  <c r="E25" i="116"/>
  <c r="E23" i="116"/>
  <c r="E21" i="116"/>
  <c r="E19" i="116"/>
  <c r="E17" i="116"/>
  <c r="E15" i="116"/>
  <c r="E13" i="116"/>
  <c r="E11" i="116"/>
  <c r="E9" i="116"/>
  <c r="C71" i="116"/>
  <c r="E71" i="116" s="1"/>
  <c r="E6" i="116"/>
  <c r="C71" i="117"/>
  <c r="D65" i="122" l="1"/>
  <c r="E65" i="122" s="1"/>
  <c r="C65" i="122"/>
  <c r="C65" i="121"/>
  <c r="D64" i="122"/>
  <c r="C64" i="122"/>
  <c r="C64" i="121"/>
  <c r="D63" i="122"/>
  <c r="E63" i="122" s="1"/>
  <c r="C63" i="122"/>
  <c r="C63" i="121"/>
  <c r="D62" i="122"/>
  <c r="C62" i="122"/>
  <c r="C62" i="121"/>
  <c r="D61" i="122"/>
  <c r="E61" i="122" s="1"/>
  <c r="C61" i="122"/>
  <c r="C61" i="121"/>
  <c r="D60" i="122"/>
  <c r="C60" i="122"/>
  <c r="C60" i="121"/>
  <c r="D59" i="122"/>
  <c r="E59" i="122" s="1"/>
  <c r="C59" i="122"/>
  <c r="C59" i="121"/>
  <c r="D58" i="122"/>
  <c r="C58" i="122"/>
  <c r="C58" i="121"/>
  <c r="D57" i="122"/>
  <c r="E57" i="122" s="1"/>
  <c r="C57" i="122"/>
  <c r="C57" i="121"/>
  <c r="D56" i="122"/>
  <c r="C56" i="122"/>
  <c r="C56" i="121"/>
  <c r="D55" i="122"/>
  <c r="E55" i="122" s="1"/>
  <c r="C55" i="122"/>
  <c r="C55" i="121"/>
  <c r="D54" i="122"/>
  <c r="C54" i="122"/>
  <c r="C54" i="121"/>
  <c r="D53" i="122"/>
  <c r="E53" i="122" s="1"/>
  <c r="C53" i="122"/>
  <c r="C53" i="121"/>
  <c r="D52" i="122"/>
  <c r="C52" i="122"/>
  <c r="C52" i="121"/>
  <c r="D51" i="122"/>
  <c r="E51" i="122" s="1"/>
  <c r="C51" i="122"/>
  <c r="C51" i="121"/>
  <c r="D50" i="122"/>
  <c r="C50" i="122"/>
  <c r="C50" i="121"/>
  <c r="D49" i="122"/>
  <c r="E49" i="122" s="1"/>
  <c r="C49" i="122"/>
  <c r="C49" i="121"/>
  <c r="D48" i="122"/>
  <c r="C48" i="122"/>
  <c r="C48" i="121"/>
  <c r="D47" i="122"/>
  <c r="E47" i="122" s="1"/>
  <c r="C47" i="122"/>
  <c r="C47" i="121"/>
  <c r="D46" i="122"/>
  <c r="C46" i="122"/>
  <c r="C46" i="121"/>
  <c r="D45" i="122"/>
  <c r="E45" i="122" s="1"/>
  <c r="C45" i="122"/>
  <c r="C45" i="121"/>
  <c r="D44" i="122"/>
  <c r="C44" i="122"/>
  <c r="C44" i="121"/>
  <c r="D43" i="122"/>
  <c r="E43" i="122" s="1"/>
  <c r="C43" i="122"/>
  <c r="C43" i="121"/>
  <c r="D42" i="122"/>
  <c r="C42" i="122"/>
  <c r="C42" i="121"/>
  <c r="D41" i="122"/>
  <c r="E41" i="122" s="1"/>
  <c r="C41" i="122"/>
  <c r="C41" i="121"/>
  <c r="D40" i="122"/>
  <c r="C40" i="122"/>
  <c r="C40" i="121"/>
  <c r="D39" i="122"/>
  <c r="E39" i="122" s="1"/>
  <c r="C39" i="122"/>
  <c r="C39" i="121"/>
  <c r="D38" i="122"/>
  <c r="C38" i="122"/>
  <c r="C38" i="121"/>
  <c r="D37" i="122"/>
  <c r="E37" i="122" s="1"/>
  <c r="C37" i="122"/>
  <c r="C37" i="121"/>
  <c r="D36" i="122"/>
  <c r="C36" i="122"/>
  <c r="C36" i="121"/>
  <c r="D35" i="122"/>
  <c r="E35" i="122" s="1"/>
  <c r="C35" i="122"/>
  <c r="C35" i="121"/>
  <c r="D34" i="122"/>
  <c r="C34" i="122"/>
  <c r="C34" i="121"/>
  <c r="D33" i="122"/>
  <c r="E33" i="122" s="1"/>
  <c r="C33" i="122"/>
  <c r="C33" i="121"/>
  <c r="D32" i="122"/>
  <c r="C32" i="122"/>
  <c r="C32" i="121"/>
  <c r="D31" i="122"/>
  <c r="E31" i="122" s="1"/>
  <c r="C31" i="122"/>
  <c r="C31" i="121"/>
  <c r="D30" i="122"/>
  <c r="C30" i="122"/>
  <c r="C30" i="121"/>
  <c r="D29" i="122"/>
  <c r="E29" i="122" s="1"/>
  <c r="C29" i="122"/>
  <c r="C29" i="121"/>
  <c r="D28" i="122"/>
  <c r="C28" i="122"/>
  <c r="C28" i="121"/>
  <c r="D27" i="122"/>
  <c r="E27" i="122" s="1"/>
  <c r="C27" i="122"/>
  <c r="C27" i="121"/>
  <c r="D26" i="122"/>
  <c r="E26" i="122" s="1"/>
  <c r="C26" i="121"/>
  <c r="D25" i="122"/>
  <c r="C25" i="122"/>
  <c r="C25" i="121"/>
  <c r="D24" i="122"/>
  <c r="C24" i="122"/>
  <c r="C24" i="121"/>
  <c r="D23" i="122"/>
  <c r="C23" i="122"/>
  <c r="C23" i="121"/>
  <c r="D22" i="122"/>
  <c r="C22" i="122"/>
  <c r="C22" i="121"/>
  <c r="D21" i="122"/>
  <c r="C21" i="122"/>
  <c r="C21" i="121"/>
  <c r="D20" i="122"/>
  <c r="C20" i="122"/>
  <c r="C20" i="121"/>
  <c r="D19" i="122"/>
  <c r="C19" i="122"/>
  <c r="C19" i="121"/>
  <c r="D18" i="122"/>
  <c r="C18" i="122"/>
  <c r="C18" i="121"/>
  <c r="D17" i="122"/>
  <c r="C17" i="122"/>
  <c r="C17" i="121"/>
  <c r="D16" i="122"/>
  <c r="C16" i="122"/>
  <c r="C16" i="121"/>
  <c r="D15" i="122"/>
  <c r="C15" i="122"/>
  <c r="C15" i="121"/>
  <c r="D14" i="122"/>
  <c r="C14" i="122"/>
  <c r="C14" i="121"/>
  <c r="D13" i="122"/>
  <c r="C13" i="122"/>
  <c r="C13" i="121"/>
  <c r="D12" i="122"/>
  <c r="C12" i="122"/>
  <c r="C12" i="121"/>
  <c r="D11" i="122"/>
  <c r="C11" i="122"/>
  <c r="C11" i="121"/>
  <c r="D10" i="122"/>
  <c r="C10" i="122"/>
  <c r="C10" i="121"/>
  <c r="D9" i="122"/>
  <c r="C9" i="122"/>
  <c r="C9" i="121"/>
  <c r="D8" i="122"/>
  <c r="C8" i="122"/>
  <c r="C8" i="121"/>
  <c r="D7" i="122"/>
  <c r="C7" i="122"/>
  <c r="C7" i="121"/>
  <c r="D6" i="122"/>
  <c r="C6" i="122"/>
  <c r="C6" i="121"/>
  <c r="D5" i="122"/>
  <c r="C5" i="122"/>
  <c r="E7" i="122" l="1"/>
  <c r="E9" i="122"/>
  <c r="E11" i="122"/>
  <c r="E13" i="122"/>
  <c r="E15" i="122"/>
  <c r="E17" i="122"/>
  <c r="E19" i="122"/>
  <c r="E21" i="122"/>
  <c r="E23" i="122"/>
  <c r="E25" i="122"/>
  <c r="C70" i="122"/>
  <c r="E6" i="122"/>
  <c r="E8" i="122"/>
  <c r="E10" i="122"/>
  <c r="E12" i="122"/>
  <c r="E14" i="122"/>
  <c r="E16" i="122"/>
  <c r="E18" i="122"/>
  <c r="E20" i="122"/>
  <c r="E22" i="122"/>
  <c r="E24" i="122"/>
  <c r="E28" i="122"/>
  <c r="E30" i="122"/>
  <c r="E32" i="122"/>
  <c r="E34" i="122"/>
  <c r="E36" i="122"/>
  <c r="E38" i="122"/>
  <c r="E40" i="122"/>
  <c r="E42" i="122"/>
  <c r="E44" i="122"/>
  <c r="E46" i="122"/>
  <c r="E48" i="122"/>
  <c r="E50" i="122"/>
  <c r="E52" i="122"/>
  <c r="E54" i="122"/>
  <c r="E56" i="122"/>
  <c r="E58" i="122"/>
  <c r="E60" i="122"/>
  <c r="E62" i="122"/>
  <c r="E64" i="122"/>
  <c r="E5" i="122"/>
  <c r="D70" i="122"/>
  <c r="E70" i="122" s="1"/>
</calcChain>
</file>

<file path=xl/sharedStrings.xml><?xml version="1.0" encoding="utf-8"?>
<sst xmlns="http://schemas.openxmlformats.org/spreadsheetml/2006/main" count="5821" uniqueCount="494">
  <si>
    <t>de 1,101 a 1,300 puntos de calificación</t>
  </si>
  <si>
    <t>Alumnos de nuevo ingreso que presentaron el EXANI II por puntaje</t>
  </si>
  <si>
    <t>1</t>
  </si>
  <si>
    <t>2</t>
  </si>
  <si>
    <t>3</t>
  </si>
  <si>
    <t>4</t>
  </si>
  <si>
    <t>5</t>
  </si>
  <si>
    <t>de 901 a 1,100 puntos de calificación</t>
  </si>
  <si>
    <t>de 700 a 900 puntos de calificación</t>
  </si>
  <si>
    <t>Total</t>
  </si>
  <si>
    <t>Tipo de reconocimiento en el EGETSU</t>
  </si>
  <si>
    <t xml:space="preserve">Testimonio de desempeño sobresaliente </t>
  </si>
  <si>
    <t xml:space="preserve">Testimonio de desempeño satisfactorio </t>
  </si>
  <si>
    <t xml:space="preserve">Sin testimonio </t>
  </si>
  <si>
    <t>Distribución porcentual</t>
  </si>
  <si>
    <t>total</t>
  </si>
  <si>
    <t>Egresados muy satisfechos y satisfechos</t>
  </si>
  <si>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</si>
  <si>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</si>
  <si>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</si>
  <si>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</si>
  <si>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</si>
  <si>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</si>
  <si>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</si>
  <si>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</si>
  <si>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</si>
  <si>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</si>
  <si>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</si>
  <si>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</si>
  <si>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</si>
  <si>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</si>
  <si>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</si>
  <si>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</si>
  <si>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</si>
  <si>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</si>
  <si>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</si>
  <si>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</si>
  <si>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</si>
  <si>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</si>
  <si>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</si>
  <si>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</si>
  <si>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</si>
  <si>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</si>
  <si>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</si>
  <si>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</si>
  <si>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</si>
  <si>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</si>
  <si>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</si>
  <si>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</si>
  <si>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</si>
  <si>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</si>
  <si>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</si>
  <si>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</si>
  <si>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</si>
  <si>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</si>
  <si>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</si>
  <si>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</si>
  <si>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</si>
  <si>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</si>
  <si>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</si>
  <si>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</si>
  <si>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</si>
  <si>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</si>
  <si>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</si>
  <si>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</si>
  <si>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</si>
  <si>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</si>
  <si>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</si>
  <si>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</si>
  <si>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</si>
  <si>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</si>
  <si>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</si>
  <si>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</si>
  <si>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</si>
  <si>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</si>
  <si>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</si>
  <si>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</si>
  <si>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>Total de egresados</t>
  </si>
  <si>
    <t>Presupuesto ejercido</t>
  </si>
  <si>
    <t>Presupuesto total autorizado federal y estatal</t>
  </si>
  <si>
    <t>Promedio</t>
  </si>
  <si>
    <t>NORTE DE GUANAJUATO</t>
  </si>
  <si>
    <t>HUASTECA HIDALGUENSE</t>
  </si>
  <si>
    <t>NEZAHUALCÓYOTL</t>
  </si>
  <si>
    <t>TECÁMAC</t>
  </si>
  <si>
    <t>septiembre-diciembre</t>
  </si>
  <si>
    <t>enero-abril</t>
  </si>
  <si>
    <t>mayo-agosto</t>
  </si>
  <si>
    <t>COSTA DE NAYARIT</t>
  </si>
  <si>
    <t>SUR DEL ESTADO DE MÉXICO</t>
  </si>
  <si>
    <t>"EMILIANO ZAPATA", DEL ESTADO DE MORELOS</t>
  </si>
  <si>
    <t xml:space="preserve">CUADRO NO. 2    </t>
  </si>
  <si>
    <t xml:space="preserve">Alumnos reprobados </t>
  </si>
  <si>
    <t xml:space="preserve">Matrícula inicial atendida </t>
  </si>
  <si>
    <t>Alumnos desertores</t>
  </si>
  <si>
    <t xml:space="preserve">Egresados de la generación </t>
  </si>
  <si>
    <t>Estudiantes inscritos de la generación</t>
  </si>
  <si>
    <t>Empleadores muy satisfechos y satisfechos</t>
  </si>
  <si>
    <t>Egresados</t>
  </si>
  <si>
    <t>Empleadores</t>
  </si>
  <si>
    <t>CUADRO NO. 21</t>
  </si>
  <si>
    <t>CUADRO NO. 22</t>
  </si>
  <si>
    <t>GUTIÉRREZ ZAMORA</t>
  </si>
  <si>
    <t>Alumnos de nuevo ingreso inscritos a la UT que presentaron el EXANI II en el ciclo escolar</t>
  </si>
  <si>
    <t>Egresados de bachillerato que presentaron el EXANI - II para ingresar a la UT en el ciclo escolar</t>
  </si>
  <si>
    <t>Alumnos de nuevo ingreso en la UT en el ciclo escolar</t>
  </si>
  <si>
    <t>ORIENTAL</t>
  </si>
  <si>
    <t>Registro de titulados por parte de la universidad</t>
  </si>
  <si>
    <t>Registro de titulados por parte de la D.G.P.</t>
  </si>
  <si>
    <t>CUADRO NO. 3</t>
  </si>
  <si>
    <t>CUADRO NO. 5</t>
  </si>
  <si>
    <t>CUADRO NO. 6</t>
  </si>
  <si>
    <t>CUADRO NO. 7</t>
  </si>
  <si>
    <t>CUADRO NO. 10</t>
  </si>
  <si>
    <t>CUADRO NO. 14</t>
  </si>
  <si>
    <t>CUADRO NO. 15</t>
  </si>
  <si>
    <t>CUADRO NO. 16</t>
  </si>
  <si>
    <t>CUADRO NO. 20</t>
  </si>
  <si>
    <t>CUADRO NO. 23</t>
  </si>
  <si>
    <t>CUADRO NO. 24</t>
  </si>
  <si>
    <t>CUADRO NO. 26</t>
  </si>
  <si>
    <t>CUADRO NO. 28</t>
  </si>
  <si>
    <t>CUADRO NO. 29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</si>
  <si>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</si>
  <si>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</si>
  <si>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</si>
  <si>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</si>
  <si>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</si>
  <si>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</si>
  <si>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</si>
  <si>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</si>
  <si>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</si>
  <si>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CUADRO NO. 30</t>
  </si>
  <si>
    <t>CUADRO NO. 32</t>
  </si>
  <si>
    <t>Egresados que siguen estudios de licenciatura</t>
  </si>
  <si>
    <t>Universidad  Tecnológica</t>
  </si>
  <si>
    <t>No.</t>
  </si>
  <si>
    <t>Cuatrimestre</t>
  </si>
  <si>
    <t>Distribución Porcentual</t>
  </si>
  <si>
    <t>CUADRO NO. 4</t>
  </si>
  <si>
    <t>Septiembre-Diciembre</t>
  </si>
  <si>
    <t>Enero-Abril</t>
  </si>
  <si>
    <t>Mayo-Agosto</t>
  </si>
  <si>
    <t>CUADRO NO. 8</t>
  </si>
  <si>
    <t>Con EGETSU</t>
  </si>
  <si>
    <t>MANZANILLO</t>
  </si>
  <si>
    <t>LINARES</t>
  </si>
  <si>
    <t>CADEREYTA</t>
  </si>
  <si>
    <t>SAN MIGUEL DE ALLENDE</t>
  </si>
  <si>
    <t>NA</t>
  </si>
  <si>
    <t>Egresados al termino del ciclo escolar anterior</t>
  </si>
  <si>
    <t>Titulados al termino del ciclo escolar anterior</t>
  </si>
  <si>
    <t>NO.</t>
  </si>
  <si>
    <t>UNIVERSIDAD</t>
  </si>
  <si>
    <t>Deserción sin causa conocida</t>
  </si>
  <si>
    <t>Incumplimiento de expectativas</t>
  </si>
  <si>
    <t>Reprobación</t>
  </si>
  <si>
    <t>Problemas económicos</t>
  </si>
  <si>
    <t>Motivos personales</t>
  </si>
  <si>
    <t>Distancia de la UT</t>
  </si>
  <si>
    <t>Problemas de trabajo</t>
  </si>
  <si>
    <t>Cambio de UT</t>
  </si>
  <si>
    <t>Cambio de carrera</t>
  </si>
  <si>
    <t>Faltas al reglamento escolar</t>
  </si>
  <si>
    <t>Otras causas</t>
  </si>
  <si>
    <t xml:space="preserve">NEZAHUALCÓYOTL       </t>
  </si>
  <si>
    <t>DEL NORTE DE GUANAJUATO</t>
  </si>
  <si>
    <t>DE LA HUASTECA HIDALGUENSE</t>
  </si>
  <si>
    <t xml:space="preserve">TECÁMAC          </t>
  </si>
  <si>
    <t xml:space="preserve">SUR DEL EDO. DE MÉXICO  </t>
  </si>
  <si>
    <t>COSTA GRANDE</t>
  </si>
  <si>
    <t>EDO. DE ZACATECAS</t>
  </si>
  <si>
    <t>EMILIANO ZAPATA</t>
  </si>
  <si>
    <t>CUADRO NO. 27</t>
  </si>
  <si>
    <t>PREGUNTA</t>
  </si>
  <si>
    <t>ESCALA 10</t>
  </si>
  <si>
    <t>PROFESORES: CONOCIMIENTOS</t>
  </si>
  <si>
    <t>PROFESORES: HABILIDADES</t>
  </si>
  <si>
    <t>INFRAESTRUCTURA</t>
  </si>
  <si>
    <t>EQUIPAMIENTO</t>
  </si>
  <si>
    <t>EXPERIENCIA ADQUIRIDA</t>
  </si>
  <si>
    <t>SERVICIOS PRESTADOS</t>
  </si>
  <si>
    <t>CUADRO NO. 31</t>
  </si>
  <si>
    <t>CUADRO NO. 1</t>
  </si>
  <si>
    <t>DURANGO</t>
  </si>
  <si>
    <t>LA LAGUNA</t>
  </si>
  <si>
    <t>SALAMANCA</t>
  </si>
  <si>
    <t>TARAHUMARA</t>
  </si>
  <si>
    <t>TEHUACÁN</t>
  </si>
  <si>
    <t>DEL MEZQUITAL</t>
  </si>
  <si>
    <t>VALLES CENTRALES DE OAXACA</t>
  </si>
  <si>
    <t>DE LA COSTA</t>
  </si>
  <si>
    <t>52</t>
  </si>
  <si>
    <t>53</t>
  </si>
  <si>
    <t>54</t>
  </si>
  <si>
    <t>Egresados del ciclo escolar anterior trabajando a seis meses de egreso</t>
  </si>
  <si>
    <t>Total de egresados del ciclo escolar anterior</t>
  </si>
  <si>
    <t>Egresados del ciclo escolar anterior cuya actividad laboral es acorde a su formación académica por programa educativo</t>
  </si>
  <si>
    <t>DEL NIVEL 5B (VERSIÓN 2004)</t>
  </si>
  <si>
    <t>DEL NIVEL 5B CON COMPETENCIAS PROFESIONALES</t>
  </si>
  <si>
    <t>DEL NIVEL 5A CON COMPETENCIAS PROFESIONALES</t>
  </si>
  <si>
    <t>Nivel 5A</t>
  </si>
  <si>
    <t>Nivel 5B competencias profesionales</t>
  </si>
  <si>
    <t>Nivel 5B version 2004</t>
  </si>
  <si>
    <t>NIVEL 5B</t>
  </si>
  <si>
    <t>NIVEL 5A</t>
  </si>
  <si>
    <t>CUADRO NO. 9</t>
  </si>
  <si>
    <t>CUADRO NO. 11</t>
  </si>
  <si>
    <t>CUADRO NO. 25</t>
  </si>
  <si>
    <t>CUADRO NO. 33</t>
  </si>
  <si>
    <t>CUADRO NO. 34</t>
  </si>
  <si>
    <t>CUADRO NO. 35</t>
  </si>
  <si>
    <t>CUADRO NO. 36</t>
  </si>
  <si>
    <t>CUADRO NO. 37</t>
  </si>
  <si>
    <t>CUADRO NO. 38</t>
  </si>
  <si>
    <t>CUADRO NO. 39</t>
  </si>
  <si>
    <t>CUADRO NO. 40</t>
  </si>
  <si>
    <t>SERVICIOS DE TUTORÍA</t>
  </si>
  <si>
    <t>BOLSA DE TRABAJO</t>
  </si>
  <si>
    <t>CONOCIMIENTOS DE LOS DOCENTES EN EL MERCADO LABORAL</t>
  </si>
  <si>
    <t>ESTADÍA DIRIGIDA AL MERCADO LABORAL</t>
  </si>
  <si>
    <t>Programa Educativo</t>
  </si>
  <si>
    <t>NIVEL 5B y 5A</t>
  </si>
  <si>
    <t>% nivel 5B</t>
  </si>
  <si>
    <t>% nivel 5A</t>
  </si>
  <si>
    <t>% Promedio</t>
  </si>
  <si>
    <t>Promedio %</t>
  </si>
  <si>
    <t>Tasa</t>
  </si>
  <si>
    <t>Escala 10</t>
  </si>
  <si>
    <t>1.A ALUMNOS DE NUEVO INGRESO CON EXANI II EN RELACIÓN A LOS SUSTENTANTES, 2011</t>
  </si>
  <si>
    <t>1.B ALUMNOS DE NUEVO INGRESO CON EXANI II EN RELACIÓN AL TOTAL DE ALUMNOS DE NUEVO INGRESO, 2011</t>
  </si>
  <si>
    <t>1C. ALUMNOS DE NUEVO INGRESO CON EXANI II CON CALIFICACIONES SEGÚN PUNTAJE, 2011</t>
  </si>
  <si>
    <t>2. APROVECHAMIENTO ACADÉMICO POR CUATRIMESTRE, 2011</t>
  </si>
  <si>
    <t>3. REPROBACIÓN DEFINITIVA POR UNA O MÁS ASIGNATURAS AL TÉRMINO DEL CUATRIMESTRE, 2011</t>
  </si>
  <si>
    <t>4. DESERCIÓN POR CUATRIMESTRE, 2011</t>
  </si>
  <si>
    <t>4.1 PRINCIPALES CAUSAS DE DESERCIÓN, 2011</t>
  </si>
  <si>
    <t>5.1 TASA DE EGRESO  DEL TSU DEL PROGRAMA REGULAR, 2011</t>
  </si>
  <si>
    <t>5.1 TASA DE EGRESO DEL TSU 2x3, 2011</t>
  </si>
  <si>
    <t>5.1 TASA DE EGRESO DEL TSU DEL PROGRAMA DESPRESURIZADO, 2011</t>
  </si>
  <si>
    <t>5.1 TASA DE EGRESO DEL TSU DEL SUBSISTEMA, 2011</t>
  </si>
  <si>
    <t>5.2 TASA DE EGRESO DEL TSU DEL SUBSISTEMA POR PROGRAMA EDUCATIVO, 2011</t>
  </si>
  <si>
    <t>5.2 TASA DE TITULACIÓN DEL TSU DEL PROGRAMA REGULAR, 2011</t>
  </si>
  <si>
    <t>5.1 TASA DE TITULACIÓN DEL TSU DEL PROGRAMA 2X3, 2011</t>
  </si>
  <si>
    <t>5.1 TASA DE TITULACIÓN DEL TSU DEL PROGRAMA DESPRESURIZADO, 2011</t>
  </si>
  <si>
    <t>5.1 TASA DE TITULACIÓN DEL TSU DEL SUBSISTEMA, 2011</t>
  </si>
  <si>
    <t>5.2 TASA DE TITULACIÓN DEL TSU DEL SUBSISTEMA POR PROGRAMA EDUCATIVO, 2011</t>
  </si>
  <si>
    <t>5.1 TITULADOS EN RELACIÓN A LOS EGRESADOS DEL TSU DEL PROGRAMA REGULAR, 2011</t>
  </si>
  <si>
    <t>5.1 TITULADOS EN RELACIÓN A LOS EGRESADOS DEL TSU DEL PROGRAMA 2X3, 2011</t>
  </si>
  <si>
    <t>5.1 TITULADOS EN RELACIÓN A LOS EGRESADOS DEL TSU DEL PROGRAMA DESPRESURIZADO, 2011</t>
  </si>
  <si>
    <t>5.1 TITULADOS EN RELACIÓN A LOS EGRESADOS DEL TSU DEL SUBSISTEMA, 2011</t>
  </si>
  <si>
    <t>5.2 TITULADOS EN RELACIÓN A LOS EGRESADOS DEL TSU DEL SUBSISTEMA POR PROGRAMA EDUCATIVO, 2011</t>
  </si>
  <si>
    <t>5.2 REGISTRO DE TITULADOS DEL TSU ANTE LA DIRECCIÓN GENERAL DE PROFESIONES DE LA SECRETARÍA DE EDUCACIÓN PÚBLICA, 2011</t>
  </si>
  <si>
    <t>6. EGRESADOS DEL TSU EN AGOSTO DEL 2011 TRABAJANDO EN ÁREA AFÍN A LOS SEIS MESES DE SU EGRESO.</t>
  </si>
  <si>
    <t>7. EGRESADOS SATISFECHOS DEL TSU, 2011</t>
  </si>
  <si>
    <t>7. GRADO DE SATISFACCIÓN DE LOS EGRESADOS DEL TSU, 2011</t>
  </si>
  <si>
    <t xml:space="preserve">7. GRADO DE SATISFACCIÓN DE LOS EGRESADOS DEL TSU SEGÚN TEMA DEL SUBSISTEMA DE  UNIVERSIDADES TECNOLÓGICAS, 2011                                    </t>
  </si>
  <si>
    <t>8A. EGRESADOS DEL TSU QUE PRESENTAN EL EGETSU POR TIPO DE RECONOCIMIENTO, 2011</t>
  </si>
  <si>
    <t>9. EGRESADOS DEL TSU  EN ESTUDIOS SUPERIORES A SEIS MESES DE SU EGRESO, 2011</t>
  </si>
  <si>
    <t>10. EMPLEADORES SATISFECHOS DEL TSU, 2011</t>
  </si>
  <si>
    <t>10. GRADO DE SATISFACCIÓN DE LOS EMPLEADORES DEL TSU, 2011</t>
  </si>
  <si>
    <t xml:space="preserve">10. GRADO DE SATISFACCIÓN DE LOS EMPLEADORES DEL TSU SEGÚN TEMA DEL SUBSISTEMA DE UNIVERSIDADES TECNOLÓGICAS, 2011   </t>
  </si>
  <si>
    <t>11. PRESUPUESTO EJERCIDO, 2011</t>
  </si>
  <si>
    <t>FUENTE: MODELO DE EVALUACIÓN DE LA CALIDAD DEL SUBSISTEMA DE UNIVERSIDADES TECNOLÓGICAS, 2011.</t>
  </si>
  <si>
    <t>FUENTE: MODELO DE EVALUACIÓN DE LA CALIDAD DEL SUBSISTEMA DE UNIVERSIDADES TECNOLÓGICAS, 2011</t>
  </si>
  <si>
    <t>ETCHOJOA</t>
  </si>
  <si>
    <t>MAR DE TAMAULIPAS BICENTENARIO</t>
  </si>
  <si>
    <t>PUERTO PEÑASCO</t>
  </si>
  <si>
    <t>SAN LUIS RIO COLORADO</t>
  </si>
  <si>
    <t>SIERRA</t>
  </si>
  <si>
    <t>SUR DEL EDO. DE MÉXICO</t>
  </si>
  <si>
    <t>"EMILIANO ZAPATA", EDO. DE MORELOS</t>
  </si>
  <si>
    <t>AGUSCALIENTES</t>
  </si>
  <si>
    <t>Administración</t>
  </si>
  <si>
    <t>Administración área Administración y Evaluación de Proyectos *</t>
  </si>
  <si>
    <t>Administración área Recursos Humanos *</t>
  </si>
  <si>
    <t>Administración y Evaluación de Proyectos</t>
  </si>
  <si>
    <t>Agrobiotecnología</t>
  </si>
  <si>
    <t>Artes Gráficas</t>
  </si>
  <si>
    <t>Biotecnología</t>
  </si>
  <si>
    <t>Clasificación Arancelaria y Despacho Aduanero</t>
  </si>
  <si>
    <t>Comercialización</t>
  </si>
  <si>
    <t>Desarrollo de Negocios área Mercadotecnia *</t>
  </si>
  <si>
    <t>Desarrollo de Negocios área Servicios Posventa Automotriz *</t>
  </si>
  <si>
    <t>Diseño de producción Industrial-Área tecnología de la moda</t>
  </si>
  <si>
    <t>Mantenimiento área Industrial *</t>
  </si>
  <si>
    <t>Mantenimiento área Instalaciones *</t>
  </si>
  <si>
    <t>Mantenimiento área Petróleo *</t>
  </si>
  <si>
    <t>Mantenimiento Industrial</t>
  </si>
  <si>
    <t>Mecánica</t>
  </si>
  <si>
    <t>Mecatronica</t>
  </si>
  <si>
    <t>Mecatrónica área Automatización *</t>
  </si>
  <si>
    <t>Mecatrónica área Sistemas de Manufactura Flexible *</t>
  </si>
  <si>
    <t>Negocios Internacionales</t>
  </si>
  <si>
    <t>Procesos Agroindustriales</t>
  </si>
  <si>
    <t>Procesos Industriales área Manufactura *</t>
  </si>
  <si>
    <t>Procesos Industriales área Plásticos *</t>
  </si>
  <si>
    <t>Salud Pública</t>
  </si>
  <si>
    <t>Tecnología Ambiental</t>
  </si>
  <si>
    <t>Tecnología de Alimentos</t>
  </si>
  <si>
    <t>Tecnologías de la Información y Comunicación (Redes y Telecomunicaciones)</t>
  </si>
  <si>
    <t>Turismo</t>
  </si>
  <si>
    <t>Mantenimiento Industrial en Maquinaria pesada</t>
  </si>
  <si>
    <t>Turismo Agencia de Viajes</t>
  </si>
  <si>
    <t>Turismo Hotelero</t>
  </si>
  <si>
    <t>Egresados de TSU de agosto 2010 que siguen estudios de licencia profesional licenciatura en una UT</t>
  </si>
  <si>
    <t>Egresados en el mes de agosto 2010</t>
  </si>
  <si>
    <t>AGUASCALENTES</t>
  </si>
  <si>
    <t>15</t>
  </si>
  <si>
    <t>5.1 TASA DE EGRESO  DEL TSU DEL PROGRAMA REGULAR, (AGOSTO 2011)</t>
  </si>
  <si>
    <t>5.1 TASA DE EGRESO DEL TSU 2x3, (AGOSTO 2011)</t>
  </si>
  <si>
    <t>5.1 TASA DE EGRESO DEL TSU DEL PROGRAMA DESPRESURIZADO, (AGOSTO 2011)</t>
  </si>
  <si>
    <t>5.1 TASA DE EGRESO DEL TSU DEL SUBSISTEMA, (AGOSTO 2011)</t>
  </si>
  <si>
    <t>5.2 TASA DE EGRESO DEL TSU DEL SUBSISTEMA POR PROGRAMA EDUCATIVO, (AGOSTO, 2011)</t>
  </si>
  <si>
    <t>Titulados al termino del ciclo escolar</t>
  </si>
  <si>
    <t>5.1 TITULADOS EN RELACIÓN A LOS EGRESADOS DEL TSU DEL PROGRAMA REGULAR, (agosto 2011)</t>
  </si>
  <si>
    <t>5.1 TITULADOS EN RELACIÓN A LOS EGRESADOS DEL TSU DEL SUBSISTEMA, (agosto 2011)</t>
  </si>
  <si>
    <t>Egresados al termino del ciclo escolar</t>
  </si>
  <si>
    <t xml:space="preserve">Egresados al termino del ciclo escolar </t>
  </si>
  <si>
    <t>5.1 TITULADOS EN RELACIÓN A LOS EGRESADOS DEL TSU DEL PROGRAMA 2X3, (agosto 2011)</t>
  </si>
  <si>
    <t>5.1 TITULADOS EN RELACIÓN A LOS EGRESADOS DEL TSU DEL PROGRAMA DESPRESURIZADO, (agosto 2011)</t>
  </si>
  <si>
    <t>5.2 TITULADOS EN RELACIÓN A LOS EGRESADOS DEL TSU DEL SUBSISTEMA POR PROGRAMA EDUCATIVO, (agosto 2011)</t>
  </si>
  <si>
    <t>DEL NIVEL 5B3 LICENCIA PROFESIONAL</t>
  </si>
  <si>
    <t>Nivel 5B3 Licencia Profesional</t>
  </si>
  <si>
    <t>NIVEL 5B3 LICENCIA PROFESIONAL</t>
  </si>
  <si>
    <t>% nivel 5B3</t>
  </si>
  <si>
    <t>NIVEL 5B3</t>
  </si>
  <si>
    <t>NIVEL 5B, 5A Y 5B3</t>
  </si>
  <si>
    <t>Egreso al termino del ciclo escolar</t>
  </si>
  <si>
    <t>5.1.2 TASA DE TITULACIÓN DEL TSU DEL PROGRAMA REGULAR, (agosto 2011)</t>
  </si>
  <si>
    <t>5.1.2 TASA DE TITULACIÓN DEL TSU DEL PROGRAMA 2X3, (agosto 2011)</t>
  </si>
  <si>
    <t>5.1.2 TASA DE TITULACIÓN DEL TSU DEL PROGRAMA DESPRESURIZADO, (agosto 2011)</t>
  </si>
  <si>
    <t>5.1.2 TASA DE TITULACIÓN DEL TSU DEL SUBSISTEMA, (agosto 2011)</t>
  </si>
  <si>
    <t>CUADRO NO. 12</t>
  </si>
  <si>
    <t>CUADRO NO. 13</t>
  </si>
  <si>
    <t>CUADRO 17-1</t>
  </si>
  <si>
    <t>CUADRO 17-2</t>
  </si>
  <si>
    <t>CUADRO 18-1</t>
  </si>
  <si>
    <t>CUADRO 18-2</t>
  </si>
  <si>
    <t>CUADRO 19-1</t>
  </si>
  <si>
    <t>CUADRO 19-2</t>
  </si>
  <si>
    <t>Desarrollo de Negocios área Logística y Transporte *</t>
  </si>
  <si>
    <t>Mantenimiento área Maquinaria Pesada *</t>
  </si>
  <si>
    <t>Mecatrónica área Instalaciones Eléctricas Eficientes *</t>
  </si>
  <si>
    <t>Química Área Tecnología en Producción Agrícola</t>
  </si>
  <si>
    <t>Procesos Industriales área Artes Gráficas *</t>
  </si>
  <si>
    <t>Procesos Industriales área Automotriz *</t>
  </si>
  <si>
    <t>Procesos Industriales área Sistemas de Gestión de la Calidad *</t>
  </si>
  <si>
    <t>Seguridad Pública</t>
  </si>
  <si>
    <t>Mantenimiento</t>
  </si>
  <si>
    <t>Procesos Industriales</t>
  </si>
  <si>
    <t>Diseño y moda Industrial  Área Producción</t>
  </si>
  <si>
    <t>Procesos Alimentarios</t>
  </si>
  <si>
    <t>Mantenimiento a Maquinaria pesada</t>
  </si>
  <si>
    <t>TIC (Informática Administrativa)</t>
  </si>
  <si>
    <t>CUADRO NO. 41</t>
  </si>
  <si>
    <t>CUADRO NO. 42</t>
  </si>
  <si>
    <t>CUADRO NO. 43</t>
  </si>
  <si>
    <t>CUADRO NO. 44</t>
  </si>
  <si>
    <t>CUADRO NO. 45</t>
  </si>
  <si>
    <t>5.2 TASA DE TITULACIÓN DEL TSU DEL SUBSISTEMA POR PROGRAMA EDUCATIVO, (AGOSTO, 2011)</t>
  </si>
  <si>
    <t>CUADRO NO. 47</t>
  </si>
  <si>
    <t>TIC (INFORMATICA ADMINISTRATIVA)</t>
  </si>
  <si>
    <t xml:space="preserve">Administración área Administración y Evaluación de Proyectos </t>
  </si>
  <si>
    <t xml:space="preserve">Administración área Recursos Humanos </t>
  </si>
  <si>
    <t>Desarrollo de Negocios área Logística y Transporte</t>
  </si>
  <si>
    <t>Desarrollo de Negocios área Mercadotecnia</t>
  </si>
  <si>
    <t>Desarrollo de Negocios área Servicios Posventa Automotriz</t>
  </si>
  <si>
    <t>Mantenimiento área Industrial</t>
  </si>
  <si>
    <t>Mantenimiento área Instalaciones</t>
  </si>
  <si>
    <t>Mantenimiento área Maquinaria Pesada</t>
  </si>
  <si>
    <t>Mantenimiento área Petróleo</t>
  </si>
  <si>
    <t xml:space="preserve">Mecatrónica área Automatización </t>
  </si>
  <si>
    <t xml:space="preserve">Mecatrónica área Instalaciones Eléctricas Eficientes </t>
  </si>
  <si>
    <t xml:space="preserve">Mecatrónica área Sistemas de Manufactura Flexible </t>
  </si>
  <si>
    <t xml:space="preserve">Procesos Industriales área Artes Gráficas </t>
  </si>
  <si>
    <t xml:space="preserve">Procesos Industriales área Automotriz </t>
  </si>
  <si>
    <t xml:space="preserve">Procesos Industriales área Manufactura </t>
  </si>
  <si>
    <t>Procesos Industriales área Plásticos</t>
  </si>
  <si>
    <t xml:space="preserve">Procesos Industriales área Sistemas de Gestión de la Calidad </t>
  </si>
  <si>
    <t>Ambiental</t>
  </si>
  <si>
    <t>Desarrollo e Innovación Empresarial</t>
  </si>
  <si>
    <t>Desarrollo Empresarial de Proyectos Sustentables</t>
  </si>
  <si>
    <t>Diseño Textil y Moda</t>
  </si>
  <si>
    <t>Financiera y Fiscal</t>
  </si>
  <si>
    <t>Financiera, Fiscal y Contador Público</t>
  </si>
  <si>
    <t>Gestión de Proyectos</t>
  </si>
  <si>
    <t>Gestión y Desarrollo Turístico</t>
  </si>
  <si>
    <t>Logística Internacional</t>
  </si>
  <si>
    <t>Mecatrónica</t>
  </si>
  <si>
    <t>Metal Mecánica</t>
  </si>
  <si>
    <t>Negocios e Innovación Empresarial</t>
  </si>
  <si>
    <t>Procesos Bioalimentarios</t>
  </si>
  <si>
    <t>Procesos Biotecnológicos</t>
  </si>
  <si>
    <t>Procesos y Operaciones Industriales</t>
  </si>
  <si>
    <t>Proyectos Productivos Sostenibles</t>
  </si>
  <si>
    <t>Arquitectura de Software</t>
  </si>
  <si>
    <t>Química de Procesos Industriales</t>
  </si>
  <si>
    <t>Sistemas Productivos</t>
  </si>
  <si>
    <t>Tecnologías Bioalimentarias</t>
  </si>
  <si>
    <t>Tecnologías de la Información</t>
  </si>
  <si>
    <t xml:space="preserve">Tecnologías de la Información y Comunicación </t>
  </si>
  <si>
    <t>Tecnotronica</t>
  </si>
  <si>
    <t>5.2 EGRESADOS DE LICENCIATURA DEL SUBSISTEMA POR PROGRAMA EDUCATIVO, 2011</t>
  </si>
  <si>
    <t>5.2 TITULADOS DE LICENCIATURA DEL SUBSISTEMA POR PROGRAMA EDUCATIVO, 2011</t>
  </si>
  <si>
    <t>CUADRO NO. 46</t>
  </si>
  <si>
    <t>CUADRO NO. 48</t>
  </si>
  <si>
    <t>CUADRO NO. 49</t>
  </si>
  <si>
    <t>CUADRO NO. 50</t>
  </si>
  <si>
    <t>CUADRO NO. 51</t>
  </si>
  <si>
    <t>CUADRO NO. 52</t>
  </si>
  <si>
    <t>CUADRO NO. 53</t>
  </si>
  <si>
    <t>CUADRO NO. 54</t>
  </si>
  <si>
    <t>CUADRO NO. 55</t>
  </si>
  <si>
    <t>CUADRO NO. 56</t>
  </si>
  <si>
    <t>CUADRO NO. 57</t>
  </si>
  <si>
    <t>CUADRO NO. 58</t>
  </si>
  <si>
    <t>CUADRO NO. 59</t>
  </si>
  <si>
    <t>CUADRO NO. 60</t>
  </si>
  <si>
    <t>CUADRO NO. 61</t>
  </si>
  <si>
    <t>CUADRO NO. 62</t>
  </si>
  <si>
    <t>CUADRO NO. 63</t>
  </si>
  <si>
    <t>CUADRO NO. 64</t>
  </si>
  <si>
    <t>CUADRO NO. 65</t>
  </si>
  <si>
    <t>CUADRO NO. 66</t>
  </si>
  <si>
    <t>CUADRO NO. 67</t>
  </si>
  <si>
    <t>CUADRO NO. 68</t>
  </si>
  <si>
    <t>CUADRO NO. 69</t>
  </si>
  <si>
    <t>CUADRO NO. 70</t>
  </si>
  <si>
    <t>CUADRO NO. 71</t>
  </si>
  <si>
    <t>5.1 TASA DE EGRESO DE LICENCIATURA DEL SUBSISTEMA, 2011</t>
  </si>
  <si>
    <t>5.1 TASA DE TITULACIÓN DE LICENCIATURA DEL SUBSISTEMA, 2011</t>
  </si>
  <si>
    <t>5.1 TITULADOS EN RELACION A LOS EGRESADOS DE LICENCIATURA DEL SUBSISTEMA, 2011</t>
  </si>
  <si>
    <t>5.2 TITULADOS EN RELACIÓN A LOS EGRESADOS DE LICENCIATURA DEL SUBSISTEMA POR PROGRAMA EDUCATIVO 2011</t>
  </si>
  <si>
    <t>5.1 TASA DE EGRESO DE LICENCIA PROFESIONAL, 2011</t>
  </si>
  <si>
    <t>5.1 TASA DE EGRESO DE LICENCIA PROFESIONAL POR PROGRAMA EDUCATIVO, 2011</t>
  </si>
  <si>
    <t>PROGRAMA EDUCATIVO</t>
  </si>
  <si>
    <t>Turismo de Aventura</t>
  </si>
  <si>
    <t>Desarrollo y Promoción del Turismo Sustentable</t>
  </si>
  <si>
    <t>Desarrollo de Software para aplicaciones Web</t>
  </si>
  <si>
    <t>Seguridad de Redes y Software Libre</t>
  </si>
  <si>
    <t>Redes Inalámbricas y Virtualización de Servidores</t>
  </si>
  <si>
    <t>Procesos de Manufactura de Arneses para Aeronáutica</t>
  </si>
  <si>
    <t>5.1 TASA DE TITULACIÓN DE LICENCIA PROFESIONAL POR PROGRAMA EDUCATIVO, 2011</t>
  </si>
  <si>
    <t>5.1 TASA DE TITULACÍON DE LICENCIA PROFESIONAL, 2011</t>
  </si>
  <si>
    <t>Egresados de 5A trabajando a seis meses de egreso</t>
  </si>
  <si>
    <t>Total de egresados  de 5A</t>
  </si>
  <si>
    <t>Egresados de 5A cuya actividad laboral es acorde a su formación académica</t>
  </si>
  <si>
    <t>6.1 EGRESADOS DEL TSU EN EL MERCADO LABORAL A SEIS MESES DE SU EGRESO, 2011</t>
  </si>
  <si>
    <t>CUADRO NO. 72</t>
  </si>
  <si>
    <t>CUADRO NO. 73</t>
  </si>
  <si>
    <t>9. EGRESADOS DE TSU QUE CONTINUAN ESTUDIOS SUPERIORES EN UNA UT A SEIS MESES DE SU EGRESO, 2011</t>
  </si>
  <si>
    <t>EFICACIA</t>
  </si>
  <si>
    <t>4. DESERCIÓN DEFINITIVA, PROMEDIO 2011</t>
  </si>
  <si>
    <t>6.2 EGRESADOS DEL NIVEL 5A EN EL MERCADO LABORAL A SEIS MESES DE SU EGRESO, 2011</t>
  </si>
  <si>
    <t>Administración Área Empresas Turísticas</t>
  </si>
  <si>
    <t>Administración del Autotransporte y Logística</t>
  </si>
  <si>
    <t>Contaduría</t>
  </si>
  <si>
    <t>Diseño y moda Industrial área Producción</t>
  </si>
  <si>
    <t>Electricidad y Electrónica Industrial</t>
  </si>
  <si>
    <t>Electricidad y Electrónica Industrial Área Automatización y Control</t>
  </si>
  <si>
    <t>Electrónica y Automatización</t>
  </si>
  <si>
    <t>Gastronomía</t>
  </si>
  <si>
    <t>Gastronomía Área Seguridad Alimentaria</t>
  </si>
  <si>
    <t>Mecánica Área Automotriz</t>
  </si>
  <si>
    <t>Metálica y Autopartes</t>
  </si>
  <si>
    <t>Paramédico</t>
  </si>
  <si>
    <t>Procesos de Producción</t>
  </si>
  <si>
    <t>Química Área Biotecnología</t>
  </si>
  <si>
    <t>Química de Materiales Área Fluidos de Perforación</t>
  </si>
  <si>
    <t>Química de Materiales Área Prevención de Corrosión</t>
  </si>
  <si>
    <t>Química Industrial</t>
  </si>
  <si>
    <t>Sistemas de gestión de la calidad</t>
  </si>
  <si>
    <t>Tecnologías de la Información y comunicación</t>
  </si>
  <si>
    <t>Tecnologías de la Información y comunicación (Informática Administrativa)</t>
  </si>
  <si>
    <t>Tecnologías de la Información y Comunicación (Multimedia y comercio electrónico)</t>
  </si>
  <si>
    <t>Tecnologías de la Información y comunicación (Sistemas Informáticos)</t>
  </si>
  <si>
    <t>Energías Renovables Área Calidad y ahorro de Energía</t>
  </si>
  <si>
    <t>Química Área Industrial</t>
  </si>
  <si>
    <t>Administración área Administración y Evaluación de Proyectos</t>
  </si>
  <si>
    <t>Administración área Recursos Humanos</t>
  </si>
  <si>
    <t>Mecatrónica área Automatización</t>
  </si>
  <si>
    <t>Mecatrónica área Instalaciones Eléctricas Eficientes</t>
  </si>
  <si>
    <t>Mecatrónica área Sistemas de Manufactura Flexible</t>
  </si>
  <si>
    <t>Procesos Industriales área Artes Gráficas</t>
  </si>
  <si>
    <t>Procesos Industriales área Automotriz</t>
  </si>
  <si>
    <t>Procesos Industriales área Manufactura</t>
  </si>
  <si>
    <t>Procesos Industriales área Sistemas de Gestión de la Calidad</t>
  </si>
  <si>
    <t>Biotecnología Agrícola</t>
  </si>
  <si>
    <t>Desarrollo Turístico Sustentable</t>
  </si>
  <si>
    <t>Electromecánica Industrial</t>
  </si>
  <si>
    <t>Negocios y Gestión Empresarial</t>
  </si>
  <si>
    <t>Química</t>
  </si>
  <si>
    <t>Tecnologías de Automatización</t>
  </si>
  <si>
    <t>Tecnologías de la 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</si>
</sst>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64" formatCode="_-* #,##0.00\ _p_t_a_-;\-* #,##0.00\ _p_t_a_-;_-* &quot;-&quot;??\ _p_t_a_-;_-@_-"/>
    <numFmt numFmtId="165" formatCode="_-[$€-2]* #,##0.00_-;\-[$€-2]* #,##0.00_-;_-[$€-2]* &quot;-&quot;??_-"/>
    <numFmt numFmtId="166" formatCode="#,##0_ ;\-#,##0\ "/>
    <numFmt numFmtId="167" formatCode="0.0"/>
    <numFmt numFmtId="168" formatCode="#,##0.0"/>
    <numFmt numFmtId="169" formatCode="#,##0.00000000"/>
  </numFmts>
  <fonts count="13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0" fontId="1" fillId="0" borderId="0"/>
  </cellStyleXfs>
  <cellXfs count="585">
    <xf numFmtId="0" fontId="0" fillId="0" borderId="0" xfId="0"/>
    <xf numFmtId="0" fontId="5" fillId="0" borderId="1" xfId="3" applyFont="1" applyFill="1" applyBorder="1" applyAlignment="1" applyProtection="1">
      <alignment vertical="center"/>
      <protection locked="0"/>
    </xf>
    <xf numFmtId="2" fontId="5" fillId="0" borderId="2" xfId="0" applyNumberFormat="1" applyFont="1" applyFill="1" applyBorder="1" applyAlignment="1" applyProtection="1">
      <alignment horizontal="center"/>
    </xf>
    <xf numFmtId="0" fontId="5" fillId="0" borderId="3" xfId="3" applyFont="1" applyFill="1" applyBorder="1" applyAlignment="1" applyProtection="1">
      <alignment vertical="center"/>
      <protection locked="0"/>
    </xf>
    <xf numFmtId="2" fontId="5" fillId="0" borderId="4" xfId="0" applyNumberFormat="1" applyFont="1" applyFill="1" applyBorder="1" applyAlignment="1" applyProtection="1">
      <alignment horizontal="center"/>
    </xf>
    <xf numFmtId="0" fontId="5" fillId="0" borderId="3" xfId="3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3" xfId="3" applyFont="1" applyFill="1" applyBorder="1" applyAlignment="1" applyProtection="1">
      <alignment horizontal="left" vertical="center" wrapText="1"/>
      <protection locked="0"/>
    </xf>
    <xf numFmtId="2" fontId="5" fillId="0" borderId="4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  <protection locked="0"/>
    </xf>
    <xf numFmtId="3" fontId="5" fillId="2" borderId="6" xfId="0" applyNumberFormat="1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3" fontId="5" fillId="0" borderId="8" xfId="3" applyNumberFormat="1" applyFont="1" applyFill="1" applyBorder="1" applyAlignment="1" applyProtection="1">
      <alignment horizontal="center" vertical="center"/>
      <protection locked="0"/>
    </xf>
    <xf numFmtId="3" fontId="5" fillId="0" borderId="9" xfId="3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right" vertical="center"/>
    </xf>
    <xf numFmtId="4" fontId="5" fillId="2" borderId="12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2" fontId="5" fillId="0" borderId="2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>
      <alignment vertical="center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vertical="center"/>
    </xf>
    <xf numFmtId="3" fontId="5" fillId="0" borderId="5" xfId="0" applyNumberFormat="1" applyFont="1" applyFill="1" applyBorder="1" applyAlignment="1" applyProtection="1">
      <alignment horizontal="center" vertical="center"/>
      <protection locked="0"/>
    </xf>
    <xf numFmtId="3" fontId="5" fillId="2" borderId="9" xfId="3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vertical="center"/>
    </xf>
    <xf numFmtId="0" fontId="5" fillId="3" borderId="16" xfId="0" applyFont="1" applyFill="1" applyBorder="1" applyAlignment="1" applyProtection="1">
      <alignment horizontal="center" vertical="center" wrapText="1"/>
      <protection locked="0"/>
    </xf>
    <xf numFmtId="3" fontId="5" fillId="0" borderId="18" xfId="3" applyNumberFormat="1" applyFont="1" applyFill="1" applyBorder="1" applyAlignment="1" applyProtection="1">
      <alignment horizontal="center" vertical="center"/>
      <protection locked="0"/>
    </xf>
    <xf numFmtId="3" fontId="5" fillId="2" borderId="19" xfId="0" applyNumberFormat="1" applyFont="1" applyFill="1" applyBorder="1" applyAlignment="1" applyProtection="1">
      <alignment horizontal="center" vertical="center"/>
      <protection locked="0"/>
    </xf>
    <xf numFmtId="2" fontId="5" fillId="0" borderId="3" xfId="0" applyNumberFormat="1" applyFont="1" applyFill="1" applyBorder="1" applyAlignment="1" applyProtection="1">
      <alignment horizontal="center" vertical="center"/>
    </xf>
    <xf numFmtId="2" fontId="5" fillId="0" borderId="16" xfId="0" applyNumberFormat="1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3" fontId="5" fillId="0" borderId="24" xfId="3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27" xfId="3" applyFont="1" applyFill="1" applyBorder="1" applyAlignment="1" applyProtection="1">
      <alignment vertical="center"/>
      <protection locked="0"/>
    </xf>
    <xf numFmtId="0" fontId="5" fillId="0" borderId="8" xfId="3" applyFont="1" applyFill="1" applyBorder="1" applyAlignment="1" applyProtection="1">
      <alignment vertical="center"/>
      <protection locked="0"/>
    </xf>
    <xf numFmtId="0" fontId="5" fillId="0" borderId="8" xfId="3" applyFont="1" applyFill="1" applyBorder="1" applyAlignment="1" applyProtection="1">
      <alignment horizontal="left" vertical="center"/>
      <protection locked="0"/>
    </xf>
    <xf numFmtId="0" fontId="5" fillId="0" borderId="8" xfId="3" applyFont="1" applyFill="1" applyBorder="1" applyAlignment="1" applyProtection="1">
      <alignment horizontal="left" vertical="center" wrapText="1"/>
      <protection locked="0"/>
    </xf>
    <xf numFmtId="3" fontId="5" fillId="0" borderId="20" xfId="3" applyNumberFormat="1" applyFont="1" applyFill="1" applyBorder="1" applyAlignment="1" applyProtection="1">
      <alignment horizontal="center" vertical="center"/>
      <protection locked="0"/>
    </xf>
    <xf numFmtId="3" fontId="5" fillId="0" borderId="3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0" fontId="5" fillId="2" borderId="28" xfId="0" applyFont="1" applyFill="1" applyBorder="1" applyAlignment="1">
      <alignment vertical="center"/>
    </xf>
    <xf numFmtId="3" fontId="5" fillId="0" borderId="16" xfId="0" applyNumberFormat="1" applyFont="1" applyBorder="1" applyAlignment="1">
      <alignment horizontal="center"/>
    </xf>
    <xf numFmtId="0" fontId="0" fillId="0" borderId="0" xfId="0" applyAlignment="1">
      <alignment vertical="center" wrapText="1"/>
    </xf>
    <xf numFmtId="2" fontId="5" fillId="0" borderId="27" xfId="3" applyNumberFormat="1" applyFont="1" applyFill="1" applyBorder="1" applyAlignment="1" applyProtection="1">
      <alignment horizontal="center" vertical="center"/>
      <protection locked="0"/>
    </xf>
    <xf numFmtId="2" fontId="5" fillId="0" borderId="8" xfId="3" applyNumberFormat="1" applyFont="1" applyFill="1" applyBorder="1" applyAlignment="1" applyProtection="1">
      <alignment horizontal="center" vertical="center"/>
      <protection locked="0"/>
    </xf>
    <xf numFmtId="2" fontId="5" fillId="2" borderId="16" xfId="0" applyNumberFormat="1" applyFont="1" applyFill="1" applyBorder="1" applyAlignment="1" applyProtection="1">
      <alignment horizontal="center" vertical="center"/>
      <protection locked="0"/>
    </xf>
    <xf numFmtId="3" fontId="5" fillId="0" borderId="27" xfId="3" applyNumberFormat="1" applyFont="1" applyFill="1" applyBorder="1" applyAlignment="1" applyProtection="1">
      <alignment horizontal="center" vertical="center" wrapText="1"/>
      <protection locked="0"/>
    </xf>
    <xf numFmtId="3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29" xfId="3" applyNumberFormat="1" applyFont="1" applyFill="1" applyBorder="1" applyAlignment="1" applyProtection="1">
      <alignment horizontal="center" vertical="center"/>
      <protection locked="0"/>
    </xf>
    <xf numFmtId="2" fontId="5" fillId="0" borderId="30" xfId="0" applyNumberFormat="1" applyFont="1" applyFill="1" applyBorder="1" applyAlignment="1" applyProtection="1">
      <alignment horizontal="center" vertical="center"/>
    </xf>
    <xf numFmtId="2" fontId="5" fillId="0" borderId="16" xfId="3" applyNumberFormat="1" applyFont="1" applyFill="1" applyBorder="1" applyAlignment="1" applyProtection="1">
      <alignment horizontal="center" vertical="center"/>
      <protection locked="0"/>
    </xf>
    <xf numFmtId="2" fontId="5" fillId="0" borderId="3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3" fontId="5" fillId="0" borderId="23" xfId="3" applyNumberFormat="1" applyFont="1" applyFill="1" applyBorder="1" applyAlignment="1" applyProtection="1">
      <alignment horizontal="center" vertical="center"/>
      <protection locked="0"/>
    </xf>
    <xf numFmtId="3" fontId="6" fillId="2" borderId="0" xfId="0" applyNumberFormat="1" applyFont="1" applyFill="1" applyBorder="1" applyAlignment="1" applyProtection="1">
      <alignment horizontal="center" vertical="center"/>
    </xf>
    <xf numFmtId="4" fontId="6" fillId="2" borderId="0" xfId="0" applyNumberFormat="1" applyFont="1" applyFill="1" applyBorder="1" applyAlignment="1" applyProtection="1">
      <alignment horizontal="center" vertical="center"/>
    </xf>
    <xf numFmtId="2" fontId="5" fillId="2" borderId="4" xfId="0" applyNumberFormat="1" applyFont="1" applyFill="1" applyBorder="1" applyAlignment="1" applyProtection="1">
      <alignment horizontal="center"/>
    </xf>
    <xf numFmtId="3" fontId="5" fillId="2" borderId="16" xfId="0" applyNumberFormat="1" applyFont="1" applyFill="1" applyBorder="1" applyAlignment="1" applyProtection="1">
      <alignment horizontal="center" vertical="center"/>
    </xf>
    <xf numFmtId="4" fontId="5" fillId="2" borderId="16" xfId="0" applyNumberFormat="1" applyFont="1" applyFill="1" applyBorder="1" applyAlignment="1" applyProtection="1">
      <alignment horizontal="center" vertical="center"/>
    </xf>
    <xf numFmtId="3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vertical="center"/>
    </xf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/>
    </xf>
    <xf numFmtId="3" fontId="5" fillId="2" borderId="0" xfId="3" applyNumberFormat="1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Border="1" applyAlignment="1" applyProtection="1">
      <alignment horizontal="center"/>
    </xf>
    <xf numFmtId="3" fontId="5" fillId="2" borderId="23" xfId="0" applyNumberFormat="1" applyFont="1" applyFill="1" applyBorder="1" applyAlignment="1">
      <alignment horizontal="center"/>
    </xf>
    <xf numFmtId="0" fontId="5" fillId="2" borderId="9" xfId="0" applyFont="1" applyFill="1" applyBorder="1"/>
    <xf numFmtId="3" fontId="5" fillId="2" borderId="9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justify" vertical="justify" wrapText="1"/>
    </xf>
    <xf numFmtId="0" fontId="5" fillId="0" borderId="24" xfId="0" applyFont="1" applyBorder="1" applyAlignment="1">
      <alignment horizontal="center"/>
    </xf>
    <xf numFmtId="0" fontId="0" fillId="0" borderId="0" xfId="0" applyAlignment="1">
      <alignment vertical="center"/>
    </xf>
    <xf numFmtId="166" fontId="5" fillId="2" borderId="0" xfId="2" applyNumberFormat="1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3" applyFont="1" applyFill="1" applyBorder="1" applyAlignment="1" applyProtection="1">
      <alignment vertical="center"/>
      <protection locked="0"/>
    </xf>
    <xf numFmtId="49" fontId="9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3" xfId="3" applyFont="1" applyFill="1" applyBorder="1" applyAlignment="1" applyProtection="1">
      <alignment vertical="center"/>
      <protection locked="0"/>
    </xf>
    <xf numFmtId="2" fontId="9" fillId="0" borderId="4" xfId="0" applyNumberFormat="1" applyFont="1" applyFill="1" applyBorder="1" applyAlignment="1" applyProtection="1">
      <alignment horizontal="center" vertical="center"/>
    </xf>
    <xf numFmtId="0" fontId="9" fillId="0" borderId="3" xfId="3" applyFont="1" applyFill="1" applyBorder="1" applyAlignment="1" applyProtection="1">
      <alignment horizontal="left" vertical="center"/>
      <protection locked="0"/>
    </xf>
    <xf numFmtId="0" fontId="9" fillId="0" borderId="3" xfId="3" applyFont="1" applyFill="1" applyBorder="1" applyAlignment="1" applyProtection="1">
      <alignment horizontal="left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/>
    </xf>
    <xf numFmtId="0" fontId="3" fillId="3" borderId="16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3" applyFont="1" applyFill="1" applyBorder="1" applyAlignment="1" applyProtection="1">
      <alignment vertical="center"/>
      <protection locked="0"/>
    </xf>
    <xf numFmtId="3" fontId="3" fillId="0" borderId="2" xfId="0" applyNumberFormat="1" applyFont="1" applyBorder="1" applyAlignment="1">
      <alignment horizontal="center"/>
    </xf>
    <xf numFmtId="2" fontId="3" fillId="0" borderId="2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3" xfId="3" applyFont="1" applyFill="1" applyBorder="1" applyAlignment="1" applyProtection="1">
      <alignment vertical="center"/>
      <protection locked="0"/>
    </xf>
    <xf numFmtId="4" fontId="3" fillId="0" borderId="29" xfId="3" applyNumberFormat="1" applyFont="1" applyFill="1" applyBorder="1" applyAlignment="1" applyProtection="1">
      <alignment horizontal="center" vertical="center"/>
      <protection locked="0"/>
    </xf>
    <xf numFmtId="4" fontId="3" fillId="0" borderId="9" xfId="3" applyNumberFormat="1" applyFont="1" applyFill="1" applyBorder="1" applyAlignment="1" applyProtection="1">
      <alignment horizontal="center" vertical="center"/>
      <protection locked="0"/>
    </xf>
    <xf numFmtId="2" fontId="3" fillId="0" borderId="4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3" fillId="0" borderId="3" xfId="3" applyFont="1" applyFill="1" applyBorder="1" applyAlignment="1" applyProtection="1">
      <alignment horizontal="left" vertical="center"/>
      <protection locked="0"/>
    </xf>
    <xf numFmtId="3" fontId="3" fillId="0" borderId="4" xfId="0" applyNumberFormat="1" applyFont="1" applyFill="1" applyBorder="1" applyAlignment="1">
      <alignment horizontal="center"/>
    </xf>
    <xf numFmtId="0" fontId="3" fillId="0" borderId="3" xfId="3" applyFont="1" applyFill="1" applyBorder="1" applyAlignment="1" applyProtection="1">
      <alignment horizontal="left" vertical="center" wrapText="1"/>
      <protection locked="0"/>
    </xf>
    <xf numFmtId="0" fontId="3" fillId="0" borderId="13" xfId="0" applyFont="1" applyFill="1" applyBorder="1" applyAlignment="1">
      <alignment vertical="center"/>
    </xf>
    <xf numFmtId="3" fontId="3" fillId="0" borderId="5" xfId="0" applyNumberFormat="1" applyFont="1" applyFill="1" applyBorder="1" applyAlignment="1" applyProtection="1">
      <alignment horizontal="center" vertical="center"/>
      <protection locked="0"/>
    </xf>
    <xf numFmtId="4" fontId="3" fillId="0" borderId="16" xfId="3" applyNumberFormat="1" applyFont="1" applyFill="1" applyBorder="1" applyAlignment="1" applyProtection="1">
      <alignment horizontal="center" vertical="center"/>
      <protection locked="0"/>
    </xf>
    <xf numFmtId="2" fontId="3" fillId="0" borderId="16" xfId="0" applyNumberFormat="1" applyFont="1" applyFill="1" applyBorder="1" applyAlignment="1" applyProtection="1">
      <alignment horizontal="center" vertical="center"/>
    </xf>
    <xf numFmtId="3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3" xfId="3" applyNumberFormat="1" applyFont="1" applyFill="1" applyBorder="1" applyAlignment="1" applyProtection="1">
      <alignment horizontal="center" vertical="center"/>
    </xf>
    <xf numFmtId="2" fontId="9" fillId="0" borderId="2" xfId="0" applyNumberFormat="1" applyFont="1" applyFill="1" applyBorder="1" applyAlignment="1" applyProtection="1">
      <alignment horizontal="center"/>
    </xf>
    <xf numFmtId="3" fontId="9" fillId="0" borderId="24" xfId="3" applyNumberFormat="1" applyFont="1" applyFill="1" applyBorder="1" applyAlignment="1" applyProtection="1">
      <alignment horizontal="center" vertical="center"/>
      <protection locked="0"/>
    </xf>
    <xf numFmtId="3" fontId="9" fillId="0" borderId="23" xfId="3" applyNumberFormat="1" applyFont="1" applyFill="1" applyBorder="1" applyAlignment="1" applyProtection="1">
      <alignment horizontal="center" vertical="center"/>
    </xf>
    <xf numFmtId="2" fontId="9" fillId="0" borderId="21" xfId="0" applyNumberFormat="1" applyFont="1" applyFill="1" applyBorder="1" applyAlignment="1" applyProtection="1">
      <alignment horizontal="center" vertical="center"/>
    </xf>
    <xf numFmtId="3" fontId="9" fillId="2" borderId="9" xfId="3" applyNumberFormat="1" applyFont="1" applyFill="1" applyBorder="1" applyAlignment="1" applyProtection="1">
      <alignment horizontal="center" vertical="center"/>
    </xf>
    <xf numFmtId="2" fontId="9" fillId="0" borderId="4" xfId="0" applyNumberFormat="1" applyFont="1" applyFill="1" applyBorder="1" applyAlignment="1" applyProtection="1">
      <alignment horizontal="center"/>
    </xf>
    <xf numFmtId="3" fontId="9" fillId="0" borderId="9" xfId="3" applyNumberFormat="1" applyFont="1" applyFill="1" applyBorder="1" applyAlignment="1" applyProtection="1">
      <alignment horizontal="center" vertical="center"/>
    </xf>
    <xf numFmtId="2" fontId="9" fillId="0" borderId="34" xfId="0" applyNumberFormat="1" applyFont="1" applyFill="1" applyBorder="1" applyAlignment="1" applyProtection="1">
      <alignment horizontal="center"/>
    </xf>
    <xf numFmtId="2" fontId="9" fillId="0" borderId="3" xfId="0" applyNumberFormat="1" applyFont="1" applyFill="1" applyBorder="1" applyAlignment="1" applyProtection="1">
      <alignment horizontal="center" vertical="center"/>
    </xf>
    <xf numFmtId="3" fontId="9" fillId="2" borderId="19" xfId="0" applyNumberFormat="1" applyFont="1" applyFill="1" applyBorder="1" applyAlignment="1" applyProtection="1">
      <alignment horizontal="center" vertical="center"/>
    </xf>
    <xf numFmtId="4" fontId="9" fillId="2" borderId="12" xfId="0" applyNumberFormat="1" applyFont="1" applyFill="1" applyBorder="1" applyAlignment="1" applyProtection="1">
      <alignment horizontal="center" vertical="center"/>
    </xf>
    <xf numFmtId="3" fontId="9" fillId="2" borderId="19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>
      <alignment vertical="center"/>
    </xf>
    <xf numFmtId="3" fontId="3" fillId="2" borderId="23" xfId="3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Fill="1" applyBorder="1" applyAlignment="1" applyProtection="1">
      <alignment horizontal="center"/>
    </xf>
    <xf numFmtId="3" fontId="3" fillId="0" borderId="24" xfId="3" applyNumberFormat="1" applyFont="1" applyFill="1" applyBorder="1" applyAlignment="1" applyProtection="1">
      <alignment horizontal="center" vertical="center"/>
      <protection locked="0"/>
    </xf>
    <xf numFmtId="3" fontId="3" fillId="0" borderId="23" xfId="3" applyNumberFormat="1" applyFont="1" applyFill="1" applyBorder="1" applyAlignment="1" applyProtection="1">
      <alignment horizontal="center" vertical="center"/>
    </xf>
    <xf numFmtId="3" fontId="3" fillId="2" borderId="9" xfId="3" applyNumberFormat="1" applyFont="1" applyFill="1" applyBorder="1" applyAlignment="1" applyProtection="1">
      <alignment horizontal="center" vertical="center"/>
    </xf>
    <xf numFmtId="2" fontId="3" fillId="0" borderId="4" xfId="0" applyNumberFormat="1" applyFont="1" applyFill="1" applyBorder="1" applyAlignment="1" applyProtection="1">
      <alignment horizontal="center"/>
    </xf>
    <xf numFmtId="3" fontId="3" fillId="0" borderId="9" xfId="3" applyNumberFormat="1" applyFont="1" applyFill="1" applyBorder="1" applyAlignment="1" applyProtection="1">
      <alignment horizontal="center" vertical="center"/>
    </xf>
    <xf numFmtId="2" fontId="3" fillId="0" borderId="34" xfId="0" applyNumberFormat="1" applyFont="1" applyFill="1" applyBorder="1" applyAlignment="1" applyProtection="1">
      <alignment horizontal="center"/>
    </xf>
    <xf numFmtId="2" fontId="3" fillId="0" borderId="3" xfId="0" applyNumberFormat="1" applyFont="1" applyFill="1" applyBorder="1" applyAlignment="1" applyProtection="1">
      <alignment horizontal="center" vertical="center"/>
    </xf>
    <xf numFmtId="3" fontId="3" fillId="2" borderId="19" xfId="0" applyNumberFormat="1" applyFont="1" applyFill="1" applyBorder="1" applyAlignment="1" applyProtection="1">
      <alignment horizontal="center" vertical="center"/>
    </xf>
    <xf numFmtId="3" fontId="3" fillId="2" borderId="1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3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5" fillId="4" borderId="16" xfId="0" applyFont="1" applyFill="1" applyBorder="1" applyAlignment="1" applyProtection="1">
      <alignment horizontal="center" vertical="center" wrapText="1"/>
      <protection locked="0"/>
    </xf>
    <xf numFmtId="3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vertical="center"/>
    </xf>
    <xf numFmtId="2" fontId="5" fillId="0" borderId="32" xfId="0" applyNumberFormat="1" applyFont="1" applyFill="1" applyBorder="1" applyAlignment="1" applyProtection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vertical="center"/>
    </xf>
    <xf numFmtId="2" fontId="3" fillId="0" borderId="12" xfId="0" applyNumberFormat="1" applyFont="1" applyFill="1" applyBorder="1" applyAlignment="1" applyProtection="1">
      <alignment horizontal="center"/>
    </xf>
    <xf numFmtId="2" fontId="3" fillId="0" borderId="19" xfId="0" applyNumberFormat="1" applyFont="1" applyFill="1" applyBorder="1" applyAlignment="1" applyProtection="1">
      <alignment horizontal="center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Border="1" applyAlignment="1" applyProtection="1">
      <alignment vertical="center" wrapText="1"/>
      <protection locked="0"/>
    </xf>
    <xf numFmtId="4" fontId="0" fillId="0" borderId="0" xfId="0" applyNumberFormat="1"/>
    <xf numFmtId="2" fontId="5" fillId="0" borderId="4" xfId="3" applyNumberFormat="1" applyFont="1" applyFill="1" applyBorder="1" applyAlignment="1" applyProtection="1">
      <alignment horizontal="center" vertical="center"/>
      <protection locked="0"/>
    </xf>
    <xf numFmtId="2" fontId="5" fillId="0" borderId="12" xfId="3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vertical="center"/>
    </xf>
    <xf numFmtId="0" fontId="5" fillId="2" borderId="23" xfId="0" applyFont="1" applyFill="1" applyBorder="1"/>
    <xf numFmtId="2" fontId="5" fillId="2" borderId="4" xfId="0" applyNumberFormat="1" applyFont="1" applyFill="1" applyBorder="1" applyAlignment="1">
      <alignment horizontal="center" vertical="center"/>
    </xf>
    <xf numFmtId="3" fontId="5" fillId="0" borderId="40" xfId="0" applyNumberFormat="1" applyFont="1" applyBorder="1" applyAlignment="1">
      <alignment horizontal="center"/>
    </xf>
    <xf numFmtId="2" fontId="5" fillId="2" borderId="12" xfId="0" applyNumberFormat="1" applyFont="1" applyFill="1" applyBorder="1" applyAlignment="1" applyProtection="1">
      <alignment horizontal="center" vertical="center"/>
      <protection locked="0"/>
    </xf>
    <xf numFmtId="0" fontId="5" fillId="0" borderId="13" xfId="3" applyFont="1" applyFill="1" applyBorder="1" applyAlignment="1" applyProtection="1">
      <alignment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3" applyFont="1" applyFill="1" applyBorder="1" applyAlignment="1" applyProtection="1">
      <alignment vertical="center" wrapText="1"/>
      <protection locked="0"/>
    </xf>
    <xf numFmtId="2" fontId="5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3" fontId="5" fillId="0" borderId="27" xfId="3" applyNumberFormat="1" applyFont="1" applyFill="1" applyBorder="1" applyAlignment="1" applyProtection="1">
      <alignment horizontal="center" vertical="center"/>
      <protection locked="0"/>
    </xf>
    <xf numFmtId="3" fontId="5" fillId="0" borderId="6" xfId="0" applyNumberFormat="1" applyFont="1" applyBorder="1" applyAlignment="1">
      <alignment horizontal="center"/>
    </xf>
    <xf numFmtId="3" fontId="5" fillId="2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5" fillId="2" borderId="24" xfId="0" applyNumberFormat="1" applyFont="1" applyFill="1" applyBorder="1" applyAlignment="1">
      <alignment horizontal="center" vertical="center" wrapText="1"/>
    </xf>
    <xf numFmtId="166" fontId="5" fillId="2" borderId="33" xfId="2" applyNumberFormat="1" applyFont="1" applyFill="1" applyBorder="1" applyAlignment="1">
      <alignment horizontal="center" vertical="center"/>
    </xf>
    <xf numFmtId="3" fontId="5" fillId="2" borderId="17" xfId="0" applyNumberFormat="1" applyFont="1" applyFill="1" applyBorder="1" applyAlignment="1">
      <alignment horizontal="center" vertical="center"/>
    </xf>
    <xf numFmtId="2" fontId="5" fillId="2" borderId="31" xfId="0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 applyProtection="1">
      <alignment vertical="center" wrapText="1"/>
      <protection locked="0"/>
    </xf>
    <xf numFmtId="0" fontId="3" fillId="0" borderId="3" xfId="3" applyFont="1" applyFill="1" applyBorder="1" applyAlignment="1" applyProtection="1">
      <alignment vertical="center" wrapText="1"/>
      <protection locked="0"/>
    </xf>
    <xf numFmtId="0" fontId="7" fillId="2" borderId="0" xfId="0" applyFont="1" applyFill="1" applyBorder="1" applyAlignment="1" applyProtection="1">
      <alignment vertical="center" wrapText="1"/>
      <protection locked="0"/>
    </xf>
    <xf numFmtId="0" fontId="5" fillId="4" borderId="16" xfId="0" applyFont="1" applyFill="1" applyBorder="1" applyAlignment="1" applyProtection="1">
      <alignment horizontal="center" vertical="center" wrapText="1"/>
      <protection locked="0"/>
    </xf>
    <xf numFmtId="3" fontId="5" fillId="2" borderId="23" xfId="3" applyNumberFormat="1" applyFont="1" applyFill="1" applyBorder="1" applyAlignment="1" applyProtection="1">
      <alignment horizontal="center" vertical="center"/>
      <protection locked="0"/>
    </xf>
    <xf numFmtId="0" fontId="5" fillId="0" borderId="26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vertical="center"/>
    </xf>
    <xf numFmtId="0" fontId="9" fillId="0" borderId="22" xfId="0" applyFont="1" applyFill="1" applyBorder="1" applyAlignment="1">
      <alignment vertical="center"/>
    </xf>
    <xf numFmtId="3" fontId="9" fillId="0" borderId="29" xfId="3" applyNumberFormat="1" applyFont="1" applyFill="1" applyBorder="1" applyAlignment="1" applyProtection="1">
      <alignment horizontal="center" vertical="center"/>
      <protection locked="0"/>
    </xf>
    <xf numFmtId="3" fontId="9" fillId="2" borderId="5" xfId="0" applyNumberFormat="1" applyFont="1" applyFill="1" applyBorder="1" applyAlignment="1" applyProtection="1">
      <alignment horizontal="center" vertical="center"/>
      <protection locked="0"/>
    </xf>
    <xf numFmtId="3" fontId="9" fillId="2" borderId="6" xfId="0" applyNumberFormat="1" applyFont="1" applyFill="1" applyBorder="1" applyAlignment="1" applyProtection="1">
      <alignment horizontal="center" vertical="center"/>
      <protection locked="0"/>
    </xf>
    <xf numFmtId="0" fontId="9" fillId="0" borderId="26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vertical="center"/>
    </xf>
    <xf numFmtId="2" fontId="3" fillId="0" borderId="41" xfId="0" applyNumberFormat="1" applyFont="1" applyFill="1" applyBorder="1" applyAlignment="1" applyProtection="1">
      <alignment horizontal="center" vertical="center"/>
    </xf>
    <xf numFmtId="3" fontId="3" fillId="0" borderId="29" xfId="3" applyNumberFormat="1" applyFont="1" applyFill="1" applyBorder="1" applyAlignment="1" applyProtection="1">
      <alignment horizontal="center" vertical="center"/>
      <protection locked="0"/>
    </xf>
    <xf numFmtId="3" fontId="5" fillId="0" borderId="24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/>
    </xf>
    <xf numFmtId="3" fontId="5" fillId="0" borderId="33" xfId="0" applyNumberFormat="1" applyFont="1" applyBorder="1" applyAlignment="1">
      <alignment horizontal="center"/>
    </xf>
    <xf numFmtId="3" fontId="5" fillId="0" borderId="17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3" fontId="5" fillId="0" borderId="42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23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29" xfId="0" applyNumberFormat="1" applyFont="1" applyFill="1" applyBorder="1" applyAlignment="1" applyProtection="1">
      <alignment horizontal="center" vertical="center"/>
      <protection locked="0"/>
    </xf>
    <xf numFmtId="3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3" applyFont="1" applyFill="1" applyBorder="1" applyAlignment="1" applyProtection="1">
      <alignment vertical="center"/>
      <protection locked="0"/>
    </xf>
    <xf numFmtId="0" fontId="5" fillId="0" borderId="4" xfId="3" applyFont="1" applyFill="1" applyBorder="1" applyAlignment="1" applyProtection="1">
      <alignment horizontal="left" vertical="center"/>
      <protection locked="0"/>
    </xf>
    <xf numFmtId="3" fontId="5" fillId="2" borderId="40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vertical="center"/>
    </xf>
    <xf numFmtId="0" fontId="5" fillId="2" borderId="9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6" fontId="5" fillId="2" borderId="5" xfId="2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49" fontId="5" fillId="0" borderId="20" xfId="0" applyNumberFormat="1" applyFont="1" applyFill="1" applyBorder="1" applyAlignment="1" applyProtection="1">
      <alignment horizontal="center" vertical="center"/>
      <protection locked="0"/>
    </xf>
    <xf numFmtId="0" fontId="5" fillId="0" borderId="18" xfId="3" applyFont="1" applyFill="1" applyBorder="1" applyAlignment="1" applyProtection="1">
      <alignment vertical="center"/>
      <protection locked="0"/>
    </xf>
    <xf numFmtId="0" fontId="5" fillId="0" borderId="3" xfId="0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  <protection locked="0"/>
    </xf>
    <xf numFmtId="3" fontId="3" fillId="0" borderId="23" xfId="3" applyNumberFormat="1" applyFont="1" applyFill="1" applyBorder="1" applyAlignment="1" applyProtection="1">
      <alignment horizontal="center" vertical="center"/>
      <protection locked="0"/>
    </xf>
    <xf numFmtId="3" fontId="3" fillId="0" borderId="9" xfId="3" applyNumberFormat="1" applyFont="1" applyFill="1" applyBorder="1" applyAlignment="1" applyProtection="1">
      <alignment horizontal="center" vertical="center"/>
      <protection locked="0"/>
    </xf>
    <xf numFmtId="0" fontId="1" fillId="0" borderId="0" xfId="4"/>
    <xf numFmtId="0" fontId="5" fillId="0" borderId="0" xfId="4" applyFont="1" applyBorder="1" applyAlignment="1">
      <alignment vertical="center"/>
    </xf>
    <xf numFmtId="49" fontId="5" fillId="0" borderId="1" xfId="4" applyNumberFormat="1" applyFont="1" applyFill="1" applyBorder="1" applyAlignment="1" applyProtection="1">
      <alignment horizontal="center" vertical="center"/>
      <protection locked="0"/>
    </xf>
    <xf numFmtId="49" fontId="5" fillId="0" borderId="3" xfId="4" applyNumberFormat="1" applyFont="1" applyFill="1" applyBorder="1" applyAlignment="1" applyProtection="1">
      <alignment horizontal="center" vertical="center"/>
      <protection locked="0"/>
    </xf>
    <xf numFmtId="2" fontId="5" fillId="0" borderId="4" xfId="4" applyNumberFormat="1" applyFont="1" applyFill="1" applyBorder="1" applyAlignment="1" applyProtection="1">
      <alignment horizontal="center" vertical="center"/>
    </xf>
    <xf numFmtId="2" fontId="5" fillId="0" borderId="12" xfId="4" applyNumberFormat="1" applyFont="1" applyFill="1" applyBorder="1" applyAlignment="1" applyProtection="1">
      <alignment horizontal="center" vertical="center"/>
    </xf>
    <xf numFmtId="3" fontId="5" fillId="2" borderId="5" xfId="4" applyNumberFormat="1" applyFont="1" applyFill="1" applyBorder="1" applyAlignment="1" applyProtection="1">
      <alignment horizontal="center" vertical="center"/>
      <protection locked="0"/>
    </xf>
    <xf numFmtId="3" fontId="5" fillId="2" borderId="0" xfId="4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4" applyFont="1" applyFill="1" applyAlignment="1">
      <alignment vertical="center"/>
    </xf>
    <xf numFmtId="0" fontId="5" fillId="4" borderId="16" xfId="0" applyFont="1" applyFill="1" applyBorder="1" applyAlignment="1">
      <alignment horizontal="center" vertical="center"/>
    </xf>
    <xf numFmtId="3" fontId="5" fillId="0" borderId="17" xfId="3" applyNumberFormat="1" applyFont="1" applyFill="1" applyBorder="1" applyAlignment="1" applyProtection="1">
      <alignment horizontal="center" vertical="center"/>
      <protection locked="0"/>
    </xf>
    <xf numFmtId="2" fontId="5" fillId="0" borderId="31" xfId="0" applyNumberFormat="1" applyFont="1" applyFill="1" applyBorder="1" applyAlignment="1" applyProtection="1">
      <alignment horizontal="center" vertical="center"/>
    </xf>
    <xf numFmtId="49" fontId="5" fillId="3" borderId="5" xfId="0" applyNumberFormat="1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5" fillId="3" borderId="12" xfId="0" applyFont="1" applyFill="1" applyBorder="1" applyAlignment="1" applyProtection="1">
      <alignment horizontal="center" vertical="center" wrapText="1"/>
      <protection locked="0"/>
    </xf>
    <xf numFmtId="0" fontId="5" fillId="4" borderId="6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37" xfId="0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6" xfId="0" applyFont="1" applyFill="1" applyBorder="1" applyAlignment="1">
      <alignment horizontal="center" vertical="center" wrapText="1"/>
    </xf>
    <xf numFmtId="3" fontId="5" fillId="2" borderId="33" xfId="0" applyNumberFormat="1" applyFont="1" applyFill="1" applyBorder="1" applyAlignment="1">
      <alignment horizontal="center" vertical="center" wrapText="1"/>
    </xf>
    <xf numFmtId="3" fontId="5" fillId="2" borderId="17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33" xfId="3" applyNumberFormat="1" applyFont="1" applyFill="1" applyBorder="1" applyAlignment="1" applyProtection="1">
      <alignment horizontal="center" vertical="center"/>
    </xf>
    <xf numFmtId="3" fontId="5" fillId="2" borderId="17" xfId="3" applyNumberFormat="1" applyFont="1" applyFill="1" applyBorder="1" applyAlignment="1" applyProtection="1">
      <alignment horizontal="center" vertical="center"/>
    </xf>
    <xf numFmtId="2" fontId="5" fillId="2" borderId="31" xfId="0" applyNumberFormat="1" applyFont="1" applyFill="1" applyBorder="1" applyAlignment="1" applyProtection="1">
      <alignment horizontal="center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/>
    <xf numFmtId="0" fontId="5" fillId="0" borderId="3" xfId="0" applyFont="1" applyFill="1" applyBorder="1"/>
    <xf numFmtId="0" fontId="5" fillId="0" borderId="14" xfId="0" applyFont="1" applyFill="1" applyBorder="1" applyAlignment="1">
      <alignment horizontal="center"/>
    </xf>
    <xf numFmtId="0" fontId="5" fillId="0" borderId="14" xfId="0" applyFont="1" applyFill="1" applyBorder="1"/>
    <xf numFmtId="0" fontId="5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3" fontId="5" fillId="2" borderId="36" xfId="0" applyNumberFormat="1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/>
    <xf numFmtId="0" fontId="5" fillId="0" borderId="22" xfId="0" applyFont="1" applyFill="1" applyBorder="1"/>
    <xf numFmtId="0" fontId="5" fillId="0" borderId="22" xfId="0" applyFont="1" applyFill="1" applyBorder="1" applyAlignment="1">
      <alignment horizontal="center"/>
    </xf>
    <xf numFmtId="0" fontId="3" fillId="0" borderId="22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3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40" xfId="0" applyNumberFormat="1" applyFont="1" applyFill="1" applyBorder="1" applyAlignment="1">
      <alignment horizontal="center" vertical="center" wrapText="1"/>
    </xf>
    <xf numFmtId="0" fontId="3" fillId="4" borderId="6" xfId="0" applyNumberFormat="1" applyFont="1" applyFill="1" applyBorder="1" applyAlignment="1">
      <alignment horizontal="center" vertical="center" wrapText="1"/>
    </xf>
    <xf numFmtId="0" fontId="3" fillId="4" borderId="19" xfId="0" applyNumberFormat="1" applyFont="1" applyFill="1" applyBorder="1" applyAlignment="1">
      <alignment horizontal="center" vertical="center" wrapText="1"/>
    </xf>
    <xf numFmtId="0" fontId="3" fillId="4" borderId="16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" fontId="1" fillId="0" borderId="1" xfId="0" applyNumberFormat="1" applyFont="1" applyBorder="1"/>
    <xf numFmtId="1" fontId="1" fillId="0" borderId="47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48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4" fontId="1" fillId="0" borderId="3" xfId="0" applyNumberFormat="1" applyFont="1" applyBorder="1"/>
    <xf numFmtId="1" fontId="1" fillId="0" borderId="9" xfId="0" applyNumberFormat="1" applyFont="1" applyBorder="1" applyAlignment="1">
      <alignment horizontal="center" vertical="center" wrapText="1"/>
    </xf>
    <xf numFmtId="1" fontId="1" fillId="0" borderId="34" xfId="0" applyNumberFormat="1" applyFont="1" applyBorder="1" applyAlignment="1">
      <alignment horizontal="center" vertical="center" wrapText="1"/>
    </xf>
    <xf numFmtId="1" fontId="1" fillId="0" borderId="42" xfId="0" applyNumberFormat="1" applyFont="1" applyBorder="1" applyAlignment="1">
      <alignment horizontal="center" vertical="center" wrapText="1"/>
    </xf>
    <xf numFmtId="3" fontId="3" fillId="0" borderId="40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0" fontId="3" fillId="0" borderId="0" xfId="4" applyFont="1" applyAlignment="1"/>
    <xf numFmtId="0" fontId="5" fillId="0" borderId="11" xfId="4" applyFont="1" applyBorder="1" applyAlignment="1">
      <alignment horizontal="center"/>
    </xf>
    <xf numFmtId="0" fontId="5" fillId="0" borderId="11" xfId="4" applyFont="1" applyBorder="1" applyAlignment="1">
      <alignment horizontal="right"/>
    </xf>
    <xf numFmtId="0" fontId="5" fillId="3" borderId="16" xfId="4" applyFont="1" applyFill="1" applyBorder="1" applyAlignment="1">
      <alignment horizontal="center" vertical="center"/>
    </xf>
    <xf numFmtId="0" fontId="5" fillId="3" borderId="16" xfId="4" applyFont="1" applyFill="1" applyBorder="1" applyAlignment="1">
      <alignment horizontal="center" vertical="center" wrapText="1"/>
    </xf>
    <xf numFmtId="0" fontId="5" fillId="0" borderId="27" xfId="4" applyFont="1" applyBorder="1" applyAlignment="1">
      <alignment horizontal="center" vertical="center"/>
    </xf>
    <xf numFmtId="0" fontId="5" fillId="0" borderId="20" xfId="4" applyFont="1" applyBorder="1" applyAlignment="1">
      <alignment vertical="center"/>
    </xf>
    <xf numFmtId="4" fontId="5" fillId="0" borderId="49" xfId="4" applyNumberFormat="1" applyFont="1" applyBorder="1" applyAlignment="1">
      <alignment horizontal="center" vertical="center"/>
    </xf>
    <xf numFmtId="0" fontId="1" fillId="0" borderId="0" xfId="4" applyAlignment="1">
      <alignment vertical="center"/>
    </xf>
    <xf numFmtId="0" fontId="5" fillId="0" borderId="36" xfId="4" applyFont="1" applyBorder="1" applyAlignment="1">
      <alignment horizontal="center" vertical="center"/>
    </xf>
    <xf numFmtId="0" fontId="5" fillId="0" borderId="16" xfId="4" applyFont="1" applyBorder="1" applyAlignment="1">
      <alignment vertical="center"/>
    </xf>
    <xf numFmtId="0" fontId="1" fillId="0" borderId="0" xfId="4" applyAlignment="1">
      <alignment horizontal="center"/>
    </xf>
    <xf numFmtId="0" fontId="8" fillId="0" borderId="0" xfId="4" applyFont="1"/>
    <xf numFmtId="0" fontId="5" fillId="0" borderId="20" xfId="4" applyFont="1" applyBorder="1"/>
    <xf numFmtId="0" fontId="5" fillId="0" borderId="36" xfId="4" applyFont="1" applyBorder="1" applyAlignment="1">
      <alignment horizontal="center"/>
    </xf>
    <xf numFmtId="0" fontId="5" fillId="0" borderId="16" xfId="4" applyFont="1" applyBorder="1"/>
    <xf numFmtId="0" fontId="3" fillId="0" borderId="0" xfId="4" applyFont="1" applyBorder="1" applyAlignment="1">
      <alignment horizontal="center"/>
    </xf>
    <xf numFmtId="0" fontId="4" fillId="0" borderId="0" xfId="4" applyFont="1" applyBorder="1"/>
    <xf numFmtId="4" fontId="3" fillId="0" borderId="0" xfId="4" applyNumberFormat="1" applyFont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3" fontId="0" fillId="0" borderId="0" xfId="0" applyNumberFormat="1"/>
    <xf numFmtId="49" fontId="5" fillId="0" borderId="27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3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>
      <alignment vertical="center"/>
    </xf>
    <xf numFmtId="3" fontId="5" fillId="0" borderId="33" xfId="3" applyNumberFormat="1" applyFont="1" applyFill="1" applyBorder="1" applyAlignment="1" applyProtection="1">
      <alignment horizontal="center" vertical="center"/>
      <protection locked="0"/>
    </xf>
    <xf numFmtId="2" fontId="5" fillId="0" borderId="31" xfId="4" applyNumberFormat="1" applyFont="1" applyFill="1" applyBorder="1" applyAlignment="1" applyProtection="1">
      <alignment horizontal="center" vertical="center"/>
    </xf>
    <xf numFmtId="49" fontId="5" fillId="5" borderId="16" xfId="4" applyNumberFormat="1" applyFont="1" applyFill="1" applyBorder="1" applyAlignment="1" applyProtection="1">
      <alignment vertical="center" wrapText="1"/>
      <protection locked="0"/>
    </xf>
    <xf numFmtId="0" fontId="5" fillId="5" borderId="16" xfId="4" applyFont="1" applyFill="1" applyBorder="1" applyAlignment="1" applyProtection="1">
      <alignment horizontal="center" vertical="center" wrapText="1"/>
      <protection locked="0"/>
    </xf>
    <xf numFmtId="0" fontId="5" fillId="5" borderId="16" xfId="4" applyFont="1" applyFill="1" applyBorder="1" applyAlignment="1">
      <alignment horizontal="center" vertical="center"/>
    </xf>
    <xf numFmtId="2" fontId="0" fillId="0" borderId="0" xfId="0" applyNumberFormat="1"/>
    <xf numFmtId="0" fontId="3" fillId="3" borderId="16" xfId="0" applyFont="1" applyFill="1" applyBorder="1" applyAlignment="1">
      <alignment horizontal="center" vertical="center" wrapText="1"/>
    </xf>
    <xf numFmtId="167" fontId="5" fillId="0" borderId="18" xfId="3" applyNumberFormat="1" applyFont="1" applyFill="1" applyBorder="1" applyAlignment="1" applyProtection="1">
      <alignment horizontal="center" vertical="center"/>
      <protection locked="0"/>
    </xf>
    <xf numFmtId="167" fontId="5" fillId="0" borderId="20" xfId="0" applyNumberFormat="1" applyFont="1" applyFill="1" applyBorder="1" applyAlignment="1" applyProtection="1">
      <alignment horizontal="center" vertical="center"/>
    </xf>
    <xf numFmtId="167" fontId="5" fillId="0" borderId="8" xfId="3" applyNumberFormat="1" applyFont="1" applyFill="1" applyBorder="1" applyAlignment="1" applyProtection="1">
      <alignment horizontal="center" vertical="center"/>
      <protection locked="0"/>
    </xf>
    <xf numFmtId="167" fontId="5" fillId="0" borderId="3" xfId="0" applyNumberFormat="1" applyFont="1" applyFill="1" applyBorder="1" applyAlignment="1" applyProtection="1">
      <alignment horizontal="center" vertical="center"/>
    </xf>
    <xf numFmtId="167" fontId="5" fillId="0" borderId="22" xfId="0" applyNumberFormat="1" applyFont="1" applyFill="1" applyBorder="1" applyAlignment="1" applyProtection="1">
      <alignment horizontal="center" vertical="center"/>
    </xf>
    <xf numFmtId="167" fontId="5" fillId="0" borderId="5" xfId="0" applyNumberFormat="1" applyFont="1" applyFill="1" applyBorder="1" applyAlignment="1" applyProtection="1">
      <alignment horizontal="center" vertical="center"/>
      <protection locked="0"/>
    </xf>
    <xf numFmtId="167" fontId="5" fillId="0" borderId="36" xfId="0" applyNumberFormat="1" applyFont="1" applyFill="1" applyBorder="1" applyAlignment="1" applyProtection="1">
      <alignment horizontal="center" vertical="center"/>
      <protection locked="0"/>
    </xf>
    <xf numFmtId="167" fontId="5" fillId="0" borderId="16" xfId="0" applyNumberFormat="1" applyFont="1" applyFill="1" applyBorder="1" applyAlignment="1" applyProtection="1">
      <alignment horizontal="center" vertical="center"/>
    </xf>
    <xf numFmtId="167" fontId="5" fillId="0" borderId="20" xfId="3" applyNumberFormat="1" applyFont="1" applyFill="1" applyBorder="1" applyAlignment="1" applyProtection="1">
      <alignment horizontal="center" vertical="center"/>
      <protection locked="0"/>
    </xf>
    <xf numFmtId="167" fontId="5" fillId="0" borderId="3" xfId="3" applyNumberFormat="1" applyFont="1" applyFill="1" applyBorder="1" applyAlignment="1" applyProtection="1">
      <alignment horizontal="center" vertical="center"/>
      <protection locked="0"/>
    </xf>
    <xf numFmtId="0" fontId="3" fillId="4" borderId="16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167" fontId="5" fillId="0" borderId="24" xfId="3" applyNumberFormat="1" applyFont="1" applyFill="1" applyBorder="1" applyAlignment="1" applyProtection="1">
      <alignment horizontal="center" vertical="center"/>
      <protection locked="0"/>
    </xf>
    <xf numFmtId="167" fontId="5" fillId="0" borderId="23" xfId="3" applyNumberFormat="1" applyFont="1" applyFill="1" applyBorder="1" applyAlignment="1" applyProtection="1">
      <alignment horizontal="center" vertical="center"/>
      <protection locked="0"/>
    </xf>
    <xf numFmtId="167" fontId="5" fillId="0" borderId="2" xfId="0" applyNumberFormat="1" applyFont="1" applyFill="1" applyBorder="1" applyAlignment="1" applyProtection="1">
      <alignment horizontal="center" vertical="center"/>
    </xf>
    <xf numFmtId="167" fontId="5" fillId="0" borderId="29" xfId="3" applyNumberFormat="1" applyFont="1" applyFill="1" applyBorder="1" applyAlignment="1" applyProtection="1">
      <alignment horizontal="center" vertical="center"/>
      <protection locked="0"/>
    </xf>
    <xf numFmtId="167" fontId="5" fillId="0" borderId="9" xfId="3" applyNumberFormat="1" applyFont="1" applyFill="1" applyBorder="1" applyAlignment="1" applyProtection="1">
      <alignment horizontal="center" vertical="center"/>
      <protection locked="0"/>
    </xf>
    <xf numFmtId="167" fontId="5" fillId="0" borderId="4" xfId="0" applyNumberFormat="1" applyFont="1" applyFill="1" applyBorder="1" applyAlignment="1" applyProtection="1">
      <alignment horizontal="center" vertical="center"/>
    </xf>
    <xf numFmtId="167" fontId="5" fillId="0" borderId="4" xfId="3" applyNumberFormat="1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>
      <alignment vertical="center" wrapText="1"/>
    </xf>
    <xf numFmtId="167" fontId="5" fillId="0" borderId="16" xfId="0" applyNumberFormat="1" applyFont="1" applyFill="1" applyBorder="1" applyAlignment="1" applyProtection="1">
      <alignment horizontal="center" vertical="center"/>
      <protection locked="0"/>
    </xf>
    <xf numFmtId="167" fontId="5" fillId="0" borderId="2" xfId="3" applyNumberFormat="1" applyFont="1" applyFill="1" applyBorder="1" applyAlignment="1" applyProtection="1">
      <alignment horizontal="center" vertical="center"/>
      <protection locked="0"/>
    </xf>
    <xf numFmtId="167" fontId="1" fillId="0" borderId="47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168" fontId="3" fillId="0" borderId="16" xfId="0" applyNumberFormat="1" applyFont="1" applyBorder="1" applyAlignment="1">
      <alignment horizontal="center" vertical="center" wrapText="1"/>
    </xf>
    <xf numFmtId="167" fontId="3" fillId="0" borderId="16" xfId="0" applyNumberFormat="1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167" fontId="3" fillId="0" borderId="40" xfId="0" applyNumberFormat="1" applyFont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167" fontId="1" fillId="0" borderId="40" xfId="0" applyNumberFormat="1" applyFont="1" applyBorder="1" applyAlignment="1">
      <alignment horizontal="center" vertical="center" wrapText="1"/>
    </xf>
    <xf numFmtId="49" fontId="5" fillId="3" borderId="30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30" xfId="0" applyFont="1" applyFill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0" fontId="5" fillId="0" borderId="1" xfId="4" applyFont="1" applyBorder="1" applyAlignment="1">
      <alignment vertical="center" wrapText="1"/>
    </xf>
    <xf numFmtId="0" fontId="5" fillId="0" borderId="1" xfId="4" applyFont="1" applyBorder="1"/>
    <xf numFmtId="0" fontId="5" fillId="0" borderId="1" xfId="4" applyFont="1" applyBorder="1" applyAlignment="1">
      <alignment wrapText="1"/>
    </xf>
    <xf numFmtId="4" fontId="1" fillId="0" borderId="0" xfId="4" applyNumberFormat="1"/>
    <xf numFmtId="167" fontId="5" fillId="0" borderId="1" xfId="0" applyNumberFormat="1" applyFont="1" applyFill="1" applyBorder="1" applyAlignment="1" applyProtection="1">
      <alignment horizontal="center" vertical="center"/>
    </xf>
    <xf numFmtId="168" fontId="5" fillId="0" borderId="20" xfId="4" applyNumberFormat="1" applyFont="1" applyBorder="1" applyAlignment="1">
      <alignment horizontal="center"/>
    </xf>
    <xf numFmtId="168" fontId="5" fillId="0" borderId="1" xfId="4" applyNumberFormat="1" applyFont="1" applyBorder="1" applyAlignment="1">
      <alignment horizontal="center"/>
    </xf>
    <xf numFmtId="168" fontId="5" fillId="0" borderId="16" xfId="4" applyNumberFormat="1" applyFont="1" applyBorder="1" applyAlignment="1">
      <alignment horizontal="center"/>
    </xf>
    <xf numFmtId="169" fontId="0" fillId="0" borderId="0" xfId="0" applyNumberFormat="1"/>
    <xf numFmtId="4" fontId="9" fillId="0" borderId="20" xfId="3" applyNumberFormat="1" applyFont="1" applyFill="1" applyBorder="1" applyAlignment="1" applyProtection="1">
      <alignment horizontal="center" vertical="center"/>
      <protection locked="0"/>
    </xf>
    <xf numFmtId="4" fontId="9" fillId="2" borderId="20" xfId="3" applyNumberFormat="1" applyFont="1" applyFill="1" applyBorder="1" applyAlignment="1" applyProtection="1">
      <alignment horizontal="center" vertical="center"/>
    </xf>
    <xf numFmtId="2" fontId="9" fillId="0" borderId="20" xfId="0" applyNumberFormat="1" applyFont="1" applyFill="1" applyBorder="1" applyAlignment="1" applyProtection="1">
      <alignment horizontal="center"/>
    </xf>
    <xf numFmtId="4" fontId="9" fillId="0" borderId="3" xfId="3" applyNumberFormat="1" applyFont="1" applyFill="1" applyBorder="1" applyAlignment="1" applyProtection="1">
      <alignment horizontal="center" vertical="center"/>
      <protection locked="0"/>
    </xf>
    <xf numFmtId="4" fontId="9" fillId="2" borderId="3" xfId="3" applyNumberFormat="1" applyFont="1" applyFill="1" applyBorder="1" applyAlignment="1" applyProtection="1">
      <alignment horizontal="center" vertical="center"/>
    </xf>
    <xf numFmtId="2" fontId="9" fillId="0" borderId="3" xfId="0" applyNumberFormat="1" applyFont="1" applyFill="1" applyBorder="1" applyAlignment="1" applyProtection="1">
      <alignment horizontal="center"/>
    </xf>
    <xf numFmtId="4" fontId="9" fillId="0" borderId="16" xfId="3" applyNumberFormat="1" applyFont="1" applyFill="1" applyBorder="1" applyAlignment="1" applyProtection="1">
      <alignment horizontal="center" vertical="center"/>
      <protection locked="0"/>
    </xf>
    <xf numFmtId="4" fontId="9" fillId="2" borderId="16" xfId="3" applyNumberFormat="1" applyFont="1" applyFill="1" applyBorder="1" applyAlignment="1" applyProtection="1">
      <alignment horizontal="center" vertical="center"/>
    </xf>
    <xf numFmtId="2" fontId="9" fillId="0" borderId="16" xfId="0" applyNumberFormat="1" applyFont="1" applyFill="1" applyBorder="1" applyAlignment="1" applyProtection="1">
      <alignment horizontal="center"/>
    </xf>
    <xf numFmtId="1" fontId="5" fillId="0" borderId="4" xfId="0" applyNumberFormat="1" applyFont="1" applyFill="1" applyBorder="1" applyAlignment="1" applyProtection="1">
      <alignment horizontal="center" vertical="center"/>
    </xf>
    <xf numFmtId="1" fontId="5" fillId="0" borderId="12" xfId="0" applyNumberFormat="1" applyFont="1" applyFill="1" applyBorder="1" applyAlignment="1" applyProtection="1">
      <alignment horizontal="center" vertical="center"/>
    </xf>
    <xf numFmtId="1" fontId="5" fillId="0" borderId="16" xfId="0" applyNumberFormat="1" applyFont="1" applyFill="1" applyBorder="1" applyAlignment="1" applyProtection="1">
      <alignment horizontal="center" vertical="center"/>
    </xf>
    <xf numFmtId="1" fontId="5" fillId="0" borderId="20" xfId="3" applyNumberFormat="1" applyFont="1" applyFill="1" applyBorder="1" applyAlignment="1" applyProtection="1">
      <alignment horizontal="center" vertical="center"/>
      <protection locked="0"/>
    </xf>
    <xf numFmtId="1" fontId="5" fillId="0" borderId="3" xfId="3" applyNumberFormat="1" applyFont="1" applyFill="1" applyBorder="1" applyAlignment="1" applyProtection="1">
      <alignment horizontal="center" vertical="center"/>
      <protection locked="0"/>
    </xf>
    <xf numFmtId="1" fontId="5" fillId="0" borderId="16" xfId="3" applyNumberFormat="1" applyFont="1" applyFill="1" applyBorder="1" applyAlignment="1" applyProtection="1">
      <alignment horizontal="center" vertical="center"/>
      <protection locked="0"/>
    </xf>
    <xf numFmtId="1" fontId="5" fillId="0" borderId="31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67" fontId="5" fillId="0" borderId="4" xfId="0" applyNumberFormat="1" applyFont="1" applyFill="1" applyBorder="1" applyAlignment="1" applyProtection="1">
      <alignment horizontal="center"/>
    </xf>
    <xf numFmtId="167" fontId="5" fillId="2" borderId="12" xfId="0" applyNumberFormat="1" applyFont="1" applyFill="1" applyBorder="1" applyAlignment="1" applyProtection="1">
      <alignment horizontal="center" vertical="center"/>
    </xf>
    <xf numFmtId="1" fontId="5" fillId="0" borderId="31" xfId="0" applyNumberFormat="1" applyFont="1" applyFill="1" applyBorder="1" applyAlignment="1" applyProtection="1">
      <alignment horizontal="center"/>
    </xf>
    <xf numFmtId="1" fontId="5" fillId="0" borderId="4" xfId="0" applyNumberFormat="1" applyFont="1" applyFill="1" applyBorder="1" applyAlignment="1" applyProtection="1">
      <alignment horizontal="center"/>
    </xf>
    <xf numFmtId="1" fontId="5" fillId="2" borderId="12" xfId="0" applyNumberFormat="1" applyFont="1" applyFill="1" applyBorder="1" applyAlignment="1" applyProtection="1">
      <alignment horizontal="center" vertical="center"/>
    </xf>
    <xf numFmtId="1" fontId="5" fillId="0" borderId="12" xfId="0" applyNumberFormat="1" applyFont="1" applyFill="1" applyBorder="1" applyAlignment="1" applyProtection="1">
      <alignment horizontal="center"/>
    </xf>
    <xf numFmtId="1" fontId="5" fillId="2" borderId="2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 applyProtection="1">
      <alignment horizontal="center"/>
    </xf>
    <xf numFmtId="1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167" fontId="1" fillId="0" borderId="24" xfId="0" applyNumberFormat="1" applyFont="1" applyBorder="1" applyAlignment="1">
      <alignment horizontal="center" vertical="center" wrapText="1"/>
    </xf>
    <xf numFmtId="167" fontId="1" fillId="0" borderId="50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center" vertical="center" wrapText="1"/>
    </xf>
    <xf numFmtId="167" fontId="1" fillId="0" borderId="29" xfId="0" applyNumberFormat="1" applyFont="1" applyBorder="1" applyAlignment="1">
      <alignment horizontal="center" vertical="center" wrapText="1"/>
    </xf>
    <xf numFmtId="167" fontId="1" fillId="0" borderId="4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center" vertical="center" wrapText="1"/>
    </xf>
    <xf numFmtId="3" fontId="5" fillId="0" borderId="7" xfId="3" applyNumberFormat="1" applyFont="1" applyFill="1" applyBorder="1" applyAlignment="1" applyProtection="1">
      <alignment horizontal="center" vertical="center"/>
      <protection locked="0"/>
    </xf>
    <xf numFmtId="3" fontId="5" fillId="0" borderId="10" xfId="3" applyNumberFormat="1" applyFont="1" applyFill="1" applyBorder="1" applyAlignment="1" applyProtection="1">
      <alignment horizontal="center" vertical="center"/>
      <protection locked="0"/>
    </xf>
    <xf numFmtId="2" fontId="5" fillId="0" borderId="25" xfId="0" applyNumberFormat="1" applyFont="1" applyFill="1" applyBorder="1" applyAlignment="1" applyProtection="1">
      <alignment horizontal="center"/>
    </xf>
    <xf numFmtId="167" fontId="5" fillId="0" borderId="10" xfId="3" applyNumberFormat="1" applyFont="1" applyFill="1" applyBorder="1" applyAlignment="1" applyProtection="1">
      <alignment horizontal="center" vertical="center"/>
      <protection locked="0"/>
    </xf>
    <xf numFmtId="4" fontId="9" fillId="0" borderId="22" xfId="3" applyNumberFormat="1" applyFont="1" applyFill="1" applyBorder="1" applyAlignment="1" applyProtection="1">
      <alignment horizontal="center" vertical="center"/>
      <protection locked="0"/>
    </xf>
    <xf numFmtId="4" fontId="9" fillId="2" borderId="22" xfId="3" applyNumberFormat="1" applyFont="1" applyFill="1" applyBorder="1" applyAlignment="1" applyProtection="1">
      <alignment horizontal="center" vertical="center"/>
    </xf>
    <xf numFmtId="2" fontId="9" fillId="0" borderId="22" xfId="0" applyNumberFormat="1" applyFont="1" applyFill="1" applyBorder="1" applyAlignment="1" applyProtection="1">
      <alignment horizontal="center"/>
    </xf>
    <xf numFmtId="49" fontId="5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>
      <alignment horizontal="left" vertical="center"/>
    </xf>
    <xf numFmtId="3" fontId="5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1" xfId="3" applyFont="1" applyFill="1" applyBorder="1" applyAlignment="1" applyProtection="1">
      <alignment horizontal="left" vertical="center"/>
      <protection locked="0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33" xfId="0" applyFont="1" applyBorder="1" applyAlignment="1">
      <alignment horizontal="center"/>
    </xf>
    <xf numFmtId="0" fontId="5" fillId="2" borderId="17" xfId="0" applyFont="1" applyFill="1" applyBorder="1"/>
    <xf numFmtId="3" fontId="5" fillId="2" borderId="17" xfId="0" applyNumberFormat="1" applyFont="1" applyFill="1" applyBorder="1" applyAlignment="1">
      <alignment horizontal="center"/>
    </xf>
    <xf numFmtId="1" fontId="5" fillId="0" borderId="53" xfId="0" applyNumberFormat="1" applyFont="1" applyFill="1" applyBorder="1" applyAlignment="1" applyProtection="1">
      <alignment horizontal="center" vertical="center"/>
      <protection locked="0"/>
    </xf>
    <xf numFmtId="0" fontId="5" fillId="0" borderId="54" xfId="3" applyFont="1" applyFill="1" applyBorder="1" applyAlignment="1" applyProtection="1">
      <alignment horizontal="left" vertical="center"/>
      <protection locked="0"/>
    </xf>
    <xf numFmtId="3" fontId="5" fillId="0" borderId="55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54" xfId="0" applyNumberFormat="1" applyFont="1" applyFill="1" applyBorder="1" applyAlignment="1" applyProtection="1">
      <alignment horizontal="center"/>
    </xf>
    <xf numFmtId="49" fontId="5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>
      <alignment horizontal="left" vertical="center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1" fontId="5" fillId="0" borderId="2" xfId="0" applyNumberFormat="1" applyFont="1" applyFill="1" applyBorder="1" applyAlignment="1" applyProtection="1">
      <alignment horizontal="center"/>
    </xf>
    <xf numFmtId="0" fontId="5" fillId="4" borderId="16" xfId="0" applyFont="1" applyFill="1" applyBorder="1" applyAlignment="1">
      <alignment horizontal="center" vertical="center"/>
    </xf>
    <xf numFmtId="3" fontId="5" fillId="0" borderId="14" xfId="3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>
      <alignment horizontal="justify" vertical="justify" wrapText="1"/>
    </xf>
    <xf numFmtId="0" fontId="5" fillId="0" borderId="29" xfId="0" applyFont="1" applyFill="1" applyBorder="1" applyAlignment="1" applyProtection="1">
      <alignment horizontal="center" vertical="center" wrapText="1"/>
      <protection locked="0"/>
    </xf>
    <xf numFmtId="3" fontId="5" fillId="2" borderId="52" xfId="0" applyNumberFormat="1" applyFont="1" applyFill="1" applyBorder="1" applyAlignment="1" applyProtection="1">
      <alignment horizontal="center" vertical="center"/>
      <protection locked="0"/>
    </xf>
    <xf numFmtId="3" fontId="5" fillId="2" borderId="10" xfId="0" applyNumberFormat="1" applyFont="1" applyFill="1" applyBorder="1" applyAlignment="1" applyProtection="1">
      <alignment horizontal="center" vertical="center"/>
      <protection locked="0"/>
    </xf>
    <xf numFmtId="167" fontId="5" fillId="0" borderId="14" xfId="3" applyNumberFormat="1" applyFont="1" applyFill="1" applyBorder="1" applyAlignment="1" applyProtection="1">
      <alignment horizontal="center" vertical="center"/>
      <protection locked="0"/>
    </xf>
    <xf numFmtId="167" fontId="5" fillId="0" borderId="14" xfId="0" applyNumberFormat="1" applyFont="1" applyFill="1" applyBorder="1" applyAlignment="1" applyProtection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6" xfId="0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/>
    </xf>
    <xf numFmtId="49" fontId="5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8" xfId="0" applyFont="1" applyFill="1" applyBorder="1" applyAlignment="1">
      <alignment horizontal="left" vertical="center"/>
    </xf>
    <xf numFmtId="0" fontId="5" fillId="0" borderId="56" xfId="0" applyFont="1" applyFill="1" applyBorder="1" applyAlignment="1">
      <alignment horizontal="left" vertical="center"/>
    </xf>
    <xf numFmtId="0" fontId="5" fillId="0" borderId="34" xfId="3" applyFont="1" applyFill="1" applyBorder="1" applyAlignment="1" applyProtection="1">
      <alignment vertical="center"/>
      <protection locked="0"/>
    </xf>
    <xf numFmtId="0" fontId="5" fillId="0" borderId="34" xfId="3" applyFont="1" applyFill="1" applyBorder="1" applyAlignment="1" applyProtection="1">
      <alignment horizontal="left" vertical="center"/>
      <protection locked="0"/>
    </xf>
    <xf numFmtId="3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20" xfId="0" applyNumberFormat="1" applyFont="1" applyFill="1" applyBorder="1" applyAlignment="1" applyProtection="1">
      <alignment horizontal="center"/>
    </xf>
    <xf numFmtId="1" fontId="5" fillId="0" borderId="3" xfId="0" applyNumberFormat="1" applyFont="1" applyFill="1" applyBorder="1" applyAlignment="1" applyProtection="1">
      <alignment horizontal="center"/>
    </xf>
    <xf numFmtId="1" fontId="5" fillId="0" borderId="14" xfId="0" applyNumberFormat="1" applyFont="1" applyFill="1" applyBorder="1" applyAlignment="1" applyProtection="1">
      <alignment horizontal="center"/>
    </xf>
    <xf numFmtId="1" fontId="5" fillId="0" borderId="25" xfId="0" applyNumberFormat="1" applyFont="1" applyFill="1" applyBorder="1" applyAlignment="1" applyProtection="1">
      <alignment horizontal="center"/>
    </xf>
    <xf numFmtId="3" fontId="5" fillId="0" borderId="10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52" xfId="3" applyNumberFormat="1" applyFont="1" applyFill="1" applyBorder="1" applyAlignment="1" applyProtection="1">
      <alignment horizontal="center" vertical="center"/>
      <protection locked="0"/>
    </xf>
    <xf numFmtId="1" fontId="5" fillId="0" borderId="32" xfId="0" applyNumberFormat="1" applyFont="1" applyFill="1" applyBorder="1" applyAlignment="1" applyProtection="1">
      <alignment horizontal="center"/>
    </xf>
    <xf numFmtId="167" fontId="5" fillId="0" borderId="25" xfId="0" applyNumberFormat="1" applyFont="1" applyFill="1" applyBorder="1" applyAlignment="1" applyProtection="1">
      <alignment horizontal="center"/>
    </xf>
    <xf numFmtId="0" fontId="5" fillId="0" borderId="24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5" fillId="0" borderId="57" xfId="0" applyFont="1" applyFill="1" applyBorder="1" applyAlignment="1">
      <alignment horizontal="left" vertical="center"/>
    </xf>
    <xf numFmtId="3" fontId="5" fillId="0" borderId="58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32" xfId="0" applyNumberFormat="1" applyFont="1" applyFill="1" applyBorder="1" applyAlignment="1" applyProtection="1">
      <alignment horizontal="center"/>
    </xf>
    <xf numFmtId="167" fontId="5" fillId="0" borderId="25" xfId="0" applyNumberFormat="1" applyFont="1" applyFill="1" applyBorder="1" applyAlignment="1" applyProtection="1">
      <alignment horizontal="center" vertical="center"/>
    </xf>
    <xf numFmtId="167" fontId="5" fillId="0" borderId="17" xfId="3" applyNumberFormat="1" applyFont="1" applyFill="1" applyBorder="1" applyAlignment="1" applyProtection="1">
      <alignment horizontal="center" vertical="center"/>
      <protection locked="0"/>
    </xf>
    <xf numFmtId="167" fontId="5" fillId="0" borderId="25" xfId="3" applyNumberFormat="1" applyFont="1" applyFill="1" applyBorder="1" applyAlignment="1" applyProtection="1">
      <alignment horizontal="center" vertical="center"/>
      <protection locked="0"/>
    </xf>
    <xf numFmtId="3" fontId="9" fillId="0" borderId="7" xfId="3" applyNumberFormat="1" applyFont="1" applyFill="1" applyBorder="1" applyAlignment="1" applyProtection="1">
      <alignment horizontal="center" vertical="center"/>
      <protection locked="0"/>
    </xf>
    <xf numFmtId="3" fontId="9" fillId="2" borderId="10" xfId="3" applyNumberFormat="1" applyFont="1" applyFill="1" applyBorder="1" applyAlignment="1" applyProtection="1">
      <alignment horizontal="center" vertical="center"/>
    </xf>
    <xf numFmtId="3" fontId="9" fillId="0" borderId="10" xfId="3" applyNumberFormat="1" applyFont="1" applyFill="1" applyBorder="1" applyAlignment="1" applyProtection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24" xfId="0" applyNumberFormat="1" applyBorder="1"/>
    <xf numFmtId="2" fontId="0" fillId="0" borderId="23" xfId="0" applyNumberFormat="1" applyBorder="1"/>
    <xf numFmtId="2" fontId="0" fillId="0" borderId="2" xfId="0" applyNumberFormat="1" applyBorder="1"/>
    <xf numFmtId="2" fontId="0" fillId="0" borderId="29" xfId="0" applyNumberFormat="1" applyBorder="1"/>
    <xf numFmtId="2" fontId="0" fillId="0" borderId="9" xfId="0" applyNumberFormat="1" applyBorder="1"/>
    <xf numFmtId="2" fontId="0" fillId="0" borderId="4" xfId="0" applyNumberFormat="1" applyBorder="1"/>
    <xf numFmtId="2" fontId="0" fillId="0" borderId="7" xfId="0" applyNumberFormat="1" applyBorder="1"/>
    <xf numFmtId="2" fontId="0" fillId="0" borderId="10" xfId="0" applyNumberFormat="1" applyBorder="1"/>
    <xf numFmtId="2" fontId="0" fillId="0" borderId="25" xfId="0" applyNumberFormat="1" applyBorder="1"/>
    <xf numFmtId="3" fontId="3" fillId="0" borderId="7" xfId="3" applyNumberFormat="1" applyFont="1" applyFill="1" applyBorder="1" applyAlignment="1" applyProtection="1">
      <alignment horizontal="center" vertical="center"/>
      <protection locked="0"/>
    </xf>
    <xf numFmtId="3" fontId="3" fillId="2" borderId="10" xfId="3" applyNumberFormat="1" applyFont="1" applyFill="1" applyBorder="1" applyAlignment="1" applyProtection="1">
      <alignment horizontal="center" vertical="center"/>
    </xf>
    <xf numFmtId="3" fontId="3" fillId="0" borderId="10" xfId="3" applyNumberFormat="1" applyFont="1" applyFill="1" applyBorder="1" applyAlignment="1" applyProtection="1">
      <alignment horizontal="center" vertical="center"/>
    </xf>
    <xf numFmtId="167" fontId="0" fillId="0" borderId="24" xfId="0" applyNumberFormat="1" applyBorder="1"/>
    <xf numFmtId="167" fontId="0" fillId="0" borderId="23" xfId="0" applyNumberFormat="1" applyBorder="1"/>
    <xf numFmtId="167" fontId="0" fillId="0" borderId="2" xfId="0" applyNumberFormat="1" applyBorder="1"/>
    <xf numFmtId="167" fontId="0" fillId="0" borderId="29" xfId="0" applyNumberFormat="1" applyBorder="1"/>
    <xf numFmtId="167" fontId="0" fillId="0" borderId="9" xfId="0" applyNumberFormat="1" applyBorder="1"/>
    <xf numFmtId="167" fontId="0" fillId="0" borderId="4" xfId="0" applyNumberFormat="1" applyBorder="1"/>
    <xf numFmtId="167" fontId="0" fillId="0" borderId="7" xfId="0" applyNumberFormat="1" applyBorder="1"/>
    <xf numFmtId="167" fontId="0" fillId="0" borderId="10" xfId="0" applyNumberFormat="1" applyBorder="1"/>
    <xf numFmtId="167" fontId="0" fillId="0" borderId="25" xfId="0" applyNumberFormat="1" applyBorder="1"/>
    <xf numFmtId="2" fontId="3" fillId="0" borderId="56" xfId="0" applyNumberFormat="1" applyFont="1" applyFill="1" applyBorder="1" applyAlignment="1" applyProtection="1">
      <alignment horizontal="center"/>
    </xf>
    <xf numFmtId="2" fontId="3" fillId="0" borderId="20" xfId="0" applyNumberFormat="1" applyFont="1" applyFill="1" applyBorder="1" applyAlignment="1" applyProtection="1">
      <alignment horizontal="center" vertical="center"/>
    </xf>
    <xf numFmtId="2" fontId="3" fillId="0" borderId="14" xfId="0" applyNumberFormat="1" applyFont="1" applyFill="1" applyBorder="1" applyAlignment="1" applyProtection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6" xfId="0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6" xfId="0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167" fontId="5" fillId="2" borderId="4" xfId="0" applyNumberFormat="1" applyFont="1" applyFill="1" applyBorder="1" applyAlignment="1">
      <alignment horizontal="center" vertical="center"/>
    </xf>
    <xf numFmtId="167" fontId="5" fillId="2" borderId="12" xfId="0" applyNumberFormat="1" applyFont="1" applyFill="1" applyBorder="1" applyAlignment="1">
      <alignment horizontal="center" vertical="center"/>
    </xf>
    <xf numFmtId="1" fontId="5" fillId="2" borderId="31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" fontId="5" fillId="2" borderId="12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" fontId="5" fillId="0" borderId="24" xfId="0" applyNumberFormat="1" applyFont="1" applyBorder="1" applyAlignment="1">
      <alignment horizontal="center" vertical="center"/>
    </xf>
    <xf numFmtId="3" fontId="5" fillId="0" borderId="23" xfId="0" applyNumberFormat="1" applyFont="1" applyBorder="1" applyAlignment="1">
      <alignment horizontal="center" vertical="center"/>
    </xf>
    <xf numFmtId="3" fontId="5" fillId="0" borderId="29" xfId="0" applyNumberFormat="1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/>
    <xf numFmtId="49" fontId="5" fillId="0" borderId="22" xfId="0" applyNumberFormat="1" applyFont="1" applyFill="1" applyBorder="1" applyAlignment="1" applyProtection="1">
      <alignment horizontal="center" vertical="center"/>
      <protection locked="0"/>
    </xf>
    <xf numFmtId="0" fontId="5" fillId="0" borderId="22" xfId="3" applyFont="1" applyFill="1" applyBorder="1" applyAlignment="1" applyProtection="1">
      <alignment vertical="center"/>
      <protection locked="0"/>
    </xf>
    <xf numFmtId="3" fontId="5" fillId="0" borderId="59" xfId="3" applyNumberFormat="1" applyFont="1" applyFill="1" applyBorder="1" applyAlignment="1" applyProtection="1">
      <alignment horizontal="center" vertical="center"/>
      <protection locked="0"/>
    </xf>
    <xf numFmtId="3" fontId="5" fillId="0" borderId="58" xfId="3" applyNumberFormat="1" applyFont="1" applyFill="1" applyBorder="1" applyAlignment="1" applyProtection="1">
      <alignment horizontal="center" vertical="center"/>
      <protection locked="0"/>
    </xf>
    <xf numFmtId="2" fontId="5" fillId="0" borderId="54" xfId="0" applyNumberFormat="1" applyFont="1" applyFill="1" applyBorder="1" applyAlignment="1" applyProtection="1">
      <alignment horizontal="center" vertical="center"/>
    </xf>
    <xf numFmtId="3" fontId="5" fillId="0" borderId="59" xfId="0" applyNumberFormat="1" applyFont="1" applyBorder="1" applyAlignment="1">
      <alignment horizontal="center" vertical="center"/>
    </xf>
    <xf numFmtId="3" fontId="5" fillId="0" borderId="58" xfId="0" applyNumberFormat="1" applyFont="1" applyBorder="1" applyAlignment="1">
      <alignment horizontal="center" vertical="center"/>
    </xf>
    <xf numFmtId="2" fontId="5" fillId="0" borderId="12" xfId="0" applyNumberFormat="1" applyFont="1" applyFill="1" applyBorder="1" applyAlignment="1" applyProtection="1">
      <alignment horizontal="center" vertical="center"/>
    </xf>
    <xf numFmtId="0" fontId="12" fillId="0" borderId="0" xfId="4" applyFont="1" applyAlignment="1">
      <alignment horizontal="center"/>
    </xf>
    <xf numFmtId="0" fontId="12" fillId="0" borderId="0" xfId="4" applyFont="1"/>
    <xf numFmtId="0" fontId="5" fillId="0" borderId="0" xfId="4" applyFont="1" applyAlignment="1">
      <alignment horizontal="right"/>
    </xf>
    <xf numFmtId="0" fontId="5" fillId="6" borderId="9" xfId="0" applyFont="1" applyFill="1" applyBorder="1" applyAlignment="1">
      <alignment horizontal="justify" vertical="center" wrapText="1"/>
    </xf>
    <xf numFmtId="166" fontId="5" fillId="6" borderId="33" xfId="2" applyNumberFormat="1" applyFont="1" applyFill="1" applyBorder="1" applyAlignment="1">
      <alignment horizontal="center" vertical="center"/>
    </xf>
    <xf numFmtId="3" fontId="5" fillId="6" borderId="17" xfId="0" applyNumberFormat="1" applyFont="1" applyFill="1" applyBorder="1" applyAlignment="1">
      <alignment horizontal="center" vertical="center"/>
    </xf>
    <xf numFmtId="1" fontId="5" fillId="6" borderId="4" xfId="0" applyNumberFormat="1" applyFont="1" applyFill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10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36" xfId="0" applyFont="1" applyFill="1" applyBorder="1" applyAlignment="1" applyProtection="1">
      <alignment horizontal="center" vertical="center"/>
      <protection locked="0"/>
    </xf>
    <xf numFmtId="0" fontId="5" fillId="2" borderId="37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2" borderId="36" xfId="0" applyFont="1" applyFill="1" applyBorder="1" applyAlignment="1" applyProtection="1">
      <alignment horizontal="center" vertical="center"/>
      <protection locked="0"/>
    </xf>
    <xf numFmtId="0" fontId="3" fillId="2" borderId="37" xfId="0" applyFont="1" applyFill="1" applyBorder="1" applyAlignment="1" applyProtection="1">
      <alignment horizontal="center" vertical="center"/>
      <protection locked="0"/>
    </xf>
    <xf numFmtId="0" fontId="5" fillId="4" borderId="43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49" fontId="5" fillId="3" borderId="4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6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36" xfId="0" applyFont="1" applyFill="1" applyBorder="1" applyAlignment="1" applyProtection="1">
      <alignment horizontal="center" vertical="center" wrapText="1"/>
      <protection locked="0"/>
    </xf>
    <xf numFmtId="0" fontId="3" fillId="3" borderId="35" xfId="0" applyFont="1" applyFill="1" applyBorder="1" applyAlignment="1" applyProtection="1">
      <alignment horizontal="center" vertical="center" wrapText="1"/>
      <protection locked="0"/>
    </xf>
    <xf numFmtId="0" fontId="3" fillId="3" borderId="37" xfId="0" applyFont="1" applyFill="1" applyBorder="1" applyAlignment="1" applyProtection="1">
      <alignment horizontal="center" vertical="center" wrapText="1"/>
      <protection locked="0"/>
    </xf>
    <xf numFmtId="0" fontId="5" fillId="3" borderId="36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4" borderId="16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 applyProtection="1">
      <alignment horizontal="center" vertical="center"/>
      <protection locked="0"/>
    </xf>
    <xf numFmtId="0" fontId="9" fillId="2" borderId="37" xfId="0" applyFont="1" applyFill="1" applyBorder="1" applyAlignment="1" applyProtection="1">
      <alignment horizontal="center" vertical="center"/>
      <protection locked="0"/>
    </xf>
    <xf numFmtId="0" fontId="9" fillId="3" borderId="16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/>
      <protection locked="0"/>
    </xf>
    <xf numFmtId="0" fontId="9" fillId="3" borderId="30" xfId="0" applyFont="1" applyFill="1" applyBorder="1" applyAlignment="1" applyProtection="1">
      <alignment horizontal="center" vertical="center" wrapText="1"/>
      <protection locked="0"/>
    </xf>
    <xf numFmtId="0" fontId="9" fillId="3" borderId="38" xfId="0" applyFont="1" applyFill="1" applyBorder="1" applyAlignment="1" applyProtection="1">
      <alignment horizontal="center" vertical="center" wrapText="1"/>
      <protection locked="0"/>
    </xf>
    <xf numFmtId="49" fontId="3" fillId="3" borderId="30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" fontId="3" fillId="0" borderId="1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28" xfId="0" applyFont="1" applyBorder="1" applyAlignment="1">
      <alignment horizontal="left" vertical="center" wrapText="1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0" borderId="16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2" borderId="0" xfId="4" applyFont="1" applyFill="1" applyBorder="1" applyAlignment="1" applyProtection="1">
      <alignment horizontal="center" vertical="center" wrapText="1"/>
      <protection locked="0"/>
    </xf>
    <xf numFmtId="0" fontId="5" fillId="2" borderId="36" xfId="4" applyFont="1" applyFill="1" applyBorder="1" applyAlignment="1" applyProtection="1">
      <alignment horizontal="center" vertical="center"/>
      <protection locked="0"/>
    </xf>
    <xf numFmtId="0" fontId="5" fillId="2" borderId="37" xfId="4" applyFont="1" applyFill="1" applyBorder="1" applyAlignment="1" applyProtection="1">
      <alignment horizontal="center" vertical="center"/>
      <protection locked="0"/>
    </xf>
    <xf numFmtId="0" fontId="5" fillId="2" borderId="35" xfId="0" applyFont="1" applyFill="1" applyBorder="1" applyAlignment="1" applyProtection="1">
      <alignment horizontal="center" vertical="center"/>
      <protection locked="0"/>
    </xf>
    <xf numFmtId="0" fontId="5" fillId="3" borderId="16" xfId="0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3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0" borderId="0" xfId="4" applyFont="1" applyAlignment="1">
      <alignment horizontal="center" vertical="center" wrapText="1"/>
    </xf>
    <xf numFmtId="0" fontId="6" fillId="0" borderId="28" xfId="4" applyFont="1" applyFill="1" applyBorder="1" applyAlignment="1">
      <alignment wrapText="1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49" fontId="5" fillId="3" borderId="30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38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30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36" xfId="0" applyFont="1" applyFill="1" applyBorder="1" applyAlignment="1" applyProtection="1">
      <alignment horizontal="center" vertical="center" wrapText="1"/>
      <protection locked="0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37" xfId="0" applyFont="1" applyFill="1" applyBorder="1" applyAlignment="1" applyProtection="1">
      <alignment horizontal="center" vertical="center" wrapText="1"/>
      <protection locked="0"/>
    </xf>
    <xf numFmtId="0" fontId="5" fillId="4" borderId="16" xfId="0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4" applyFont="1" applyAlignment="1">
      <alignment horizontal="center"/>
    </xf>
    <xf numFmtId="0" fontId="6" fillId="0" borderId="28" xfId="4" applyFont="1" applyFill="1" applyBorder="1" applyAlignment="1">
      <alignment horizontal="left" wrapText="1"/>
    </xf>
    <xf numFmtId="0" fontId="4" fillId="0" borderId="0" xfId="4" applyFont="1" applyBorder="1" applyAlignment="1">
      <alignment horizontal="center"/>
    </xf>
  </cellXfs>
  <cellStyles count="5">
    <cellStyle name="Euro" xfId="1"/>
    <cellStyle name="Millares [0]" xfId="2" builtinId="6"/>
    <cellStyle name="Normal" xfId="0" builtinId="0"/>
    <cellStyle name="Normal 2" xfId="4"/>
    <cellStyle name="Normal_PTO. CALENDARI 2000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tyles" Target="style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externalLink" Target="externalLinks/externalLink1.xml"/><Relationship Id="rId79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7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externalLink" Target="externalLinks/externalLink2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5.xml"/><Relationship Id="rId81" Type="http://schemas.openxmlformats.org/officeDocument/2006/relationships/externalLink" Target="externalLinks/externalLink8.xml"/><Relationship Id="rId8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MECASUT%2020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2.2%20APROVECHAMIENTO%20ACADEMICO%20TSU%205B%20COMPETENCIAS%20PROFESIONAL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2.3%20APROVECHAMIENTO%20ACADEMICO%20NIVEL%20LICENCIATU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2.30%20APROVECHAMIENTO%20ACADEMICO%20LICENCIA%20PROFESION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IND%20POR%20PE%20MECASUT%2007\5.2%20EGRESADOS%20POR%20PE%20AGOSTO%20201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IND%20POR%20PE%20MECASUT%2007\5.2%20EGRESO%20Y%20TITULACION%20DE%20LICENCIATURA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IND%20POR%20PE%20MECASUT%2007\5.2%20EGRESO%20Y%20TITULACION%20DE%20LICENCIA%20PROFESIONAL%20AGOSTO%2020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ENCUESTAS\7.%20TASA%20DE%20EGRESADOS%20SATISFECHO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ENCUESTAS\10.%20TASA%20DE%20EMPLEADORES%20SAT%2008%2018%20PRE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status"/>
      <sheetName val="ORDEN"/>
      <sheetName val="1"/>
      <sheetName val="IND 3 Y 4"/>
      <sheetName val="IND 3 Y 4 (5B3)"/>
      <sheetName val="IND 3 Y 4 (5A)"/>
      <sheetName val="6.2"/>
      <sheetName val="13"/>
      <sheetName val="14"/>
      <sheetName val="15"/>
      <sheetName val="18"/>
      <sheetName val="20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29 (2)"/>
      <sheetName val="29 (3)"/>
      <sheetName val="30"/>
      <sheetName val="35"/>
      <sheetName val="36"/>
      <sheetName val="ENTIDAD FED"/>
      <sheetName val="UNIVERSIDAD"/>
      <sheetName val="REGION"/>
      <sheetName val="AÑO DE CREACIÓN"/>
      <sheetName val="RESUMEN"/>
      <sheetName val="RES. ENT. FED"/>
      <sheetName val="Gráfico4"/>
      <sheetName val="Gráfico5"/>
      <sheetName val="Gráfico6"/>
    </sheetNames>
    <sheetDataSet>
      <sheetData sheetId="0"/>
      <sheetData sheetId="1"/>
      <sheetData sheetId="2">
        <row r="3">
          <cell r="C3">
            <v>859</v>
          </cell>
          <cell r="D3">
            <v>1109</v>
          </cell>
          <cell r="G3">
            <v>1137</v>
          </cell>
          <cell r="L3">
            <v>9.02</v>
          </cell>
          <cell r="M3">
            <v>8.375</v>
          </cell>
          <cell r="N3">
            <v>9</v>
          </cell>
          <cell r="AB3">
            <v>236</v>
          </cell>
          <cell r="AC3">
            <v>2073</v>
          </cell>
          <cell r="AE3">
            <v>166</v>
          </cell>
          <cell r="AF3">
            <v>1805</v>
          </cell>
          <cell r="AH3">
            <v>118</v>
          </cell>
          <cell r="AI3">
            <v>1597</v>
          </cell>
          <cell r="AQ3">
            <v>398</v>
          </cell>
          <cell r="AR3">
            <v>887</v>
          </cell>
          <cell r="AT3">
            <v>13</v>
          </cell>
          <cell r="AU3">
            <v>32</v>
          </cell>
          <cell r="AW3">
            <v>411</v>
          </cell>
          <cell r="AX3">
            <v>919</v>
          </cell>
          <cell r="BC3">
            <v>391</v>
          </cell>
          <cell r="BD3">
            <v>887</v>
          </cell>
          <cell r="BI3">
            <v>404</v>
          </cell>
          <cell r="BJ3">
            <v>919</v>
          </cell>
          <cell r="BL3">
            <v>6450</v>
          </cell>
          <cell r="BM3">
            <v>6133</v>
          </cell>
          <cell r="BO3">
            <v>375</v>
          </cell>
          <cell r="BP3">
            <v>411</v>
          </cell>
          <cell r="BR3">
            <v>375</v>
          </cell>
          <cell r="BS3">
            <v>375</v>
          </cell>
          <cell r="BU3">
            <v>343.8</v>
          </cell>
          <cell r="BV3">
            <v>411</v>
          </cell>
          <cell r="BX3">
            <v>9.231481481481481</v>
          </cell>
          <cell r="BY3">
            <v>408</v>
          </cell>
          <cell r="BZ3">
            <v>411</v>
          </cell>
          <cell r="CB3">
            <v>139</v>
          </cell>
          <cell r="CE3">
            <v>158</v>
          </cell>
          <cell r="CH3">
            <v>111</v>
          </cell>
          <cell r="CK3">
            <v>260</v>
          </cell>
          <cell r="CL3">
            <v>411</v>
          </cell>
          <cell r="CN3">
            <v>223</v>
          </cell>
          <cell r="CQ3">
            <v>30.75</v>
          </cell>
          <cell r="CR3">
            <v>31</v>
          </cell>
          <cell r="CT3">
            <v>9.314516129032258</v>
          </cell>
          <cell r="CU3">
            <v>60175484</v>
          </cell>
          <cell r="CV3">
            <v>60175484</v>
          </cell>
        </row>
        <row r="4">
          <cell r="C4">
            <v>1194</v>
          </cell>
          <cell r="D4">
            <v>1396</v>
          </cell>
          <cell r="G4">
            <v>1194</v>
          </cell>
          <cell r="L4">
            <v>7.9075000000000006</v>
          </cell>
          <cell r="M4">
            <v>7.73</v>
          </cell>
          <cell r="N4">
            <v>7.7</v>
          </cell>
          <cell r="AB4">
            <v>130</v>
          </cell>
          <cell r="AC4">
            <v>3898</v>
          </cell>
          <cell r="AE4">
            <v>102</v>
          </cell>
          <cell r="AF4">
            <v>3709</v>
          </cell>
          <cell r="AH4">
            <v>104</v>
          </cell>
          <cell r="AI4">
            <v>3517</v>
          </cell>
          <cell r="AQ4">
            <v>525</v>
          </cell>
          <cell r="AR4">
            <v>1036</v>
          </cell>
          <cell r="AW4">
            <v>525</v>
          </cell>
          <cell r="AX4">
            <v>1036</v>
          </cell>
          <cell r="BC4">
            <v>525</v>
          </cell>
          <cell r="BD4">
            <v>1036</v>
          </cell>
          <cell r="BI4">
            <v>525</v>
          </cell>
          <cell r="BJ4">
            <v>1036</v>
          </cell>
          <cell r="BL4">
            <v>13411</v>
          </cell>
          <cell r="BM4">
            <v>11766</v>
          </cell>
          <cell r="BO4">
            <v>71</v>
          </cell>
          <cell r="BP4">
            <v>525</v>
          </cell>
          <cell r="BR4">
            <v>71</v>
          </cell>
          <cell r="BS4">
            <v>71</v>
          </cell>
          <cell r="BU4">
            <v>133.19999999999999</v>
          </cell>
          <cell r="BV4">
            <v>234</v>
          </cell>
          <cell r="BX4">
            <v>7.7002188183807441</v>
          </cell>
          <cell r="BY4">
            <v>495</v>
          </cell>
          <cell r="BZ4">
            <v>525</v>
          </cell>
          <cell r="CB4">
            <v>82</v>
          </cell>
          <cell r="CE4">
            <v>164</v>
          </cell>
          <cell r="CH4">
            <v>249</v>
          </cell>
          <cell r="CK4">
            <v>0</v>
          </cell>
          <cell r="CL4">
            <v>525</v>
          </cell>
          <cell r="CN4">
            <v>10</v>
          </cell>
          <cell r="CQ4">
            <v>46.375</v>
          </cell>
          <cell r="CR4">
            <v>51</v>
          </cell>
          <cell r="CT4">
            <v>8.6765432098765434</v>
          </cell>
          <cell r="CU4">
            <v>111903963.01000001</v>
          </cell>
          <cell r="CV4">
            <v>111903963.01000001</v>
          </cell>
        </row>
        <row r="5">
          <cell r="C5">
            <v>1052</v>
          </cell>
          <cell r="D5">
            <v>1215</v>
          </cell>
          <cell r="G5">
            <v>1052</v>
          </cell>
          <cell r="L5">
            <v>8.6999999999999993</v>
          </cell>
          <cell r="M5">
            <v>8.6</v>
          </cell>
          <cell r="N5">
            <v>0</v>
          </cell>
          <cell r="AB5">
            <v>246</v>
          </cell>
          <cell r="AC5">
            <v>2005</v>
          </cell>
          <cell r="AE5">
            <v>185</v>
          </cell>
          <cell r="AF5">
            <v>1779</v>
          </cell>
          <cell r="AH5">
            <v>98</v>
          </cell>
          <cell r="AI5">
            <v>1545</v>
          </cell>
          <cell r="AQ5">
            <v>457</v>
          </cell>
          <cell r="AR5">
            <v>804</v>
          </cell>
          <cell r="AW5">
            <v>457</v>
          </cell>
          <cell r="AX5">
            <v>804</v>
          </cell>
          <cell r="BC5">
            <v>454</v>
          </cell>
          <cell r="BD5">
            <v>804</v>
          </cell>
          <cell r="BI5">
            <v>454</v>
          </cell>
          <cell r="BJ5">
            <v>804</v>
          </cell>
          <cell r="BL5">
            <v>8746</v>
          </cell>
          <cell r="BM5">
            <v>7695</v>
          </cell>
          <cell r="BO5">
            <v>38</v>
          </cell>
          <cell r="BP5">
            <v>457</v>
          </cell>
          <cell r="BR5">
            <v>30</v>
          </cell>
          <cell r="BS5">
            <v>38</v>
          </cell>
          <cell r="BU5">
            <v>136.1</v>
          </cell>
          <cell r="BV5">
            <v>150</v>
          </cell>
          <cell r="BX5">
            <v>8.6240000000000006</v>
          </cell>
          <cell r="BY5">
            <v>457</v>
          </cell>
          <cell r="BZ5">
            <v>457</v>
          </cell>
          <cell r="CB5">
            <v>240</v>
          </cell>
          <cell r="CE5">
            <v>175</v>
          </cell>
          <cell r="CH5">
            <v>42</v>
          </cell>
          <cell r="CK5">
            <v>106</v>
          </cell>
          <cell r="CL5">
            <v>457</v>
          </cell>
          <cell r="CN5">
            <v>85</v>
          </cell>
          <cell r="CQ5">
            <v>26.75</v>
          </cell>
          <cell r="CR5">
            <v>30</v>
          </cell>
          <cell r="CT5">
            <v>8.3849372384937233</v>
          </cell>
          <cell r="CU5">
            <v>61650310</v>
          </cell>
          <cell r="CV5">
            <v>66101725</v>
          </cell>
        </row>
        <row r="6">
          <cell r="C6">
            <v>861</v>
          </cell>
          <cell r="D6">
            <v>989</v>
          </cell>
          <cell r="G6">
            <v>861</v>
          </cell>
          <cell r="L6">
            <v>8.5500000000000007</v>
          </cell>
          <cell r="M6">
            <v>8.4</v>
          </cell>
          <cell r="N6">
            <v>0</v>
          </cell>
          <cell r="AB6">
            <v>119</v>
          </cell>
          <cell r="AC6">
            <v>1598</v>
          </cell>
          <cell r="AE6">
            <v>110</v>
          </cell>
          <cell r="AF6">
            <v>1499</v>
          </cell>
          <cell r="AH6">
            <v>84</v>
          </cell>
          <cell r="AI6">
            <v>1390</v>
          </cell>
          <cell r="AQ6">
            <v>440</v>
          </cell>
          <cell r="AR6">
            <v>620</v>
          </cell>
          <cell r="AT6">
            <v>54</v>
          </cell>
          <cell r="AU6">
            <v>112</v>
          </cell>
          <cell r="AW6">
            <v>494</v>
          </cell>
          <cell r="AX6">
            <v>732</v>
          </cell>
          <cell r="BC6">
            <v>430</v>
          </cell>
          <cell r="BD6">
            <v>620</v>
          </cell>
          <cell r="BI6">
            <v>483</v>
          </cell>
          <cell r="BJ6">
            <v>732</v>
          </cell>
          <cell r="BL6">
            <v>4071</v>
          </cell>
          <cell r="BM6">
            <v>3660</v>
          </cell>
          <cell r="BO6">
            <v>261</v>
          </cell>
          <cell r="BP6">
            <v>494</v>
          </cell>
          <cell r="BR6">
            <v>201</v>
          </cell>
          <cell r="BS6">
            <v>261</v>
          </cell>
          <cell r="BU6">
            <v>148.80000000000001</v>
          </cell>
          <cell r="BV6">
            <v>167</v>
          </cell>
          <cell r="BX6">
            <v>8.6899509803921564</v>
          </cell>
          <cell r="BY6">
            <v>494</v>
          </cell>
          <cell r="BZ6">
            <v>494</v>
          </cell>
          <cell r="CB6">
            <v>213</v>
          </cell>
          <cell r="CE6">
            <v>196</v>
          </cell>
          <cell r="CH6">
            <v>85</v>
          </cell>
          <cell r="CK6">
            <v>248</v>
          </cell>
          <cell r="CL6">
            <v>494</v>
          </cell>
          <cell r="CN6">
            <v>241</v>
          </cell>
          <cell r="CQ6">
            <v>53.25</v>
          </cell>
          <cell r="CR6">
            <v>63</v>
          </cell>
          <cell r="CT6">
            <v>8.1944444444444446</v>
          </cell>
          <cell r="CU6">
            <v>57498951.859999999</v>
          </cell>
          <cell r="CV6">
            <v>59427244</v>
          </cell>
        </row>
        <row r="7">
          <cell r="C7">
            <v>1407</v>
          </cell>
          <cell r="D7">
            <v>1535</v>
          </cell>
          <cell r="G7">
            <v>1407</v>
          </cell>
          <cell r="L7">
            <v>8.7614285714285707</v>
          </cell>
          <cell r="M7">
            <v>8.870000000000001</v>
          </cell>
          <cell r="N7">
            <v>8.7228571428571424</v>
          </cell>
          <cell r="AB7">
            <v>382</v>
          </cell>
          <cell r="AC7">
            <v>2905</v>
          </cell>
          <cell r="AE7">
            <v>226</v>
          </cell>
          <cell r="AF7">
            <v>2653</v>
          </cell>
          <cell r="AH7">
            <v>224</v>
          </cell>
          <cell r="AI7">
            <v>2529</v>
          </cell>
          <cell r="AQ7">
            <v>767</v>
          </cell>
          <cell r="AR7">
            <v>1267</v>
          </cell>
          <cell r="AT7">
            <v>34</v>
          </cell>
          <cell r="AU7">
            <v>76</v>
          </cell>
          <cell r="AW7">
            <v>801</v>
          </cell>
          <cell r="AX7">
            <v>1343</v>
          </cell>
          <cell r="BC7">
            <v>747</v>
          </cell>
          <cell r="BD7">
            <v>1267</v>
          </cell>
          <cell r="BI7">
            <v>778</v>
          </cell>
          <cell r="BJ7">
            <v>1343</v>
          </cell>
          <cell r="BL7">
            <v>6235</v>
          </cell>
          <cell r="BM7">
            <v>5564</v>
          </cell>
          <cell r="BO7">
            <v>411</v>
          </cell>
          <cell r="BP7">
            <v>801</v>
          </cell>
          <cell r="BR7">
            <v>411</v>
          </cell>
          <cell r="BS7">
            <v>411</v>
          </cell>
          <cell r="BU7">
            <v>409.8</v>
          </cell>
          <cell r="BV7">
            <v>509</v>
          </cell>
          <cell r="BX7">
            <v>8.1845166466105095</v>
          </cell>
          <cell r="BY7">
            <v>729</v>
          </cell>
          <cell r="BZ7">
            <v>801</v>
          </cell>
          <cell r="CB7">
            <v>232</v>
          </cell>
          <cell r="CE7">
            <v>280</v>
          </cell>
          <cell r="CH7">
            <v>217</v>
          </cell>
          <cell r="CK7">
            <v>238</v>
          </cell>
          <cell r="CL7">
            <v>801</v>
          </cell>
          <cell r="CN7">
            <v>238</v>
          </cell>
          <cell r="CQ7">
            <v>28</v>
          </cell>
          <cell r="CR7">
            <v>30</v>
          </cell>
          <cell r="CT7">
            <v>8.25</v>
          </cell>
          <cell r="CU7">
            <v>139648901</v>
          </cell>
          <cell r="CV7">
            <v>139648901</v>
          </cell>
        </row>
        <row r="8">
          <cell r="C8">
            <v>2363</v>
          </cell>
          <cell r="D8">
            <v>2470</v>
          </cell>
          <cell r="G8">
            <v>2363</v>
          </cell>
          <cell r="L8">
            <v>7</v>
          </cell>
          <cell r="M8">
            <v>8</v>
          </cell>
          <cell r="N8">
            <v>8</v>
          </cell>
          <cell r="AB8">
            <v>141</v>
          </cell>
          <cell r="AC8">
            <v>3767</v>
          </cell>
          <cell r="AE8">
            <v>79</v>
          </cell>
          <cell r="AF8">
            <v>3665</v>
          </cell>
          <cell r="AH8">
            <v>86</v>
          </cell>
          <cell r="AI8">
            <v>3586</v>
          </cell>
          <cell r="AQ8">
            <v>1042</v>
          </cell>
          <cell r="AR8">
            <v>1963</v>
          </cell>
          <cell r="AW8">
            <v>1042</v>
          </cell>
          <cell r="AX8">
            <v>1963</v>
          </cell>
          <cell r="BC8">
            <v>835</v>
          </cell>
          <cell r="BD8">
            <v>1963</v>
          </cell>
          <cell r="BI8">
            <v>835</v>
          </cell>
          <cell r="BJ8">
            <v>1963</v>
          </cell>
          <cell r="BL8">
            <v>11239</v>
          </cell>
          <cell r="BM8">
            <v>9033</v>
          </cell>
          <cell r="BO8">
            <v>263</v>
          </cell>
          <cell r="BP8">
            <v>1042</v>
          </cell>
          <cell r="BR8">
            <v>119</v>
          </cell>
          <cell r="BS8">
            <v>263</v>
          </cell>
          <cell r="BU8">
            <v>221.4</v>
          </cell>
          <cell r="BV8">
            <v>250</v>
          </cell>
          <cell r="BX8">
            <v>8.5694668820678519</v>
          </cell>
          <cell r="BY8">
            <v>824</v>
          </cell>
          <cell r="BZ8">
            <v>1042</v>
          </cell>
          <cell r="CB8">
            <v>217</v>
          </cell>
          <cell r="CE8">
            <v>306</v>
          </cell>
          <cell r="CH8">
            <v>301</v>
          </cell>
          <cell r="CK8">
            <v>222</v>
          </cell>
          <cell r="CL8">
            <v>1042</v>
          </cell>
          <cell r="CN8">
            <v>220</v>
          </cell>
          <cell r="CQ8">
            <v>73.75</v>
          </cell>
          <cell r="CR8">
            <v>95</v>
          </cell>
          <cell r="CT8">
            <v>8.4245660881174906</v>
          </cell>
          <cell r="CU8">
            <v>106686198</v>
          </cell>
          <cell r="CV8">
            <v>106686198</v>
          </cell>
        </row>
        <row r="9">
          <cell r="C9">
            <v>1241</v>
          </cell>
          <cell r="D9">
            <v>1241</v>
          </cell>
          <cell r="G9">
            <v>1241</v>
          </cell>
          <cell r="L9">
            <v>7.6857142857142851</v>
          </cell>
          <cell r="M9">
            <v>7.9333333333333336</v>
          </cell>
          <cell r="N9">
            <v>8.0250000000000004</v>
          </cell>
          <cell r="AB9">
            <v>191</v>
          </cell>
          <cell r="AC9">
            <v>2635</v>
          </cell>
          <cell r="AE9">
            <v>222</v>
          </cell>
          <cell r="AF9">
            <v>2555</v>
          </cell>
          <cell r="AH9">
            <v>184</v>
          </cell>
          <cell r="AI9">
            <v>2422</v>
          </cell>
          <cell r="AQ9">
            <v>393</v>
          </cell>
          <cell r="AR9">
            <v>718</v>
          </cell>
          <cell r="AW9">
            <v>393</v>
          </cell>
          <cell r="AX9">
            <v>718</v>
          </cell>
          <cell r="BC9">
            <v>299</v>
          </cell>
          <cell r="BD9">
            <v>718</v>
          </cell>
          <cell r="BI9">
            <v>299</v>
          </cell>
          <cell r="BJ9">
            <v>718</v>
          </cell>
          <cell r="BL9">
            <v>5650</v>
          </cell>
          <cell r="BM9">
            <v>4039</v>
          </cell>
          <cell r="BO9">
            <v>63</v>
          </cell>
          <cell r="BP9">
            <v>393</v>
          </cell>
          <cell r="BR9">
            <v>48</v>
          </cell>
          <cell r="BS9">
            <v>63</v>
          </cell>
          <cell r="BU9">
            <v>257.7</v>
          </cell>
          <cell r="BV9">
            <v>338</v>
          </cell>
          <cell r="BX9">
            <v>8.0972053462940465</v>
          </cell>
          <cell r="BY9">
            <v>382</v>
          </cell>
          <cell r="BZ9">
            <v>393</v>
          </cell>
          <cell r="CB9">
            <v>37</v>
          </cell>
          <cell r="CE9">
            <v>131</v>
          </cell>
          <cell r="CH9">
            <v>214</v>
          </cell>
          <cell r="CK9">
            <v>148</v>
          </cell>
          <cell r="CL9">
            <v>393</v>
          </cell>
          <cell r="CN9">
            <v>148</v>
          </cell>
          <cell r="CQ9">
            <v>34</v>
          </cell>
          <cell r="CR9">
            <v>41</v>
          </cell>
          <cell r="CT9">
            <v>8.2422360248447202</v>
          </cell>
          <cell r="CU9">
            <v>68077416</v>
          </cell>
          <cell r="CV9">
            <v>68077416</v>
          </cell>
        </row>
        <row r="10">
          <cell r="C10">
            <v>912</v>
          </cell>
          <cell r="D10">
            <v>912</v>
          </cell>
          <cell r="G10">
            <v>959</v>
          </cell>
          <cell r="L10">
            <v>9.0400000000000009</v>
          </cell>
          <cell r="M10">
            <v>8.6333333333333329</v>
          </cell>
          <cell r="N10">
            <v>9.5</v>
          </cell>
          <cell r="AB10">
            <v>239</v>
          </cell>
          <cell r="AC10">
            <v>1735</v>
          </cell>
          <cell r="AE10">
            <v>169</v>
          </cell>
          <cell r="AF10">
            <v>1560</v>
          </cell>
          <cell r="AH10">
            <v>118</v>
          </cell>
          <cell r="AI10">
            <v>1399</v>
          </cell>
          <cell r="AQ10">
            <v>429</v>
          </cell>
          <cell r="AR10">
            <v>768</v>
          </cell>
          <cell r="AW10">
            <v>429</v>
          </cell>
          <cell r="AX10">
            <v>768</v>
          </cell>
          <cell r="BC10">
            <v>429</v>
          </cell>
          <cell r="BD10">
            <v>768</v>
          </cell>
          <cell r="BI10">
            <v>429</v>
          </cell>
          <cell r="BJ10">
            <v>768</v>
          </cell>
          <cell r="BL10">
            <v>5888</v>
          </cell>
          <cell r="BM10">
            <v>4013</v>
          </cell>
          <cell r="BO10">
            <v>125</v>
          </cell>
          <cell r="BP10">
            <v>429</v>
          </cell>
          <cell r="BR10">
            <v>125</v>
          </cell>
          <cell r="BS10">
            <v>125</v>
          </cell>
          <cell r="BU10">
            <v>118.8</v>
          </cell>
          <cell r="BV10">
            <v>150</v>
          </cell>
          <cell r="BX10">
            <v>8.8104089219330852</v>
          </cell>
          <cell r="BY10">
            <v>429</v>
          </cell>
          <cell r="BZ10">
            <v>429</v>
          </cell>
          <cell r="CB10">
            <v>96</v>
          </cell>
          <cell r="CE10">
            <v>168</v>
          </cell>
          <cell r="CH10">
            <v>165</v>
          </cell>
          <cell r="CK10">
            <v>85</v>
          </cell>
          <cell r="CL10">
            <v>429</v>
          </cell>
          <cell r="CN10">
            <v>67</v>
          </cell>
          <cell r="CQ10">
            <v>27.125</v>
          </cell>
          <cell r="CR10">
            <v>30</v>
          </cell>
          <cell r="CT10">
            <v>8.7333333333333325</v>
          </cell>
          <cell r="CU10">
            <v>58160968</v>
          </cell>
          <cell r="CV10">
            <v>58160968</v>
          </cell>
        </row>
        <row r="11">
          <cell r="C11">
            <v>1923</v>
          </cell>
          <cell r="D11">
            <v>2628</v>
          </cell>
          <cell r="G11">
            <v>1923</v>
          </cell>
          <cell r="L11">
            <v>8.1214772814934815</v>
          </cell>
          <cell r="M11">
            <v>7.9504184054184037</v>
          </cell>
          <cell r="N11">
            <v>8.6383333333333336</v>
          </cell>
          <cell r="AB11">
            <v>156</v>
          </cell>
          <cell r="AC11">
            <v>3725</v>
          </cell>
          <cell r="AE11">
            <v>128</v>
          </cell>
          <cell r="AF11">
            <v>3259</v>
          </cell>
          <cell r="AH11">
            <v>114</v>
          </cell>
          <cell r="AI11">
            <v>2954</v>
          </cell>
          <cell r="AQ11">
            <v>898</v>
          </cell>
          <cell r="AR11">
            <v>1415</v>
          </cell>
          <cell r="AT11">
            <v>122</v>
          </cell>
          <cell r="AU11">
            <v>244</v>
          </cell>
          <cell r="AW11">
            <v>1022</v>
          </cell>
          <cell r="AX11">
            <v>1661</v>
          </cell>
          <cell r="BC11">
            <v>844</v>
          </cell>
          <cell r="BD11">
            <v>1415</v>
          </cell>
          <cell r="BI11">
            <v>955</v>
          </cell>
          <cell r="BJ11">
            <v>1661</v>
          </cell>
          <cell r="BL11">
            <v>11000</v>
          </cell>
          <cell r="BM11">
            <v>9668</v>
          </cell>
          <cell r="BO11">
            <v>357</v>
          </cell>
          <cell r="BP11">
            <v>1022</v>
          </cell>
          <cell r="BR11">
            <v>344</v>
          </cell>
          <cell r="BS11">
            <v>357</v>
          </cell>
          <cell r="BU11">
            <v>772.5</v>
          </cell>
          <cell r="BV11">
            <v>965</v>
          </cell>
          <cell r="BX11">
            <v>8.6711659297184074</v>
          </cell>
          <cell r="BY11">
            <v>1022</v>
          </cell>
          <cell r="BZ11">
            <v>1022</v>
          </cell>
          <cell r="CB11">
            <v>342</v>
          </cell>
          <cell r="CE11">
            <v>386</v>
          </cell>
          <cell r="CH11">
            <v>294</v>
          </cell>
          <cell r="CK11">
            <v>321</v>
          </cell>
          <cell r="CL11">
            <v>1022</v>
          </cell>
          <cell r="CN11">
            <v>321</v>
          </cell>
          <cell r="CQ11">
            <v>22</v>
          </cell>
          <cell r="CR11">
            <v>30</v>
          </cell>
          <cell r="CT11">
            <v>7.9411764705882355</v>
          </cell>
          <cell r="CU11">
            <v>88729069.769999996</v>
          </cell>
          <cell r="CV11">
            <v>111029132</v>
          </cell>
        </row>
        <row r="12">
          <cell r="C12">
            <v>151</v>
          </cell>
          <cell r="D12">
            <v>278</v>
          </cell>
          <cell r="G12">
            <v>252</v>
          </cell>
          <cell r="L12" t="str">
            <v>NA</v>
          </cell>
          <cell r="M12" t="str">
            <v>NA</v>
          </cell>
          <cell r="N12" t="str">
            <v>NA</v>
          </cell>
          <cell r="AB12">
            <v>46</v>
          </cell>
          <cell r="AC12">
            <v>455</v>
          </cell>
          <cell r="AE12">
            <v>53</v>
          </cell>
          <cell r="AF12">
            <v>442</v>
          </cell>
          <cell r="AH12">
            <v>34</v>
          </cell>
          <cell r="AI12">
            <v>401</v>
          </cell>
          <cell r="AQ12">
            <v>132</v>
          </cell>
          <cell r="AR12">
            <v>220</v>
          </cell>
          <cell r="AW12">
            <v>132</v>
          </cell>
          <cell r="AX12">
            <v>220</v>
          </cell>
          <cell r="BC12">
            <v>132</v>
          </cell>
          <cell r="BD12">
            <v>220</v>
          </cell>
          <cell r="BI12">
            <v>132</v>
          </cell>
          <cell r="BJ12">
            <v>220</v>
          </cell>
          <cell r="BL12">
            <v>2380</v>
          </cell>
          <cell r="BM12">
            <v>2055</v>
          </cell>
          <cell r="BO12">
            <v>60</v>
          </cell>
          <cell r="BP12">
            <v>132</v>
          </cell>
          <cell r="BR12">
            <v>54</v>
          </cell>
          <cell r="BS12">
            <v>60</v>
          </cell>
          <cell r="BU12">
            <v>113.9</v>
          </cell>
          <cell r="BV12">
            <v>151</v>
          </cell>
          <cell r="BX12">
            <v>8.0737265415549597</v>
          </cell>
          <cell r="BY12">
            <v>132</v>
          </cell>
          <cell r="BZ12">
            <v>132</v>
          </cell>
          <cell r="CB12">
            <v>45</v>
          </cell>
          <cell r="CE12">
            <v>45</v>
          </cell>
          <cell r="CH12">
            <v>42</v>
          </cell>
          <cell r="CK12">
            <v>0</v>
          </cell>
          <cell r="CL12">
            <v>132</v>
          </cell>
          <cell r="CN12">
            <v>83</v>
          </cell>
          <cell r="CQ12">
            <v>27.25</v>
          </cell>
          <cell r="CR12">
            <v>31</v>
          </cell>
          <cell r="CT12">
            <v>8.7258064516129039</v>
          </cell>
          <cell r="CU12">
            <v>24018050.449999999</v>
          </cell>
          <cell r="CV12">
            <v>27504404</v>
          </cell>
        </row>
        <row r="13">
          <cell r="C13">
            <v>698</v>
          </cell>
          <cell r="D13">
            <v>766</v>
          </cell>
          <cell r="G13">
            <v>698</v>
          </cell>
          <cell r="L13">
            <v>8.3999999999999986</v>
          </cell>
          <cell r="M13">
            <v>8.25</v>
          </cell>
          <cell r="N13">
            <v>8.3999999999999986</v>
          </cell>
          <cell r="AB13">
            <v>168</v>
          </cell>
          <cell r="AC13">
            <v>1292</v>
          </cell>
          <cell r="AE13">
            <v>98</v>
          </cell>
          <cell r="AF13">
            <v>1133</v>
          </cell>
          <cell r="AH13">
            <v>57</v>
          </cell>
          <cell r="AI13">
            <v>1036</v>
          </cell>
          <cell r="AQ13">
            <v>366</v>
          </cell>
          <cell r="AR13">
            <v>602</v>
          </cell>
          <cell r="AW13">
            <v>366</v>
          </cell>
          <cell r="AX13">
            <v>602</v>
          </cell>
          <cell r="BC13">
            <v>364</v>
          </cell>
          <cell r="BD13">
            <v>602</v>
          </cell>
          <cell r="BI13">
            <v>364</v>
          </cell>
          <cell r="BJ13">
            <v>602</v>
          </cell>
          <cell r="BL13">
            <v>3382</v>
          </cell>
          <cell r="BM13">
            <v>2848</v>
          </cell>
          <cell r="BO13">
            <v>85</v>
          </cell>
          <cell r="BP13">
            <v>366</v>
          </cell>
          <cell r="BR13">
            <v>52</v>
          </cell>
          <cell r="BS13">
            <v>85</v>
          </cell>
          <cell r="BU13">
            <v>82.3</v>
          </cell>
          <cell r="BV13">
            <v>90</v>
          </cell>
          <cell r="BX13">
            <v>8.8989784335981845</v>
          </cell>
          <cell r="BY13">
            <v>363</v>
          </cell>
          <cell r="BZ13">
            <v>366</v>
          </cell>
          <cell r="CB13">
            <v>80</v>
          </cell>
          <cell r="CE13">
            <v>155</v>
          </cell>
          <cell r="CH13">
            <v>128</v>
          </cell>
          <cell r="CK13">
            <v>148</v>
          </cell>
          <cell r="CL13">
            <v>366</v>
          </cell>
          <cell r="CN13">
            <v>148</v>
          </cell>
          <cell r="CQ13">
            <v>27.375</v>
          </cell>
          <cell r="CR13">
            <v>30</v>
          </cell>
          <cell r="CT13">
            <v>8.859574468085107</v>
          </cell>
          <cell r="CU13">
            <v>45539021</v>
          </cell>
          <cell r="CV13">
            <v>49734842</v>
          </cell>
        </row>
        <row r="14">
          <cell r="C14">
            <v>983</v>
          </cell>
          <cell r="D14">
            <v>1205</v>
          </cell>
          <cell r="G14">
            <v>1097</v>
          </cell>
          <cell r="L14">
            <v>8.4422222222222221</v>
          </cell>
          <cell r="M14">
            <v>8.8044444444444458</v>
          </cell>
          <cell r="N14">
            <v>8.7666666666666675</v>
          </cell>
          <cell r="AB14">
            <v>414</v>
          </cell>
          <cell r="AC14">
            <v>2585</v>
          </cell>
          <cell r="AE14">
            <v>207</v>
          </cell>
          <cell r="AF14">
            <v>2183</v>
          </cell>
          <cell r="AH14">
            <v>223</v>
          </cell>
          <cell r="AI14">
            <v>2190</v>
          </cell>
          <cell r="AQ14">
            <v>382</v>
          </cell>
          <cell r="AR14">
            <v>836</v>
          </cell>
          <cell r="AW14">
            <v>382</v>
          </cell>
          <cell r="AX14">
            <v>836</v>
          </cell>
          <cell r="BC14">
            <v>349</v>
          </cell>
          <cell r="BD14">
            <v>836</v>
          </cell>
          <cell r="BI14">
            <v>349</v>
          </cell>
          <cell r="BJ14">
            <v>836</v>
          </cell>
          <cell r="BL14">
            <v>6213</v>
          </cell>
          <cell r="BM14">
            <v>5129</v>
          </cell>
          <cell r="BO14">
            <v>83</v>
          </cell>
          <cell r="BP14">
            <v>382</v>
          </cell>
          <cell r="BR14">
            <v>66</v>
          </cell>
          <cell r="BS14">
            <v>83</v>
          </cell>
          <cell r="BU14">
            <v>105.9</v>
          </cell>
          <cell r="BV14">
            <v>122</v>
          </cell>
          <cell r="BX14">
            <v>8.8461538461538467</v>
          </cell>
          <cell r="BY14">
            <v>274</v>
          </cell>
          <cell r="BZ14">
            <v>382</v>
          </cell>
          <cell r="CB14">
            <v>40</v>
          </cell>
          <cell r="CE14">
            <v>108</v>
          </cell>
          <cell r="CH14">
            <v>126</v>
          </cell>
          <cell r="CK14">
            <v>23</v>
          </cell>
          <cell r="CL14">
            <v>382</v>
          </cell>
          <cell r="CN14">
            <v>17</v>
          </cell>
          <cell r="CQ14">
            <v>43.875</v>
          </cell>
          <cell r="CR14">
            <v>50</v>
          </cell>
          <cell r="CT14">
            <v>8.6549118387909321</v>
          </cell>
          <cell r="CU14">
            <v>85005117.950000003</v>
          </cell>
          <cell r="CV14">
            <v>85016906</v>
          </cell>
        </row>
        <row r="15">
          <cell r="C15">
            <v>1171</v>
          </cell>
          <cell r="D15">
            <v>1363</v>
          </cell>
          <cell r="G15">
            <v>1171</v>
          </cell>
          <cell r="L15">
            <v>7.7428571428571429</v>
          </cell>
          <cell r="M15">
            <v>7.5</v>
          </cell>
          <cell r="N15">
            <v>7.88</v>
          </cell>
          <cell r="AB15">
            <v>326</v>
          </cell>
          <cell r="AC15">
            <v>3334</v>
          </cell>
          <cell r="AE15">
            <v>402</v>
          </cell>
          <cell r="AF15">
            <v>3319</v>
          </cell>
          <cell r="AH15">
            <v>323</v>
          </cell>
          <cell r="AI15">
            <v>3077</v>
          </cell>
          <cell r="AQ15">
            <v>375</v>
          </cell>
          <cell r="AR15">
            <v>987</v>
          </cell>
          <cell r="AW15">
            <v>375</v>
          </cell>
          <cell r="AX15">
            <v>987</v>
          </cell>
          <cell r="BC15">
            <v>348</v>
          </cell>
          <cell r="BD15">
            <v>987</v>
          </cell>
          <cell r="BI15">
            <v>348</v>
          </cell>
          <cell r="BJ15">
            <v>987</v>
          </cell>
          <cell r="BL15">
            <v>5445</v>
          </cell>
          <cell r="BM15">
            <v>4219</v>
          </cell>
          <cell r="BO15">
            <v>68</v>
          </cell>
          <cell r="BP15">
            <v>375</v>
          </cell>
          <cell r="BR15">
            <v>58</v>
          </cell>
          <cell r="BS15">
            <v>68</v>
          </cell>
          <cell r="BU15">
            <v>76</v>
          </cell>
          <cell r="BV15">
            <v>100</v>
          </cell>
          <cell r="BX15">
            <v>8.3767123287671232</v>
          </cell>
          <cell r="BY15">
            <v>299</v>
          </cell>
          <cell r="BZ15">
            <v>375</v>
          </cell>
          <cell r="CB15">
            <v>59</v>
          </cell>
          <cell r="CE15">
            <v>126</v>
          </cell>
          <cell r="CH15">
            <v>114</v>
          </cell>
          <cell r="CK15">
            <v>209</v>
          </cell>
          <cell r="CL15">
            <v>375</v>
          </cell>
          <cell r="CN15">
            <v>208</v>
          </cell>
          <cell r="CQ15">
            <v>24.75</v>
          </cell>
          <cell r="CR15">
            <v>30</v>
          </cell>
          <cell r="CT15">
            <v>8.3083333333333336</v>
          </cell>
          <cell r="CU15">
            <v>86483990.469999999</v>
          </cell>
          <cell r="CV15">
            <v>86483990.469999999</v>
          </cell>
        </row>
        <row r="16">
          <cell r="C16">
            <v>599</v>
          </cell>
          <cell r="D16">
            <v>665</v>
          </cell>
          <cell r="G16">
            <v>607</v>
          </cell>
          <cell r="L16">
            <v>7.79</v>
          </cell>
          <cell r="M16">
            <v>7.94</v>
          </cell>
          <cell r="N16">
            <v>7.87</v>
          </cell>
          <cell r="AB16">
            <v>91</v>
          </cell>
          <cell r="AC16">
            <v>1149</v>
          </cell>
          <cell r="AE16">
            <v>101</v>
          </cell>
          <cell r="AF16">
            <v>1073</v>
          </cell>
          <cell r="AH16">
            <v>109</v>
          </cell>
          <cell r="AI16">
            <v>997</v>
          </cell>
          <cell r="AQ16">
            <v>317</v>
          </cell>
          <cell r="AR16">
            <v>624</v>
          </cell>
          <cell r="AW16">
            <v>317</v>
          </cell>
          <cell r="AX16">
            <v>624</v>
          </cell>
          <cell r="BC16">
            <v>305</v>
          </cell>
          <cell r="BD16">
            <v>624</v>
          </cell>
          <cell r="BI16">
            <v>305</v>
          </cell>
          <cell r="BJ16">
            <v>624</v>
          </cell>
          <cell r="BL16">
            <v>4093</v>
          </cell>
          <cell r="BM16">
            <v>1454</v>
          </cell>
          <cell r="BO16">
            <v>120</v>
          </cell>
          <cell r="BP16">
            <v>317</v>
          </cell>
          <cell r="BR16">
            <v>84</v>
          </cell>
          <cell r="BS16">
            <v>120</v>
          </cell>
          <cell r="BU16">
            <v>136.80000000000001</v>
          </cell>
          <cell r="BV16">
            <v>173</v>
          </cell>
          <cell r="BX16">
            <v>8.1240401653868872</v>
          </cell>
          <cell r="BY16">
            <v>317</v>
          </cell>
          <cell r="BZ16">
            <v>317</v>
          </cell>
          <cell r="CB16">
            <v>88</v>
          </cell>
          <cell r="CE16">
            <v>96</v>
          </cell>
          <cell r="CH16">
            <v>133</v>
          </cell>
          <cell r="CK16">
            <v>0</v>
          </cell>
          <cell r="CL16">
            <v>317</v>
          </cell>
          <cell r="CN16">
            <v>298</v>
          </cell>
          <cell r="CQ16">
            <v>123.625</v>
          </cell>
          <cell r="CR16">
            <v>148</v>
          </cell>
          <cell r="CT16">
            <v>8.4795918367346932</v>
          </cell>
          <cell r="CU16">
            <v>50867683</v>
          </cell>
          <cell r="CV16">
            <v>51499252</v>
          </cell>
        </row>
        <row r="17">
          <cell r="C17">
            <v>480</v>
          </cell>
          <cell r="D17">
            <v>588</v>
          </cell>
          <cell r="G17">
            <v>480</v>
          </cell>
          <cell r="L17">
            <v>9.1</v>
          </cell>
          <cell r="M17">
            <v>9.1999999999999993</v>
          </cell>
          <cell r="N17">
            <v>0</v>
          </cell>
          <cell r="AB17">
            <v>83</v>
          </cell>
          <cell r="AC17">
            <v>774</v>
          </cell>
          <cell r="AE17">
            <v>69</v>
          </cell>
          <cell r="AF17">
            <v>705</v>
          </cell>
          <cell r="AH17">
            <v>35</v>
          </cell>
          <cell r="AI17">
            <v>642</v>
          </cell>
          <cell r="AQ17">
            <v>393</v>
          </cell>
          <cell r="AR17">
            <v>565</v>
          </cell>
          <cell r="AW17">
            <v>393</v>
          </cell>
          <cell r="AX17">
            <v>565</v>
          </cell>
          <cell r="BC17">
            <v>318</v>
          </cell>
          <cell r="BD17">
            <v>565</v>
          </cell>
          <cell r="BI17">
            <v>318</v>
          </cell>
          <cell r="BJ17">
            <v>565</v>
          </cell>
          <cell r="BL17">
            <v>2827</v>
          </cell>
          <cell r="BM17">
            <v>1890</v>
          </cell>
          <cell r="BO17">
            <v>144</v>
          </cell>
          <cell r="BP17">
            <v>393</v>
          </cell>
          <cell r="BR17">
            <v>77</v>
          </cell>
          <cell r="BS17">
            <v>144</v>
          </cell>
          <cell r="BU17">
            <v>150</v>
          </cell>
          <cell r="BV17">
            <v>174</v>
          </cell>
          <cell r="BX17">
            <v>8.5163934426229506</v>
          </cell>
          <cell r="BY17">
            <v>387</v>
          </cell>
          <cell r="BZ17">
            <v>393</v>
          </cell>
          <cell r="CB17">
            <v>74</v>
          </cell>
          <cell r="CE17">
            <v>143</v>
          </cell>
          <cell r="CH17">
            <v>170</v>
          </cell>
          <cell r="CK17">
            <v>174</v>
          </cell>
          <cell r="CL17">
            <v>393</v>
          </cell>
          <cell r="CN17">
            <v>171</v>
          </cell>
          <cell r="CQ17">
            <v>39.875</v>
          </cell>
          <cell r="CR17">
            <v>45</v>
          </cell>
          <cell r="CT17">
            <v>8.5746478873239429</v>
          </cell>
          <cell r="CU17">
            <v>34011129</v>
          </cell>
          <cell r="CV17">
            <v>34011129</v>
          </cell>
        </row>
        <row r="18">
          <cell r="C18">
            <v>695</v>
          </cell>
          <cell r="D18">
            <v>695</v>
          </cell>
          <cell r="G18">
            <v>744</v>
          </cell>
          <cell r="L18">
            <v>8.2999999999999989</v>
          </cell>
          <cell r="M18">
            <v>8.2000000000000011</v>
          </cell>
          <cell r="N18">
            <v>8.1999999999999993</v>
          </cell>
          <cell r="AB18">
            <v>112</v>
          </cell>
          <cell r="AC18">
            <v>1416</v>
          </cell>
          <cell r="AE18">
            <v>74</v>
          </cell>
          <cell r="AF18">
            <v>1225</v>
          </cell>
          <cell r="AH18">
            <v>77</v>
          </cell>
          <cell r="AI18">
            <v>1141</v>
          </cell>
          <cell r="AQ18">
            <v>356</v>
          </cell>
          <cell r="AR18">
            <v>592</v>
          </cell>
          <cell r="AW18">
            <v>356</v>
          </cell>
          <cell r="AX18">
            <v>592</v>
          </cell>
          <cell r="BC18">
            <v>356</v>
          </cell>
          <cell r="BD18">
            <v>592</v>
          </cell>
          <cell r="BI18">
            <v>356</v>
          </cell>
          <cell r="BJ18">
            <v>592</v>
          </cell>
          <cell r="BL18">
            <v>3967</v>
          </cell>
          <cell r="BM18">
            <v>3966</v>
          </cell>
          <cell r="BO18">
            <v>86</v>
          </cell>
          <cell r="BP18">
            <v>356</v>
          </cell>
          <cell r="BR18">
            <v>43</v>
          </cell>
          <cell r="BS18">
            <v>86</v>
          </cell>
          <cell r="BU18">
            <v>112.7</v>
          </cell>
          <cell r="BV18">
            <v>139</v>
          </cell>
          <cell r="BX18">
            <v>8.2646198830409361</v>
          </cell>
          <cell r="BY18">
            <v>356</v>
          </cell>
          <cell r="BZ18">
            <v>356</v>
          </cell>
          <cell r="CB18">
            <v>113</v>
          </cell>
          <cell r="CE18">
            <v>148</v>
          </cell>
          <cell r="CH18">
            <v>95</v>
          </cell>
          <cell r="CK18">
            <v>160</v>
          </cell>
          <cell r="CL18">
            <v>356</v>
          </cell>
          <cell r="CN18">
            <v>142</v>
          </cell>
          <cell r="CQ18">
            <v>25.5</v>
          </cell>
          <cell r="CR18">
            <v>30</v>
          </cell>
          <cell r="CT18">
            <v>8.2268907563025202</v>
          </cell>
          <cell r="CU18">
            <v>43635467.090000004</v>
          </cell>
          <cell r="CV18">
            <v>44882636</v>
          </cell>
        </row>
        <row r="19">
          <cell r="C19">
            <v>652</v>
          </cell>
          <cell r="D19">
            <v>753</v>
          </cell>
          <cell r="G19">
            <v>634</v>
          </cell>
          <cell r="L19" t="str">
            <v>NA</v>
          </cell>
          <cell r="M19" t="str">
            <v>NA</v>
          </cell>
          <cell r="N19" t="str">
            <v>NA</v>
          </cell>
          <cell r="AB19">
            <v>150</v>
          </cell>
          <cell r="AC19">
            <v>1059</v>
          </cell>
          <cell r="AE19">
            <v>42</v>
          </cell>
          <cell r="AF19">
            <v>905</v>
          </cell>
          <cell r="AH19">
            <v>28</v>
          </cell>
          <cell r="AI19">
            <v>875</v>
          </cell>
          <cell r="AQ19">
            <v>317</v>
          </cell>
          <cell r="AR19">
            <v>441</v>
          </cell>
          <cell r="AW19">
            <v>317</v>
          </cell>
          <cell r="AX19">
            <v>441</v>
          </cell>
          <cell r="BC19">
            <v>317</v>
          </cell>
          <cell r="BD19">
            <v>441</v>
          </cell>
          <cell r="BI19">
            <v>317</v>
          </cell>
          <cell r="BJ19">
            <v>441</v>
          </cell>
          <cell r="BL19">
            <v>1811</v>
          </cell>
          <cell r="BM19">
            <v>1669</v>
          </cell>
          <cell r="BO19">
            <v>296</v>
          </cell>
          <cell r="BP19">
            <v>317</v>
          </cell>
          <cell r="BR19">
            <v>296</v>
          </cell>
          <cell r="BS19">
            <v>296</v>
          </cell>
          <cell r="BU19">
            <v>65.599999999999994</v>
          </cell>
          <cell r="BV19">
            <v>76</v>
          </cell>
          <cell r="BX19">
            <v>9.3078947368421048</v>
          </cell>
          <cell r="BY19">
            <v>317</v>
          </cell>
          <cell r="BZ19">
            <v>317</v>
          </cell>
          <cell r="CB19">
            <v>33</v>
          </cell>
          <cell r="CE19">
            <v>92</v>
          </cell>
          <cell r="CH19">
            <v>192</v>
          </cell>
          <cell r="CK19">
            <v>246</v>
          </cell>
          <cell r="CL19">
            <v>317</v>
          </cell>
          <cell r="CN19">
            <v>246</v>
          </cell>
          <cell r="CQ19">
            <v>88</v>
          </cell>
          <cell r="CR19">
            <v>96</v>
          </cell>
          <cell r="CT19">
            <v>9.5287958115183251</v>
          </cell>
          <cell r="CU19">
            <v>34616560</v>
          </cell>
          <cell r="CV19">
            <v>34616560</v>
          </cell>
        </row>
        <row r="20">
          <cell r="C20">
            <v>954</v>
          </cell>
          <cell r="D20">
            <v>1208</v>
          </cell>
          <cell r="G20">
            <v>954</v>
          </cell>
          <cell r="L20">
            <v>8.6050000000000004</v>
          </cell>
          <cell r="M20">
            <v>8.6</v>
          </cell>
          <cell r="N20">
            <v>8.65</v>
          </cell>
          <cell r="AB20">
            <v>175</v>
          </cell>
          <cell r="AC20">
            <v>1695</v>
          </cell>
          <cell r="AE20">
            <v>139</v>
          </cell>
          <cell r="AF20">
            <v>1470</v>
          </cell>
          <cell r="AH20">
            <v>47</v>
          </cell>
          <cell r="AI20">
            <v>1328</v>
          </cell>
          <cell r="AQ20">
            <v>506</v>
          </cell>
          <cell r="AR20">
            <v>828</v>
          </cell>
          <cell r="AW20">
            <v>506</v>
          </cell>
          <cell r="AX20">
            <v>828</v>
          </cell>
          <cell r="BC20">
            <v>506</v>
          </cell>
          <cell r="BD20">
            <v>828</v>
          </cell>
          <cell r="BI20">
            <v>506</v>
          </cell>
          <cell r="BJ20">
            <v>828</v>
          </cell>
          <cell r="BL20">
            <v>3767</v>
          </cell>
          <cell r="BM20">
            <v>2946</v>
          </cell>
          <cell r="BO20">
            <v>59</v>
          </cell>
          <cell r="BP20">
            <v>506</v>
          </cell>
          <cell r="BR20">
            <v>59</v>
          </cell>
          <cell r="BS20">
            <v>59</v>
          </cell>
          <cell r="BU20">
            <v>372</v>
          </cell>
          <cell r="BV20">
            <v>381</v>
          </cell>
          <cell r="BX20">
            <v>9.2669992123917044</v>
          </cell>
          <cell r="BY20">
            <v>506</v>
          </cell>
          <cell r="BZ20">
            <v>506</v>
          </cell>
          <cell r="CB20">
            <v>79</v>
          </cell>
          <cell r="CE20">
            <v>152</v>
          </cell>
          <cell r="CH20">
            <v>275</v>
          </cell>
          <cell r="CK20">
            <v>373</v>
          </cell>
          <cell r="CL20">
            <v>506</v>
          </cell>
          <cell r="CN20">
            <v>346</v>
          </cell>
          <cell r="CQ20">
            <v>46.875</v>
          </cell>
          <cell r="CR20">
            <v>53</v>
          </cell>
          <cell r="CT20">
            <v>8.7845036319612593</v>
          </cell>
          <cell r="CU20">
            <v>49286850.049999997</v>
          </cell>
          <cell r="CV20">
            <v>52931325.780000001</v>
          </cell>
        </row>
        <row r="21">
          <cell r="C21">
            <v>710</v>
          </cell>
          <cell r="D21">
            <v>828</v>
          </cell>
          <cell r="G21">
            <v>710</v>
          </cell>
          <cell r="L21">
            <v>8.6333333333333329</v>
          </cell>
          <cell r="M21" t="str">
            <v>NA</v>
          </cell>
          <cell r="N21" t="str">
            <v>NA</v>
          </cell>
          <cell r="AB21">
            <v>181</v>
          </cell>
          <cell r="AC21">
            <v>1215</v>
          </cell>
          <cell r="AE21">
            <v>105</v>
          </cell>
          <cell r="AF21">
            <v>973</v>
          </cell>
          <cell r="AH21">
            <v>89</v>
          </cell>
          <cell r="AI21">
            <v>892</v>
          </cell>
          <cell r="AQ21">
            <v>344</v>
          </cell>
          <cell r="AR21">
            <v>689</v>
          </cell>
          <cell r="AW21">
            <v>344</v>
          </cell>
          <cell r="AX21">
            <v>689</v>
          </cell>
          <cell r="BC21">
            <v>344</v>
          </cell>
          <cell r="BD21">
            <v>689</v>
          </cell>
          <cell r="BI21">
            <v>344</v>
          </cell>
          <cell r="BJ21">
            <v>689</v>
          </cell>
          <cell r="BL21">
            <v>3881</v>
          </cell>
          <cell r="BM21">
            <v>3437</v>
          </cell>
          <cell r="BO21">
            <v>279</v>
          </cell>
          <cell r="BP21">
            <v>344</v>
          </cell>
          <cell r="BR21">
            <v>198</v>
          </cell>
          <cell r="BS21">
            <v>279</v>
          </cell>
          <cell r="BU21">
            <v>78</v>
          </cell>
          <cell r="BV21">
            <v>100</v>
          </cell>
          <cell r="BX21">
            <v>8.9012048192771083</v>
          </cell>
          <cell r="BY21">
            <v>343</v>
          </cell>
          <cell r="BZ21">
            <v>344</v>
          </cell>
          <cell r="CB21">
            <v>82</v>
          </cell>
          <cell r="CE21">
            <v>136</v>
          </cell>
          <cell r="CH21">
            <v>125</v>
          </cell>
          <cell r="CK21">
            <v>92</v>
          </cell>
          <cell r="CL21">
            <v>344</v>
          </cell>
          <cell r="CN21">
            <v>75</v>
          </cell>
          <cell r="CQ21">
            <v>48</v>
          </cell>
          <cell r="CR21">
            <v>50</v>
          </cell>
          <cell r="CT21">
            <v>8.7449999999999992</v>
          </cell>
          <cell r="CU21">
            <v>42206708</v>
          </cell>
          <cell r="CV21">
            <v>42206708</v>
          </cell>
        </row>
        <row r="22">
          <cell r="C22">
            <v>278</v>
          </cell>
          <cell r="D22">
            <v>330</v>
          </cell>
          <cell r="G22">
            <v>279</v>
          </cell>
          <cell r="L22">
            <v>8.6999999999999993</v>
          </cell>
          <cell r="M22">
            <v>8.5</v>
          </cell>
          <cell r="N22">
            <v>0</v>
          </cell>
          <cell r="AB22">
            <v>56</v>
          </cell>
          <cell r="AC22">
            <v>537</v>
          </cell>
          <cell r="AE22">
            <v>39</v>
          </cell>
          <cell r="AF22">
            <v>483</v>
          </cell>
          <cell r="AH22">
            <v>27</v>
          </cell>
          <cell r="AI22">
            <v>494</v>
          </cell>
          <cell r="AQ22">
            <v>294</v>
          </cell>
          <cell r="AR22">
            <v>453</v>
          </cell>
          <cell r="AW22">
            <v>294</v>
          </cell>
          <cell r="AX22">
            <v>453</v>
          </cell>
          <cell r="BC22">
            <v>288</v>
          </cell>
          <cell r="BD22">
            <v>453</v>
          </cell>
          <cell r="BI22">
            <v>288</v>
          </cell>
          <cell r="BJ22">
            <v>453</v>
          </cell>
          <cell r="BL22">
            <v>2514</v>
          </cell>
          <cell r="BM22">
            <v>2474</v>
          </cell>
          <cell r="BO22">
            <v>5</v>
          </cell>
          <cell r="BP22">
            <v>294</v>
          </cell>
          <cell r="BR22">
            <v>5</v>
          </cell>
          <cell r="BS22">
            <v>5</v>
          </cell>
          <cell r="BU22">
            <v>58</v>
          </cell>
          <cell r="BV22">
            <v>75</v>
          </cell>
          <cell r="BX22">
            <v>8.3033033033033039</v>
          </cell>
          <cell r="BY22">
            <v>294</v>
          </cell>
          <cell r="BZ22">
            <v>294</v>
          </cell>
          <cell r="CB22">
            <v>46</v>
          </cell>
          <cell r="CE22">
            <v>95</v>
          </cell>
          <cell r="CH22">
            <v>153</v>
          </cell>
          <cell r="CK22">
            <v>139</v>
          </cell>
          <cell r="CL22">
            <v>294</v>
          </cell>
          <cell r="CN22">
            <v>139</v>
          </cell>
          <cell r="CQ22">
            <v>34.5</v>
          </cell>
          <cell r="CR22">
            <v>40</v>
          </cell>
          <cell r="CT22">
            <v>8.6477987421383649</v>
          </cell>
          <cell r="CU22">
            <v>28217082</v>
          </cell>
          <cell r="CV22">
            <v>28441201</v>
          </cell>
        </row>
        <row r="23">
          <cell r="C23">
            <v>839</v>
          </cell>
          <cell r="D23">
            <v>987</v>
          </cell>
          <cell r="G23">
            <v>839</v>
          </cell>
          <cell r="L23">
            <v>8.65</v>
          </cell>
          <cell r="M23">
            <v>8.6666666666666661</v>
          </cell>
          <cell r="N23">
            <v>9.1666666666666661</v>
          </cell>
          <cell r="AB23">
            <v>142</v>
          </cell>
          <cell r="AC23">
            <v>1647</v>
          </cell>
          <cell r="AE23">
            <v>132</v>
          </cell>
          <cell r="AF23">
            <v>1585</v>
          </cell>
          <cell r="AH23">
            <v>70</v>
          </cell>
          <cell r="AI23">
            <v>1478</v>
          </cell>
          <cell r="AQ23">
            <v>540</v>
          </cell>
          <cell r="AR23">
            <v>939</v>
          </cell>
          <cell r="AT23">
            <v>10</v>
          </cell>
          <cell r="AU23">
            <v>75</v>
          </cell>
          <cell r="AW23">
            <v>550</v>
          </cell>
          <cell r="AX23">
            <v>1014</v>
          </cell>
          <cell r="BC23">
            <v>530</v>
          </cell>
          <cell r="BD23">
            <v>939</v>
          </cell>
          <cell r="BI23">
            <v>540</v>
          </cell>
          <cell r="BJ23">
            <v>1014</v>
          </cell>
          <cell r="BL23">
            <v>3204</v>
          </cell>
          <cell r="BM23">
            <v>3023</v>
          </cell>
          <cell r="BO23">
            <v>58</v>
          </cell>
          <cell r="BP23">
            <v>550</v>
          </cell>
          <cell r="BR23">
            <v>33</v>
          </cell>
          <cell r="BS23">
            <v>58</v>
          </cell>
          <cell r="BU23">
            <v>178.8</v>
          </cell>
          <cell r="BV23">
            <v>225</v>
          </cell>
          <cell r="BX23">
            <v>8.5629629629629633</v>
          </cell>
          <cell r="BY23">
            <v>550</v>
          </cell>
          <cell r="BZ23">
            <v>550</v>
          </cell>
          <cell r="CB23">
            <v>105</v>
          </cell>
          <cell r="CE23">
            <v>233</v>
          </cell>
          <cell r="CH23">
            <v>212</v>
          </cell>
          <cell r="CK23">
            <v>494</v>
          </cell>
          <cell r="CL23">
            <v>550</v>
          </cell>
          <cell r="CN23">
            <v>36</v>
          </cell>
          <cell r="CQ23">
            <v>27.875</v>
          </cell>
          <cell r="CR23">
            <v>30</v>
          </cell>
          <cell r="CT23">
            <v>8.7249999999999996</v>
          </cell>
          <cell r="CU23">
            <v>67671868.200000003</v>
          </cell>
          <cell r="CV23">
            <v>67671868.200000003</v>
          </cell>
        </row>
        <row r="24">
          <cell r="C24">
            <v>568</v>
          </cell>
          <cell r="D24">
            <v>568</v>
          </cell>
          <cell r="G24">
            <v>568</v>
          </cell>
          <cell r="L24">
            <v>8.6999999999999993</v>
          </cell>
          <cell r="M24">
            <v>8.9</v>
          </cell>
          <cell r="N24" t="str">
            <v>NA</v>
          </cell>
          <cell r="AB24">
            <v>59</v>
          </cell>
          <cell r="AC24">
            <v>910</v>
          </cell>
          <cell r="AE24">
            <v>18</v>
          </cell>
          <cell r="AF24">
            <v>851</v>
          </cell>
          <cell r="AH24">
            <v>57</v>
          </cell>
          <cell r="AI24">
            <v>833</v>
          </cell>
          <cell r="AQ24">
            <v>350</v>
          </cell>
          <cell r="AR24">
            <v>500</v>
          </cell>
          <cell r="AW24">
            <v>350</v>
          </cell>
          <cell r="AX24">
            <v>500</v>
          </cell>
          <cell r="BC24">
            <v>302</v>
          </cell>
          <cell r="BD24">
            <v>500</v>
          </cell>
          <cell r="BI24">
            <v>302</v>
          </cell>
          <cell r="BJ24">
            <v>500</v>
          </cell>
          <cell r="BL24">
            <v>2214</v>
          </cell>
          <cell r="BM24">
            <v>1380</v>
          </cell>
          <cell r="BO24">
            <v>222</v>
          </cell>
          <cell r="BP24">
            <v>350</v>
          </cell>
          <cell r="BR24">
            <v>134</v>
          </cell>
          <cell r="BS24">
            <v>222</v>
          </cell>
          <cell r="BU24">
            <v>117</v>
          </cell>
          <cell r="BV24">
            <v>135</v>
          </cell>
          <cell r="BX24">
            <v>8.7838258164852263</v>
          </cell>
          <cell r="BY24">
            <v>350</v>
          </cell>
          <cell r="BZ24">
            <v>350</v>
          </cell>
          <cell r="CB24">
            <v>18</v>
          </cell>
          <cell r="CE24">
            <v>76</v>
          </cell>
          <cell r="CH24">
            <v>256</v>
          </cell>
          <cell r="CK24">
            <v>4</v>
          </cell>
          <cell r="CL24">
            <v>350</v>
          </cell>
          <cell r="CN24">
            <v>97</v>
          </cell>
          <cell r="CQ24">
            <v>27.25</v>
          </cell>
          <cell r="CR24">
            <v>30</v>
          </cell>
          <cell r="CT24">
            <v>8.7166666666666668</v>
          </cell>
          <cell r="CU24">
            <v>36854731.960000001</v>
          </cell>
          <cell r="CV24">
            <v>36854731.960000001</v>
          </cell>
        </row>
        <row r="25">
          <cell r="C25">
            <v>419</v>
          </cell>
          <cell r="D25">
            <v>560</v>
          </cell>
          <cell r="G25">
            <v>419</v>
          </cell>
          <cell r="L25">
            <v>8.6</v>
          </cell>
          <cell r="M25">
            <v>8.8000000000000007</v>
          </cell>
          <cell r="N25">
            <v>8.6</v>
          </cell>
          <cell r="AB25">
            <v>94</v>
          </cell>
          <cell r="AC25">
            <v>754</v>
          </cell>
          <cell r="AE25">
            <v>42</v>
          </cell>
          <cell r="AF25">
            <v>672</v>
          </cell>
          <cell r="AH25">
            <v>37</v>
          </cell>
          <cell r="AI25">
            <v>634</v>
          </cell>
          <cell r="AQ25">
            <v>251</v>
          </cell>
          <cell r="AR25">
            <v>383</v>
          </cell>
          <cell r="AW25">
            <v>251</v>
          </cell>
          <cell r="AX25">
            <v>383</v>
          </cell>
          <cell r="BC25">
            <v>251</v>
          </cell>
          <cell r="BD25">
            <v>383</v>
          </cell>
          <cell r="BI25">
            <v>251</v>
          </cell>
          <cell r="BJ25">
            <v>383</v>
          </cell>
          <cell r="BL25">
            <v>2281</v>
          </cell>
          <cell r="BM25">
            <v>2045</v>
          </cell>
          <cell r="BO25">
            <v>17</v>
          </cell>
          <cell r="BP25">
            <v>251</v>
          </cell>
          <cell r="BR25">
            <v>11</v>
          </cell>
          <cell r="BS25">
            <v>17</v>
          </cell>
          <cell r="BU25">
            <v>223.8</v>
          </cell>
          <cell r="BV25">
            <v>251</v>
          </cell>
          <cell r="BX25">
            <v>8.7780528052805273</v>
          </cell>
          <cell r="BY25">
            <v>251</v>
          </cell>
          <cell r="BZ25">
            <v>251</v>
          </cell>
          <cell r="CB25">
            <v>45</v>
          </cell>
          <cell r="CE25">
            <v>95</v>
          </cell>
          <cell r="CH25">
            <v>111</v>
          </cell>
          <cell r="CK25">
            <v>176</v>
          </cell>
          <cell r="CL25">
            <v>251</v>
          </cell>
          <cell r="CN25">
            <v>174</v>
          </cell>
          <cell r="CQ25">
            <v>231</v>
          </cell>
          <cell r="CR25">
            <v>251</v>
          </cell>
          <cell r="CT25">
            <v>9.025063938618926</v>
          </cell>
          <cell r="CU25">
            <v>26467898.98</v>
          </cell>
          <cell r="CV25">
            <v>29297155.91</v>
          </cell>
        </row>
        <row r="26">
          <cell r="C26">
            <v>695</v>
          </cell>
          <cell r="D26">
            <v>695</v>
          </cell>
          <cell r="G26">
            <v>769</v>
          </cell>
          <cell r="L26">
            <v>8.5833333333333339</v>
          </cell>
          <cell r="M26">
            <v>8.6833333333333336</v>
          </cell>
          <cell r="N26">
            <v>8.5800000000000018</v>
          </cell>
          <cell r="AB26">
            <v>236</v>
          </cell>
          <cell r="AC26">
            <v>1418</v>
          </cell>
          <cell r="AE26">
            <v>134</v>
          </cell>
          <cell r="AF26">
            <v>1174</v>
          </cell>
          <cell r="AH26">
            <v>64</v>
          </cell>
          <cell r="AI26">
            <v>1157</v>
          </cell>
          <cell r="AQ26">
            <v>450</v>
          </cell>
          <cell r="AR26">
            <v>620</v>
          </cell>
          <cell r="AW26">
            <v>450</v>
          </cell>
          <cell r="AX26">
            <v>620</v>
          </cell>
          <cell r="BC26">
            <v>399</v>
          </cell>
          <cell r="BD26">
            <v>620</v>
          </cell>
          <cell r="BI26">
            <v>399</v>
          </cell>
          <cell r="BJ26">
            <v>620</v>
          </cell>
          <cell r="BL26">
            <v>3165</v>
          </cell>
          <cell r="BM26">
            <v>2115</v>
          </cell>
          <cell r="BO26">
            <v>34</v>
          </cell>
          <cell r="BP26">
            <v>450</v>
          </cell>
          <cell r="BR26">
            <v>34</v>
          </cell>
          <cell r="BS26">
            <v>34</v>
          </cell>
          <cell r="BU26">
            <v>122.9</v>
          </cell>
          <cell r="BV26">
            <v>150</v>
          </cell>
          <cell r="BX26">
            <v>8.3738191632928469</v>
          </cell>
          <cell r="BY26">
            <v>443</v>
          </cell>
          <cell r="BZ26">
            <v>450</v>
          </cell>
          <cell r="CB26">
            <v>113</v>
          </cell>
          <cell r="CE26">
            <v>151</v>
          </cell>
          <cell r="CH26">
            <v>179</v>
          </cell>
          <cell r="CK26">
            <v>193</v>
          </cell>
          <cell r="CL26">
            <v>450</v>
          </cell>
          <cell r="CN26">
            <v>161</v>
          </cell>
          <cell r="CQ26">
            <v>33.125</v>
          </cell>
          <cell r="CR26">
            <v>40</v>
          </cell>
          <cell r="CT26">
            <v>8.1187500000000004</v>
          </cell>
          <cell r="CU26">
            <v>38531429</v>
          </cell>
          <cell r="CV26">
            <v>38531429</v>
          </cell>
        </row>
        <row r="27">
          <cell r="C27">
            <v>633</v>
          </cell>
          <cell r="D27">
            <v>666</v>
          </cell>
          <cell r="G27">
            <v>633</v>
          </cell>
          <cell r="L27">
            <v>8.77</v>
          </cell>
          <cell r="M27">
            <v>8.8542857142857141</v>
          </cell>
          <cell r="N27">
            <v>8.9</v>
          </cell>
          <cell r="AB27">
            <v>308</v>
          </cell>
          <cell r="AC27">
            <v>2368</v>
          </cell>
          <cell r="AE27">
            <v>321</v>
          </cell>
          <cell r="AF27">
            <v>2371</v>
          </cell>
          <cell r="AH27">
            <v>369</v>
          </cell>
          <cell r="AI27">
            <v>2360</v>
          </cell>
          <cell r="AQ27">
            <v>321</v>
          </cell>
          <cell r="AR27">
            <v>676</v>
          </cell>
          <cell r="AW27">
            <v>321</v>
          </cell>
          <cell r="AX27">
            <v>676</v>
          </cell>
          <cell r="BC27">
            <v>0</v>
          </cell>
          <cell r="BD27">
            <v>676</v>
          </cell>
          <cell r="BI27">
            <v>0</v>
          </cell>
          <cell r="BJ27">
            <v>676</v>
          </cell>
          <cell r="BL27">
            <v>3751</v>
          </cell>
          <cell r="BM27">
            <v>2145</v>
          </cell>
          <cell r="BO27">
            <v>136</v>
          </cell>
          <cell r="BP27">
            <v>321</v>
          </cell>
          <cell r="BR27">
            <v>98</v>
          </cell>
          <cell r="BS27">
            <v>136</v>
          </cell>
          <cell r="BU27">
            <v>150.19999999999999</v>
          </cell>
          <cell r="BV27">
            <v>183</v>
          </cell>
          <cell r="BX27">
            <v>8.3130630630630638</v>
          </cell>
          <cell r="BY27">
            <v>202</v>
          </cell>
          <cell r="BZ27">
            <v>321</v>
          </cell>
          <cell r="CB27">
            <v>82</v>
          </cell>
          <cell r="CE27">
            <v>55</v>
          </cell>
          <cell r="CH27">
            <v>65</v>
          </cell>
          <cell r="CK27">
            <v>75</v>
          </cell>
          <cell r="CL27">
            <v>321</v>
          </cell>
          <cell r="CN27">
            <v>60</v>
          </cell>
          <cell r="CQ27">
            <v>25.375</v>
          </cell>
          <cell r="CR27">
            <v>30</v>
          </cell>
          <cell r="CT27">
            <v>8.5517241379310338</v>
          </cell>
          <cell r="CU27">
            <v>62381705</v>
          </cell>
          <cell r="CV27">
            <v>66259008.869999997</v>
          </cell>
        </row>
        <row r="28">
          <cell r="C28">
            <v>639</v>
          </cell>
          <cell r="D28">
            <v>639</v>
          </cell>
          <cell r="G28">
            <v>639</v>
          </cell>
          <cell r="L28" t="str">
            <v>NA</v>
          </cell>
          <cell r="M28" t="str">
            <v>NA</v>
          </cell>
          <cell r="N28" t="str">
            <v>NA</v>
          </cell>
          <cell r="AB28">
            <v>147</v>
          </cell>
          <cell r="AC28">
            <v>1174</v>
          </cell>
          <cell r="AE28">
            <v>115</v>
          </cell>
          <cell r="AF28">
            <v>996</v>
          </cell>
          <cell r="AH28">
            <v>105</v>
          </cell>
          <cell r="AI28">
            <v>865</v>
          </cell>
          <cell r="AQ28">
            <v>333</v>
          </cell>
          <cell r="AR28">
            <v>595</v>
          </cell>
          <cell r="AW28">
            <v>333</v>
          </cell>
          <cell r="AX28">
            <v>595</v>
          </cell>
          <cell r="BC28">
            <v>227</v>
          </cell>
          <cell r="BD28">
            <v>595</v>
          </cell>
          <cell r="BI28">
            <v>227</v>
          </cell>
          <cell r="BJ28">
            <v>595</v>
          </cell>
          <cell r="BL28">
            <v>2024</v>
          </cell>
          <cell r="BM28">
            <v>1440</v>
          </cell>
          <cell r="BO28">
            <v>88</v>
          </cell>
          <cell r="BP28">
            <v>333</v>
          </cell>
          <cell r="BR28">
            <v>45</v>
          </cell>
          <cell r="BS28">
            <v>88</v>
          </cell>
          <cell r="BU28">
            <v>76.400000000000006</v>
          </cell>
          <cell r="BV28">
            <v>90</v>
          </cell>
          <cell r="BX28">
            <v>8.4775784753363226</v>
          </cell>
          <cell r="BY28">
            <v>333</v>
          </cell>
          <cell r="BZ28">
            <v>333</v>
          </cell>
          <cell r="CB28">
            <v>99</v>
          </cell>
          <cell r="CE28">
            <v>119</v>
          </cell>
          <cell r="CH28">
            <v>115</v>
          </cell>
          <cell r="CK28">
            <v>38</v>
          </cell>
          <cell r="CL28">
            <v>333</v>
          </cell>
          <cell r="CN28">
            <v>26</v>
          </cell>
          <cell r="CQ28">
            <v>26.375</v>
          </cell>
          <cell r="CR28">
            <v>30</v>
          </cell>
          <cell r="CT28">
            <v>8.5147679324894519</v>
          </cell>
          <cell r="CU28">
            <v>34181307</v>
          </cell>
          <cell r="CV28">
            <v>41037242</v>
          </cell>
        </row>
        <row r="29">
          <cell r="C29">
            <v>647</v>
          </cell>
          <cell r="D29">
            <v>781</v>
          </cell>
          <cell r="G29">
            <v>1122</v>
          </cell>
          <cell r="L29">
            <v>7.8</v>
          </cell>
          <cell r="M29">
            <v>7.9</v>
          </cell>
          <cell r="N29">
            <v>7.7</v>
          </cell>
          <cell r="AB29">
            <v>332</v>
          </cell>
          <cell r="AC29">
            <v>2098</v>
          </cell>
          <cell r="AE29">
            <v>236</v>
          </cell>
          <cell r="AF29">
            <v>1828</v>
          </cell>
          <cell r="AH29">
            <v>185</v>
          </cell>
          <cell r="AI29">
            <v>1633</v>
          </cell>
          <cell r="AQ29">
            <v>310</v>
          </cell>
          <cell r="AR29">
            <v>679</v>
          </cell>
          <cell r="AT29">
            <v>36</v>
          </cell>
          <cell r="AU29">
            <v>105</v>
          </cell>
          <cell r="AW29">
            <v>348</v>
          </cell>
          <cell r="AX29">
            <v>786</v>
          </cell>
          <cell r="BC29">
            <v>310</v>
          </cell>
          <cell r="BD29">
            <v>679</v>
          </cell>
          <cell r="BI29">
            <v>348</v>
          </cell>
          <cell r="BJ29">
            <v>786</v>
          </cell>
          <cell r="BL29">
            <v>4058</v>
          </cell>
          <cell r="BM29">
            <v>2134</v>
          </cell>
          <cell r="BO29">
            <v>112</v>
          </cell>
          <cell r="BP29">
            <v>348</v>
          </cell>
          <cell r="BR29">
            <v>112</v>
          </cell>
          <cell r="BS29">
            <v>112</v>
          </cell>
          <cell r="BU29">
            <v>229.9</v>
          </cell>
          <cell r="BV29">
            <v>252</v>
          </cell>
          <cell r="BX29">
            <v>8.8402082498998791</v>
          </cell>
          <cell r="BY29">
            <v>348</v>
          </cell>
          <cell r="BZ29">
            <v>348</v>
          </cell>
          <cell r="CB29">
            <v>57</v>
          </cell>
          <cell r="CE29">
            <v>124</v>
          </cell>
          <cell r="CH29">
            <v>167</v>
          </cell>
          <cell r="CK29">
            <v>78</v>
          </cell>
          <cell r="CL29">
            <v>348</v>
          </cell>
          <cell r="CN29">
            <v>78</v>
          </cell>
          <cell r="CQ29">
            <v>27</v>
          </cell>
          <cell r="CR29">
            <v>30</v>
          </cell>
          <cell r="CT29">
            <v>8.5126050420168067</v>
          </cell>
          <cell r="CU29">
            <v>37581030</v>
          </cell>
          <cell r="CV29">
            <v>49907858</v>
          </cell>
        </row>
        <row r="30">
          <cell r="C30">
            <v>0</v>
          </cell>
          <cell r="D30">
            <v>0</v>
          </cell>
          <cell r="G30">
            <v>376</v>
          </cell>
          <cell r="L30">
            <v>8.8833333333333329</v>
          </cell>
          <cell r="M30">
            <v>8.85</v>
          </cell>
          <cell r="N30">
            <v>8.85</v>
          </cell>
          <cell r="AB30">
            <v>118</v>
          </cell>
          <cell r="AC30">
            <v>1298</v>
          </cell>
          <cell r="AE30">
            <v>112</v>
          </cell>
          <cell r="AF30">
            <v>1306</v>
          </cell>
          <cell r="AH30">
            <v>141</v>
          </cell>
          <cell r="AI30">
            <v>1190</v>
          </cell>
          <cell r="AQ30">
            <v>185</v>
          </cell>
          <cell r="AR30">
            <v>281</v>
          </cell>
          <cell r="AT30">
            <v>50</v>
          </cell>
          <cell r="AU30">
            <v>112</v>
          </cell>
          <cell r="AW30">
            <v>235</v>
          </cell>
          <cell r="AX30">
            <v>393</v>
          </cell>
          <cell r="BC30">
            <v>161</v>
          </cell>
          <cell r="BD30">
            <v>281</v>
          </cell>
          <cell r="BI30">
            <v>193</v>
          </cell>
          <cell r="BJ30">
            <v>393</v>
          </cell>
          <cell r="BL30">
            <v>1621</v>
          </cell>
          <cell r="BM30">
            <v>1315</v>
          </cell>
          <cell r="BO30">
            <v>45</v>
          </cell>
          <cell r="BP30">
            <v>235</v>
          </cell>
          <cell r="BR30">
            <v>45</v>
          </cell>
          <cell r="BS30">
            <v>45</v>
          </cell>
          <cell r="BU30">
            <v>67.3</v>
          </cell>
          <cell r="BV30">
            <v>81</v>
          </cell>
          <cell r="BX30">
            <v>8.4596273291925463</v>
          </cell>
          <cell r="BY30">
            <v>228</v>
          </cell>
          <cell r="BZ30">
            <v>235</v>
          </cell>
          <cell r="CB30">
            <v>60</v>
          </cell>
          <cell r="CE30">
            <v>72</v>
          </cell>
          <cell r="CH30">
            <v>96</v>
          </cell>
          <cell r="CK30">
            <v>4</v>
          </cell>
          <cell r="CL30">
            <v>235</v>
          </cell>
          <cell r="CN30">
            <v>175</v>
          </cell>
          <cell r="CQ30">
            <v>29.625</v>
          </cell>
          <cell r="CR30">
            <v>34</v>
          </cell>
          <cell r="CT30">
            <v>8.6789667896678964</v>
          </cell>
          <cell r="CU30">
            <v>36745516</v>
          </cell>
          <cell r="CV30">
            <v>36745516</v>
          </cell>
        </row>
        <row r="31">
          <cell r="C31">
            <v>405</v>
          </cell>
          <cell r="D31">
            <v>405</v>
          </cell>
          <cell r="G31">
            <v>582</v>
          </cell>
          <cell r="L31">
            <v>8.5749999999999993</v>
          </cell>
          <cell r="M31">
            <v>9.0500000000000007</v>
          </cell>
          <cell r="N31">
            <v>8.3333333333333339</v>
          </cell>
          <cell r="AB31">
            <v>115</v>
          </cell>
          <cell r="AC31">
            <v>1217</v>
          </cell>
          <cell r="AE31">
            <v>110</v>
          </cell>
          <cell r="AF31">
            <v>983</v>
          </cell>
          <cell r="AH31">
            <v>95</v>
          </cell>
          <cell r="AI31">
            <v>835</v>
          </cell>
          <cell r="AQ31">
            <v>191</v>
          </cell>
          <cell r="AR31">
            <v>336</v>
          </cell>
          <cell r="AT31">
            <v>7</v>
          </cell>
          <cell r="AU31">
            <v>24</v>
          </cell>
          <cell r="AW31">
            <v>198</v>
          </cell>
          <cell r="AX31">
            <v>360</v>
          </cell>
          <cell r="BC31">
            <v>191</v>
          </cell>
          <cell r="BD31">
            <v>336</v>
          </cell>
          <cell r="BI31">
            <v>198</v>
          </cell>
          <cell r="BJ31">
            <v>360</v>
          </cell>
          <cell r="BL31">
            <v>2300</v>
          </cell>
          <cell r="BM31">
            <v>1985</v>
          </cell>
          <cell r="BO31">
            <v>103</v>
          </cell>
          <cell r="BP31">
            <v>198</v>
          </cell>
          <cell r="BR31">
            <v>70</v>
          </cell>
          <cell r="BS31">
            <v>103</v>
          </cell>
          <cell r="BU31">
            <v>109.5</v>
          </cell>
          <cell r="BV31">
            <v>132</v>
          </cell>
          <cell r="BX31">
            <v>8.279503105590063</v>
          </cell>
          <cell r="BY31">
            <v>198</v>
          </cell>
          <cell r="BZ31">
            <v>198</v>
          </cell>
          <cell r="CB31">
            <v>64</v>
          </cell>
          <cell r="CE31">
            <v>85</v>
          </cell>
          <cell r="CH31">
            <v>49</v>
          </cell>
          <cell r="CK31">
            <v>47</v>
          </cell>
          <cell r="CL31">
            <v>198</v>
          </cell>
          <cell r="CN31">
            <v>45</v>
          </cell>
          <cell r="CQ31">
            <v>125.375</v>
          </cell>
          <cell r="CR31">
            <v>145</v>
          </cell>
          <cell r="CT31">
            <v>8.6556233653007855</v>
          </cell>
          <cell r="CU31">
            <v>38334657</v>
          </cell>
          <cell r="CV31">
            <v>38334657</v>
          </cell>
        </row>
        <row r="32">
          <cell r="C32">
            <v>1681</v>
          </cell>
          <cell r="D32">
            <v>1681</v>
          </cell>
          <cell r="G32">
            <v>1681</v>
          </cell>
          <cell r="L32">
            <v>8.7571428571428562</v>
          </cell>
          <cell r="M32">
            <v>8.7285714285714278</v>
          </cell>
          <cell r="N32">
            <v>8.6</v>
          </cell>
          <cell r="AB32">
            <v>521</v>
          </cell>
          <cell r="AC32">
            <v>2997</v>
          </cell>
          <cell r="AE32">
            <v>243</v>
          </cell>
          <cell r="AF32">
            <v>2476</v>
          </cell>
          <cell r="AH32">
            <v>102</v>
          </cell>
          <cell r="AI32">
            <v>2104</v>
          </cell>
          <cell r="AQ32">
            <v>646</v>
          </cell>
          <cell r="AR32">
            <v>1506</v>
          </cell>
          <cell r="AW32">
            <v>646</v>
          </cell>
          <cell r="AX32">
            <v>1506</v>
          </cell>
          <cell r="BC32">
            <v>646</v>
          </cell>
          <cell r="BD32">
            <v>1506</v>
          </cell>
          <cell r="BI32">
            <v>646</v>
          </cell>
          <cell r="BJ32">
            <v>1506</v>
          </cell>
          <cell r="BL32">
            <v>5458</v>
          </cell>
          <cell r="BM32">
            <v>4675</v>
          </cell>
          <cell r="BO32">
            <v>217</v>
          </cell>
          <cell r="BP32">
            <v>646</v>
          </cell>
          <cell r="BR32">
            <v>136</v>
          </cell>
          <cell r="BS32">
            <v>217</v>
          </cell>
          <cell r="BU32">
            <v>134.19999999999999</v>
          </cell>
          <cell r="BV32">
            <v>152</v>
          </cell>
          <cell r="BX32">
            <v>8.7906657515442692</v>
          </cell>
          <cell r="BY32">
            <v>646</v>
          </cell>
          <cell r="BZ32">
            <v>646</v>
          </cell>
          <cell r="CB32">
            <v>59</v>
          </cell>
          <cell r="CE32">
            <v>164</v>
          </cell>
          <cell r="CH32">
            <v>423</v>
          </cell>
          <cell r="CK32">
            <v>209</v>
          </cell>
          <cell r="CL32">
            <v>646</v>
          </cell>
          <cell r="CN32">
            <v>209</v>
          </cell>
          <cell r="CQ32">
            <v>28</v>
          </cell>
          <cell r="CR32">
            <v>30</v>
          </cell>
          <cell r="CT32">
            <v>8.9499999999999993</v>
          </cell>
          <cell r="CU32">
            <v>80461806</v>
          </cell>
          <cell r="CV32">
            <v>80461806</v>
          </cell>
        </row>
        <row r="33">
          <cell r="C33">
            <v>431</v>
          </cell>
          <cell r="D33">
            <v>431</v>
          </cell>
          <cell r="G33">
            <v>545</v>
          </cell>
          <cell r="L33">
            <v>9.51</v>
          </cell>
          <cell r="M33">
            <v>8.8000000000000007</v>
          </cell>
          <cell r="N33">
            <v>8.17</v>
          </cell>
          <cell r="AB33">
            <v>119</v>
          </cell>
          <cell r="AC33">
            <v>877</v>
          </cell>
          <cell r="AE33">
            <v>58</v>
          </cell>
          <cell r="AF33">
            <v>735</v>
          </cell>
          <cell r="AH33">
            <v>48</v>
          </cell>
          <cell r="AI33">
            <v>675</v>
          </cell>
          <cell r="AQ33">
            <v>249</v>
          </cell>
          <cell r="AR33">
            <v>429</v>
          </cell>
          <cell r="AW33">
            <v>249</v>
          </cell>
          <cell r="AX33">
            <v>429</v>
          </cell>
          <cell r="BC33">
            <v>249</v>
          </cell>
          <cell r="BD33">
            <v>429</v>
          </cell>
          <cell r="BI33">
            <v>249</v>
          </cell>
          <cell r="BJ33">
            <v>429</v>
          </cell>
          <cell r="BL33">
            <v>2523</v>
          </cell>
          <cell r="BM33">
            <v>2132</v>
          </cell>
          <cell r="BO33">
            <v>30</v>
          </cell>
          <cell r="BP33">
            <v>249</v>
          </cell>
          <cell r="BR33">
            <v>10</v>
          </cell>
          <cell r="BS33">
            <v>30</v>
          </cell>
          <cell r="BU33">
            <v>216.5</v>
          </cell>
          <cell r="BV33">
            <v>249</v>
          </cell>
          <cell r="BX33">
            <v>8.6314063140631401</v>
          </cell>
          <cell r="BY33">
            <v>249</v>
          </cell>
          <cell r="BZ33">
            <v>249</v>
          </cell>
          <cell r="CB33">
            <v>31</v>
          </cell>
          <cell r="CE33">
            <v>72</v>
          </cell>
          <cell r="CH33">
            <v>146</v>
          </cell>
          <cell r="CK33">
            <v>145</v>
          </cell>
          <cell r="CL33">
            <v>249</v>
          </cell>
          <cell r="CN33">
            <v>145</v>
          </cell>
          <cell r="CQ33">
            <v>23.625</v>
          </cell>
          <cell r="CR33">
            <v>30</v>
          </cell>
          <cell r="CT33">
            <v>8.1008403361344534</v>
          </cell>
          <cell r="CU33">
            <v>46362464</v>
          </cell>
          <cell r="CV33">
            <v>47325100</v>
          </cell>
        </row>
        <row r="34">
          <cell r="C34">
            <v>1160</v>
          </cell>
          <cell r="D34">
            <v>1270</v>
          </cell>
          <cell r="G34">
            <v>1160</v>
          </cell>
          <cell r="L34">
            <v>8.3814285714285717</v>
          </cell>
          <cell r="M34">
            <v>8.4033333333333342</v>
          </cell>
          <cell r="N34">
            <v>8.9933333333333323</v>
          </cell>
          <cell r="AB34">
            <v>423</v>
          </cell>
          <cell r="AC34">
            <v>1826</v>
          </cell>
          <cell r="AE34">
            <v>144</v>
          </cell>
          <cell r="AF34">
            <v>1424</v>
          </cell>
          <cell r="AH34">
            <v>107</v>
          </cell>
          <cell r="AI34">
            <v>1311</v>
          </cell>
          <cell r="AQ34">
            <v>430</v>
          </cell>
          <cell r="AR34">
            <v>849</v>
          </cell>
          <cell r="AW34">
            <v>430</v>
          </cell>
          <cell r="AX34">
            <v>849</v>
          </cell>
          <cell r="BC34">
            <v>415</v>
          </cell>
          <cell r="BD34">
            <v>849</v>
          </cell>
          <cell r="BI34">
            <v>415</v>
          </cell>
          <cell r="BJ34">
            <v>849</v>
          </cell>
          <cell r="BL34">
            <v>3370</v>
          </cell>
          <cell r="BM34">
            <v>2348</v>
          </cell>
          <cell r="BO34">
            <v>141</v>
          </cell>
          <cell r="BP34">
            <v>430</v>
          </cell>
          <cell r="BR34">
            <v>108</v>
          </cell>
          <cell r="BS34">
            <v>141</v>
          </cell>
          <cell r="BU34">
            <v>78.7</v>
          </cell>
          <cell r="BV34">
            <v>100</v>
          </cell>
          <cell r="BX34">
            <v>8.4688888888888894</v>
          </cell>
          <cell r="BY34">
            <v>430</v>
          </cell>
          <cell r="BZ34">
            <v>430</v>
          </cell>
          <cell r="CB34">
            <v>182</v>
          </cell>
          <cell r="CE34">
            <v>158</v>
          </cell>
          <cell r="CH34">
            <v>90</v>
          </cell>
          <cell r="CK34">
            <v>99</v>
          </cell>
          <cell r="CL34">
            <v>430</v>
          </cell>
          <cell r="CN34">
            <v>87</v>
          </cell>
          <cell r="CQ34">
            <v>24.875</v>
          </cell>
          <cell r="CR34">
            <v>30</v>
          </cell>
          <cell r="CT34">
            <v>8.3375527426160332</v>
          </cell>
          <cell r="CU34">
            <v>65487664</v>
          </cell>
          <cell r="CV34">
            <v>65487664</v>
          </cell>
        </row>
        <row r="35">
          <cell r="C35">
            <v>532</v>
          </cell>
          <cell r="D35">
            <v>532</v>
          </cell>
          <cell r="G35">
            <v>602</v>
          </cell>
          <cell r="L35" t="str">
            <v>NA</v>
          </cell>
          <cell r="M35" t="str">
            <v>NA</v>
          </cell>
          <cell r="N35" t="str">
            <v>NA</v>
          </cell>
          <cell r="AB35">
            <v>138</v>
          </cell>
          <cell r="AC35">
            <v>959</v>
          </cell>
          <cell r="AE35">
            <v>74</v>
          </cell>
          <cell r="AF35">
            <v>854</v>
          </cell>
          <cell r="AH35">
            <v>116</v>
          </cell>
          <cell r="AI35">
            <v>803</v>
          </cell>
          <cell r="AQ35">
            <v>293</v>
          </cell>
          <cell r="AR35">
            <v>438</v>
          </cell>
          <cell r="AW35">
            <v>293</v>
          </cell>
          <cell r="AX35">
            <v>438</v>
          </cell>
          <cell r="BC35">
            <v>293</v>
          </cell>
          <cell r="BD35">
            <v>438</v>
          </cell>
          <cell r="BI35">
            <v>293</v>
          </cell>
          <cell r="BJ35">
            <v>438</v>
          </cell>
          <cell r="BL35">
            <v>3239</v>
          </cell>
          <cell r="BM35">
            <v>2320</v>
          </cell>
          <cell r="BO35">
            <v>78</v>
          </cell>
          <cell r="BP35">
            <v>293</v>
          </cell>
          <cell r="BR35">
            <v>71</v>
          </cell>
          <cell r="BS35">
            <v>78</v>
          </cell>
          <cell r="BU35">
            <v>248.5</v>
          </cell>
          <cell r="BV35">
            <v>292</v>
          </cell>
          <cell r="BX35">
            <v>8.4717175179979431</v>
          </cell>
          <cell r="BY35">
            <v>293</v>
          </cell>
          <cell r="BZ35">
            <v>293</v>
          </cell>
          <cell r="CB35">
            <v>47</v>
          </cell>
          <cell r="CE35">
            <v>107</v>
          </cell>
          <cell r="CH35">
            <v>139</v>
          </cell>
          <cell r="CK35">
            <v>3</v>
          </cell>
          <cell r="CL35">
            <v>293</v>
          </cell>
          <cell r="CN35">
            <v>175</v>
          </cell>
          <cell r="CQ35">
            <v>29.5</v>
          </cell>
          <cell r="CR35">
            <v>30</v>
          </cell>
          <cell r="CT35">
            <v>8.962025316455696</v>
          </cell>
          <cell r="CU35">
            <v>31258838.289999999</v>
          </cell>
          <cell r="CV35">
            <v>31258838.289999999</v>
          </cell>
        </row>
        <row r="36">
          <cell r="C36">
            <v>990</v>
          </cell>
          <cell r="D36">
            <v>1025</v>
          </cell>
          <cell r="G36">
            <v>990</v>
          </cell>
          <cell r="L36">
            <v>7.5</v>
          </cell>
          <cell r="M36">
            <v>8.2000000000000011</v>
          </cell>
          <cell r="N36">
            <v>8.3166666666666682</v>
          </cell>
          <cell r="AB36">
            <v>185</v>
          </cell>
          <cell r="AC36">
            <v>1683</v>
          </cell>
          <cell r="AE36">
            <v>152</v>
          </cell>
          <cell r="AF36">
            <v>1506</v>
          </cell>
          <cell r="AH36">
            <v>125</v>
          </cell>
          <cell r="AI36">
            <v>1372</v>
          </cell>
          <cell r="AQ36">
            <v>481</v>
          </cell>
          <cell r="AR36">
            <v>750</v>
          </cell>
          <cell r="AW36">
            <v>481</v>
          </cell>
          <cell r="AX36">
            <v>750</v>
          </cell>
          <cell r="BC36">
            <v>465</v>
          </cell>
          <cell r="BD36">
            <v>750</v>
          </cell>
          <cell r="BI36">
            <v>465</v>
          </cell>
          <cell r="BJ36">
            <v>750</v>
          </cell>
          <cell r="BL36">
            <v>4494</v>
          </cell>
          <cell r="BM36">
            <v>4453</v>
          </cell>
          <cell r="BO36">
            <v>57</v>
          </cell>
          <cell r="BP36">
            <v>481</v>
          </cell>
          <cell r="BR36">
            <v>49</v>
          </cell>
          <cell r="BS36">
            <v>57</v>
          </cell>
          <cell r="BU36">
            <v>75.400000000000006</v>
          </cell>
          <cell r="BV36">
            <v>100</v>
          </cell>
          <cell r="BX36">
            <v>8.473809523809523</v>
          </cell>
          <cell r="BY36">
            <v>481</v>
          </cell>
          <cell r="BZ36">
            <v>481</v>
          </cell>
          <cell r="CB36">
            <v>115</v>
          </cell>
          <cell r="CE36">
            <v>186</v>
          </cell>
          <cell r="CH36">
            <v>180</v>
          </cell>
          <cell r="CK36">
            <v>247</v>
          </cell>
          <cell r="CL36">
            <v>481</v>
          </cell>
          <cell r="CN36">
            <v>247</v>
          </cell>
          <cell r="CQ36">
            <v>25.875</v>
          </cell>
          <cell r="CR36">
            <v>30</v>
          </cell>
          <cell r="CT36">
            <v>8.2241379310344822</v>
          </cell>
          <cell r="CU36">
            <v>50372441.280000001</v>
          </cell>
          <cell r="CV36">
            <v>56436796.469999999</v>
          </cell>
        </row>
        <row r="37">
          <cell r="C37">
            <v>306</v>
          </cell>
          <cell r="D37">
            <v>409</v>
          </cell>
          <cell r="G37">
            <v>306</v>
          </cell>
          <cell r="L37" t="str">
            <v>NA</v>
          </cell>
          <cell r="M37" t="str">
            <v>NA</v>
          </cell>
          <cell r="N37" t="str">
            <v>NA</v>
          </cell>
          <cell r="AB37">
            <v>44</v>
          </cell>
          <cell r="AC37">
            <v>580</v>
          </cell>
          <cell r="AE37">
            <v>34</v>
          </cell>
          <cell r="AF37">
            <v>533</v>
          </cell>
          <cell r="AH37">
            <v>20</v>
          </cell>
          <cell r="AI37">
            <v>503</v>
          </cell>
          <cell r="AQ37">
            <v>248</v>
          </cell>
          <cell r="AR37">
            <v>325</v>
          </cell>
          <cell r="AW37">
            <v>248</v>
          </cell>
          <cell r="AX37">
            <v>325</v>
          </cell>
          <cell r="BC37">
            <v>247</v>
          </cell>
          <cell r="BD37">
            <v>325</v>
          </cell>
          <cell r="BI37">
            <v>247</v>
          </cell>
          <cell r="BJ37">
            <v>325</v>
          </cell>
          <cell r="BL37">
            <v>2413</v>
          </cell>
          <cell r="BM37">
            <v>2343</v>
          </cell>
          <cell r="BO37">
            <v>35</v>
          </cell>
          <cell r="BP37">
            <v>248</v>
          </cell>
          <cell r="BR37">
            <v>26</v>
          </cell>
          <cell r="BS37">
            <v>35</v>
          </cell>
          <cell r="BU37">
            <v>67.8</v>
          </cell>
          <cell r="BV37">
            <v>73</v>
          </cell>
          <cell r="BX37">
            <v>8.9903448275862061</v>
          </cell>
          <cell r="BY37">
            <v>248</v>
          </cell>
          <cell r="BZ37">
            <v>248</v>
          </cell>
          <cell r="CB37">
            <v>101</v>
          </cell>
          <cell r="CE37">
            <v>103</v>
          </cell>
          <cell r="CH37">
            <v>44</v>
          </cell>
          <cell r="CK37">
            <v>135</v>
          </cell>
          <cell r="CL37">
            <v>248</v>
          </cell>
          <cell r="CN37">
            <v>126</v>
          </cell>
          <cell r="CQ37">
            <v>26</v>
          </cell>
          <cell r="CR37">
            <v>30</v>
          </cell>
          <cell r="CT37">
            <v>8.2416666666666671</v>
          </cell>
          <cell r="CU37">
            <v>29422703</v>
          </cell>
          <cell r="CV37">
            <v>34267093</v>
          </cell>
        </row>
        <row r="38">
          <cell r="C38">
            <v>895</v>
          </cell>
          <cell r="D38">
            <v>1004</v>
          </cell>
          <cell r="G38">
            <v>895</v>
          </cell>
          <cell r="L38">
            <v>8.875</v>
          </cell>
          <cell r="M38">
            <v>8.59</v>
          </cell>
          <cell r="N38">
            <v>0</v>
          </cell>
          <cell r="AB38">
            <v>177</v>
          </cell>
          <cell r="AC38">
            <v>1542</v>
          </cell>
          <cell r="AE38">
            <v>113</v>
          </cell>
          <cell r="AF38">
            <v>1332</v>
          </cell>
          <cell r="AH38">
            <v>66</v>
          </cell>
          <cell r="AI38">
            <v>1233</v>
          </cell>
          <cell r="AQ38">
            <v>454</v>
          </cell>
          <cell r="AR38">
            <v>633</v>
          </cell>
          <cell r="AW38">
            <v>454</v>
          </cell>
          <cell r="AX38">
            <v>633</v>
          </cell>
          <cell r="BC38">
            <v>439</v>
          </cell>
          <cell r="BD38">
            <v>633</v>
          </cell>
          <cell r="BI38">
            <v>439</v>
          </cell>
          <cell r="BJ38">
            <v>633</v>
          </cell>
          <cell r="BL38">
            <v>4744</v>
          </cell>
          <cell r="BM38">
            <v>4234</v>
          </cell>
          <cell r="BO38">
            <v>127</v>
          </cell>
          <cell r="BP38">
            <v>454</v>
          </cell>
          <cell r="BR38">
            <v>95</v>
          </cell>
          <cell r="BS38">
            <v>127</v>
          </cell>
          <cell r="BU38">
            <v>78.099999999999994</v>
          </cell>
          <cell r="BV38">
            <v>100</v>
          </cell>
          <cell r="BX38">
            <v>8.532571428571428</v>
          </cell>
          <cell r="BY38">
            <v>454</v>
          </cell>
          <cell r="BZ38">
            <v>454</v>
          </cell>
          <cell r="CB38">
            <v>240</v>
          </cell>
          <cell r="CE38">
            <v>141</v>
          </cell>
          <cell r="CH38">
            <v>73</v>
          </cell>
          <cell r="CK38">
            <v>1</v>
          </cell>
          <cell r="CL38">
            <v>454</v>
          </cell>
          <cell r="CN38">
            <v>189</v>
          </cell>
          <cell r="CQ38">
            <v>27.5</v>
          </cell>
          <cell r="CR38">
            <v>30</v>
          </cell>
          <cell r="CT38">
            <v>8.95397489539749</v>
          </cell>
          <cell r="CU38">
            <v>70396944.060000002</v>
          </cell>
          <cell r="CV38">
            <v>70402615.379999995</v>
          </cell>
        </row>
        <row r="39">
          <cell r="C39">
            <v>993</v>
          </cell>
          <cell r="D39">
            <v>1107</v>
          </cell>
          <cell r="G39">
            <v>999</v>
          </cell>
          <cell r="L39">
            <v>8.0499999999999989</v>
          </cell>
          <cell r="M39">
            <v>8.375</v>
          </cell>
          <cell r="N39">
            <v>0</v>
          </cell>
          <cell r="AB39">
            <v>306</v>
          </cell>
          <cell r="AC39">
            <v>2284</v>
          </cell>
          <cell r="AE39">
            <v>149</v>
          </cell>
          <cell r="AF39">
            <v>2012</v>
          </cell>
          <cell r="AH39">
            <v>139</v>
          </cell>
          <cell r="AI39">
            <v>1896</v>
          </cell>
          <cell r="AQ39">
            <v>578</v>
          </cell>
          <cell r="AR39">
            <v>932</v>
          </cell>
          <cell r="AW39">
            <v>673</v>
          </cell>
          <cell r="AX39">
            <v>1038</v>
          </cell>
          <cell r="BC39">
            <v>578</v>
          </cell>
          <cell r="BD39">
            <v>932</v>
          </cell>
          <cell r="BI39">
            <v>673</v>
          </cell>
          <cell r="BJ39">
            <v>1038</v>
          </cell>
          <cell r="BL39">
            <v>4947</v>
          </cell>
          <cell r="BM39">
            <v>4939</v>
          </cell>
          <cell r="BO39">
            <v>194</v>
          </cell>
          <cell r="BP39">
            <v>673</v>
          </cell>
          <cell r="BR39">
            <v>172</v>
          </cell>
          <cell r="BS39">
            <v>194</v>
          </cell>
          <cell r="BU39">
            <v>120.2</v>
          </cell>
          <cell r="BV39">
            <v>150</v>
          </cell>
          <cell r="BX39">
            <v>8.8947766843300524</v>
          </cell>
          <cell r="BY39">
            <v>673</v>
          </cell>
          <cell r="BZ39">
            <v>673</v>
          </cell>
          <cell r="CB39">
            <v>264</v>
          </cell>
          <cell r="CE39">
            <v>279</v>
          </cell>
          <cell r="CH39">
            <v>130</v>
          </cell>
          <cell r="CK39">
            <v>118</v>
          </cell>
          <cell r="CL39">
            <v>673</v>
          </cell>
          <cell r="CN39">
            <v>114</v>
          </cell>
          <cell r="CQ39">
            <v>54.375</v>
          </cell>
          <cell r="CR39">
            <v>60</v>
          </cell>
          <cell r="CT39">
            <v>8.7552742616033754</v>
          </cell>
          <cell r="CU39">
            <v>58710654.640000001</v>
          </cell>
          <cell r="CV39">
            <v>58710654.640000001</v>
          </cell>
        </row>
        <row r="40">
          <cell r="C40">
            <v>1643</v>
          </cell>
          <cell r="D40">
            <v>1643</v>
          </cell>
          <cell r="G40">
            <v>1732</v>
          </cell>
          <cell r="L40">
            <v>8.08</v>
          </cell>
          <cell r="M40">
            <v>8.1</v>
          </cell>
          <cell r="N40">
            <v>8.2000000000000011</v>
          </cell>
          <cell r="AB40">
            <v>511</v>
          </cell>
          <cell r="AC40">
            <v>2967</v>
          </cell>
          <cell r="AE40">
            <v>489</v>
          </cell>
          <cell r="AF40">
            <v>3519</v>
          </cell>
          <cell r="AH40">
            <v>369</v>
          </cell>
          <cell r="AI40">
            <v>2663</v>
          </cell>
          <cell r="AQ40">
            <v>262</v>
          </cell>
          <cell r="AR40">
            <v>459</v>
          </cell>
          <cell r="AT40">
            <v>68</v>
          </cell>
          <cell r="AU40">
            <v>134</v>
          </cell>
          <cell r="AW40">
            <v>330</v>
          </cell>
          <cell r="AX40">
            <v>593</v>
          </cell>
          <cell r="BC40">
            <v>242</v>
          </cell>
          <cell r="BD40">
            <v>459</v>
          </cell>
          <cell r="BI40">
            <v>310</v>
          </cell>
          <cell r="BJ40">
            <v>593</v>
          </cell>
          <cell r="BL40">
            <v>3052</v>
          </cell>
          <cell r="BM40">
            <v>2001</v>
          </cell>
          <cell r="BO40">
            <v>187</v>
          </cell>
          <cell r="BP40">
            <v>330</v>
          </cell>
          <cell r="BR40">
            <v>183</v>
          </cell>
          <cell r="BS40">
            <v>187</v>
          </cell>
          <cell r="BU40">
            <v>124</v>
          </cell>
          <cell r="BV40">
            <v>145</v>
          </cell>
          <cell r="BX40">
            <v>8.5533101045296167</v>
          </cell>
          <cell r="BY40">
            <v>319</v>
          </cell>
          <cell r="BZ40">
            <v>330</v>
          </cell>
          <cell r="CB40">
            <v>35</v>
          </cell>
          <cell r="CE40">
            <v>93</v>
          </cell>
          <cell r="CH40">
            <v>191</v>
          </cell>
          <cell r="CK40">
            <v>186</v>
          </cell>
          <cell r="CL40">
            <v>330</v>
          </cell>
          <cell r="CN40">
            <v>110</v>
          </cell>
          <cell r="CQ40">
            <v>24.5</v>
          </cell>
          <cell r="CR40">
            <v>30</v>
          </cell>
          <cell r="CT40">
            <v>8.1416666666666675</v>
          </cell>
          <cell r="CU40">
            <v>63736000</v>
          </cell>
          <cell r="CV40">
            <v>71042094</v>
          </cell>
        </row>
        <row r="41">
          <cell r="C41">
            <v>891</v>
          </cell>
          <cell r="D41">
            <v>1217</v>
          </cell>
          <cell r="G41">
            <v>891</v>
          </cell>
          <cell r="L41">
            <v>7</v>
          </cell>
          <cell r="M41">
            <v>8.0666666666666682</v>
          </cell>
          <cell r="N41">
            <v>8.4</v>
          </cell>
          <cell r="AB41">
            <v>382</v>
          </cell>
          <cell r="AC41">
            <v>1941</v>
          </cell>
          <cell r="AE41">
            <v>221</v>
          </cell>
          <cell r="AF41">
            <v>2062</v>
          </cell>
          <cell r="AH41">
            <v>160</v>
          </cell>
          <cell r="AI41">
            <v>1772</v>
          </cell>
          <cell r="AQ41">
            <v>362</v>
          </cell>
          <cell r="AR41">
            <v>664</v>
          </cell>
          <cell r="AT41">
            <v>31</v>
          </cell>
          <cell r="AU41">
            <v>176</v>
          </cell>
          <cell r="AW41">
            <v>393</v>
          </cell>
          <cell r="AX41">
            <v>840</v>
          </cell>
          <cell r="BC41">
            <v>185</v>
          </cell>
          <cell r="BD41">
            <v>664</v>
          </cell>
          <cell r="BI41">
            <v>209</v>
          </cell>
          <cell r="BJ41">
            <v>840</v>
          </cell>
          <cell r="BL41">
            <v>2948</v>
          </cell>
          <cell r="BM41">
            <v>2538</v>
          </cell>
          <cell r="BO41">
            <v>126</v>
          </cell>
          <cell r="BP41">
            <v>393</v>
          </cell>
          <cell r="BR41">
            <v>4</v>
          </cell>
          <cell r="BS41">
            <v>126</v>
          </cell>
          <cell r="BU41">
            <v>228.5</v>
          </cell>
          <cell r="BV41">
            <v>252</v>
          </cell>
          <cell r="BX41">
            <v>8.8390712570056049</v>
          </cell>
          <cell r="BY41">
            <v>362</v>
          </cell>
          <cell r="BZ41">
            <v>393</v>
          </cell>
          <cell r="CB41">
            <v>65</v>
          </cell>
          <cell r="CE41">
            <v>116</v>
          </cell>
          <cell r="CH41">
            <v>181</v>
          </cell>
          <cell r="CK41">
            <v>166</v>
          </cell>
          <cell r="CL41">
            <v>393</v>
          </cell>
          <cell r="CN41">
            <v>166</v>
          </cell>
          <cell r="CQ41">
            <v>110</v>
          </cell>
          <cell r="CR41">
            <v>112</v>
          </cell>
          <cell r="CT41">
            <v>9.2111731843575413</v>
          </cell>
          <cell r="CU41">
            <v>51251574</v>
          </cell>
          <cell r="CV41">
            <v>51251574</v>
          </cell>
        </row>
        <row r="42">
          <cell r="C42">
            <v>787</v>
          </cell>
          <cell r="D42">
            <v>787</v>
          </cell>
          <cell r="G42">
            <v>837</v>
          </cell>
          <cell r="L42">
            <v>8.15</v>
          </cell>
          <cell r="M42">
            <v>8.7666666666666675</v>
          </cell>
          <cell r="N42">
            <v>8.5</v>
          </cell>
          <cell r="AB42">
            <v>158</v>
          </cell>
          <cell r="AC42">
            <v>1376</v>
          </cell>
          <cell r="AE42">
            <v>114</v>
          </cell>
          <cell r="AF42">
            <v>1228</v>
          </cell>
          <cell r="AH42">
            <v>104</v>
          </cell>
          <cell r="AI42">
            <v>1000</v>
          </cell>
          <cell r="AQ42">
            <v>186</v>
          </cell>
          <cell r="AR42">
            <v>514</v>
          </cell>
          <cell r="AT42">
            <v>10</v>
          </cell>
          <cell r="AU42">
            <v>33</v>
          </cell>
          <cell r="AW42">
            <v>196</v>
          </cell>
          <cell r="AX42">
            <v>547</v>
          </cell>
          <cell r="BC42">
            <v>186</v>
          </cell>
          <cell r="BD42">
            <v>514</v>
          </cell>
          <cell r="BI42">
            <v>196</v>
          </cell>
          <cell r="BJ42">
            <v>547</v>
          </cell>
          <cell r="BL42">
            <v>2142</v>
          </cell>
          <cell r="BM42">
            <v>1441</v>
          </cell>
          <cell r="BO42">
            <v>184</v>
          </cell>
          <cell r="BP42">
            <v>196</v>
          </cell>
          <cell r="BR42">
            <v>179</v>
          </cell>
          <cell r="BS42">
            <v>184</v>
          </cell>
          <cell r="BU42">
            <v>61.8</v>
          </cell>
          <cell r="BV42">
            <v>75</v>
          </cell>
          <cell r="BX42">
            <v>8.8842729970326406</v>
          </cell>
          <cell r="BY42">
            <v>175</v>
          </cell>
          <cell r="BZ42">
            <v>196</v>
          </cell>
          <cell r="CB42">
            <v>49</v>
          </cell>
          <cell r="CE42">
            <v>53</v>
          </cell>
          <cell r="CH42">
            <v>73</v>
          </cell>
          <cell r="CK42">
            <v>3</v>
          </cell>
          <cell r="CL42">
            <v>196</v>
          </cell>
          <cell r="CN42">
            <v>78</v>
          </cell>
          <cell r="CQ42">
            <v>28</v>
          </cell>
          <cell r="CR42">
            <v>30</v>
          </cell>
          <cell r="CT42">
            <v>8.8666666666666671</v>
          </cell>
          <cell r="CU42">
            <v>46851174</v>
          </cell>
          <cell r="CV42">
            <v>46851174</v>
          </cell>
        </row>
        <row r="43">
          <cell r="C43">
            <v>666</v>
          </cell>
          <cell r="D43">
            <v>666</v>
          </cell>
          <cell r="G43">
            <v>695</v>
          </cell>
          <cell r="L43">
            <v>9</v>
          </cell>
          <cell r="M43">
            <v>9</v>
          </cell>
          <cell r="N43">
            <v>0</v>
          </cell>
          <cell r="AB43">
            <v>184</v>
          </cell>
          <cell r="AC43">
            <v>1252</v>
          </cell>
          <cell r="AE43">
            <v>150</v>
          </cell>
          <cell r="AF43">
            <v>1101</v>
          </cell>
          <cell r="AH43">
            <v>129</v>
          </cell>
          <cell r="AI43">
            <v>1022</v>
          </cell>
          <cell r="AQ43">
            <v>353</v>
          </cell>
          <cell r="AR43">
            <v>625</v>
          </cell>
          <cell r="AW43">
            <v>353</v>
          </cell>
          <cell r="AX43">
            <v>625</v>
          </cell>
          <cell r="BC43">
            <v>245</v>
          </cell>
          <cell r="BD43">
            <v>625</v>
          </cell>
          <cell r="BI43">
            <v>245</v>
          </cell>
          <cell r="BJ43">
            <v>625</v>
          </cell>
          <cell r="BL43">
            <v>3126</v>
          </cell>
          <cell r="BM43">
            <v>2565</v>
          </cell>
          <cell r="BO43">
            <v>80</v>
          </cell>
          <cell r="BP43">
            <v>353</v>
          </cell>
          <cell r="BR43">
            <v>62</v>
          </cell>
          <cell r="BS43">
            <v>80</v>
          </cell>
          <cell r="BU43">
            <v>65.599999999999994</v>
          </cell>
          <cell r="BV43">
            <v>90</v>
          </cell>
          <cell r="BX43">
            <v>8.3484848484848477</v>
          </cell>
          <cell r="BY43">
            <v>344</v>
          </cell>
          <cell r="BZ43">
            <v>353</v>
          </cell>
          <cell r="CB43">
            <v>111</v>
          </cell>
          <cell r="CE43">
            <v>108</v>
          </cell>
          <cell r="CH43">
            <v>125</v>
          </cell>
          <cell r="CK43">
            <v>153</v>
          </cell>
          <cell r="CL43">
            <v>353</v>
          </cell>
          <cell r="CN43">
            <v>138</v>
          </cell>
          <cell r="CQ43">
            <v>28.25</v>
          </cell>
          <cell r="CR43">
            <v>30</v>
          </cell>
          <cell r="CT43">
            <v>9.1833333333333336</v>
          </cell>
          <cell r="CU43">
            <v>41639606</v>
          </cell>
          <cell r="CV43">
            <v>41639606</v>
          </cell>
        </row>
        <row r="44">
          <cell r="C44">
            <v>373</v>
          </cell>
          <cell r="D44">
            <v>373</v>
          </cell>
          <cell r="G44">
            <v>377</v>
          </cell>
          <cell r="L44">
            <v>8.5</v>
          </cell>
          <cell r="M44">
            <v>8.6999999999999993</v>
          </cell>
          <cell r="N44" t="str">
            <v>NA</v>
          </cell>
          <cell r="AB44">
            <v>61</v>
          </cell>
          <cell r="AC44">
            <v>624</v>
          </cell>
          <cell r="AE44">
            <v>44</v>
          </cell>
          <cell r="AF44">
            <v>563</v>
          </cell>
          <cell r="AH44">
            <v>40</v>
          </cell>
          <cell r="AI44">
            <v>533</v>
          </cell>
          <cell r="AQ44">
            <v>185</v>
          </cell>
          <cell r="AR44">
            <v>304</v>
          </cell>
          <cell r="AW44">
            <v>185</v>
          </cell>
          <cell r="AX44">
            <v>304</v>
          </cell>
          <cell r="BC44">
            <v>177</v>
          </cell>
          <cell r="BD44">
            <v>304</v>
          </cell>
          <cell r="BI44">
            <v>177</v>
          </cell>
          <cell r="BJ44">
            <v>304</v>
          </cell>
          <cell r="BL44">
            <v>1322</v>
          </cell>
          <cell r="BM44">
            <v>1292</v>
          </cell>
          <cell r="BO44">
            <v>36</v>
          </cell>
          <cell r="BP44">
            <v>185</v>
          </cell>
          <cell r="BR44">
            <v>17</v>
          </cell>
          <cell r="BS44">
            <v>36</v>
          </cell>
          <cell r="BU44">
            <v>42.4</v>
          </cell>
          <cell r="BV44">
            <v>60</v>
          </cell>
          <cell r="BX44">
            <v>7.7826825127334462</v>
          </cell>
          <cell r="BY44">
            <v>185</v>
          </cell>
          <cell r="BZ44">
            <v>185</v>
          </cell>
          <cell r="CB44">
            <v>25</v>
          </cell>
          <cell r="CE44">
            <v>70</v>
          </cell>
          <cell r="CH44">
            <v>90</v>
          </cell>
          <cell r="CK44">
            <v>116</v>
          </cell>
          <cell r="CL44">
            <v>185</v>
          </cell>
          <cell r="CN44">
            <v>116</v>
          </cell>
          <cell r="CQ44">
            <v>24.5</v>
          </cell>
          <cell r="CR44">
            <v>30</v>
          </cell>
          <cell r="CT44">
            <v>8.2194092827004219</v>
          </cell>
          <cell r="CU44">
            <v>34878363.619999997</v>
          </cell>
          <cell r="CV44">
            <v>35489351.520000003</v>
          </cell>
        </row>
        <row r="45">
          <cell r="C45">
            <v>460</v>
          </cell>
          <cell r="D45">
            <v>460</v>
          </cell>
          <cell r="G45">
            <v>767</v>
          </cell>
          <cell r="L45">
            <v>8.5400000000000009</v>
          </cell>
          <cell r="M45" t="str">
            <v>NA</v>
          </cell>
          <cell r="N45" t="str">
            <v>NA</v>
          </cell>
          <cell r="AB45">
            <v>234</v>
          </cell>
          <cell r="AC45">
            <v>1189</v>
          </cell>
          <cell r="AE45">
            <v>165</v>
          </cell>
          <cell r="AF45">
            <v>945</v>
          </cell>
          <cell r="AH45">
            <v>71</v>
          </cell>
          <cell r="AI45">
            <v>801</v>
          </cell>
          <cell r="AQ45">
            <v>349</v>
          </cell>
          <cell r="AR45">
            <v>632</v>
          </cell>
          <cell r="AW45">
            <v>349</v>
          </cell>
          <cell r="AX45">
            <v>632</v>
          </cell>
          <cell r="BC45">
            <v>301</v>
          </cell>
          <cell r="BD45">
            <v>632</v>
          </cell>
          <cell r="BI45">
            <v>301</v>
          </cell>
          <cell r="BJ45">
            <v>632</v>
          </cell>
          <cell r="BL45">
            <v>2229</v>
          </cell>
          <cell r="BM45">
            <v>1924</v>
          </cell>
          <cell r="BO45">
            <v>142</v>
          </cell>
          <cell r="BP45">
            <v>349</v>
          </cell>
          <cell r="BR45">
            <v>109</v>
          </cell>
          <cell r="BS45">
            <v>142</v>
          </cell>
          <cell r="BU45">
            <v>81.2</v>
          </cell>
          <cell r="BV45">
            <v>90</v>
          </cell>
          <cell r="BX45">
            <v>8.5701559020044549</v>
          </cell>
          <cell r="BY45">
            <v>349</v>
          </cell>
          <cell r="BZ45">
            <v>349</v>
          </cell>
          <cell r="CB45">
            <v>112</v>
          </cell>
          <cell r="CE45">
            <v>116</v>
          </cell>
          <cell r="CH45">
            <v>121</v>
          </cell>
          <cell r="CK45">
            <v>129</v>
          </cell>
          <cell r="CL45">
            <v>349</v>
          </cell>
          <cell r="CN45">
            <v>101</v>
          </cell>
          <cell r="CQ45">
            <v>23.25</v>
          </cell>
          <cell r="CR45">
            <v>30</v>
          </cell>
          <cell r="CT45">
            <v>8.2799999999999994</v>
          </cell>
          <cell r="CU45">
            <v>32933383</v>
          </cell>
          <cell r="CV45">
            <v>32933383</v>
          </cell>
        </row>
        <row r="46">
          <cell r="C46">
            <v>349</v>
          </cell>
          <cell r="D46">
            <v>393</v>
          </cell>
          <cell r="G46">
            <v>349</v>
          </cell>
          <cell r="L46" t="str">
            <v>NA</v>
          </cell>
          <cell r="M46" t="str">
            <v>NA</v>
          </cell>
          <cell r="N46" t="str">
            <v>NA</v>
          </cell>
          <cell r="AB46">
            <v>74</v>
          </cell>
          <cell r="AC46">
            <v>559</v>
          </cell>
          <cell r="AE46">
            <v>50</v>
          </cell>
          <cell r="AF46">
            <v>492</v>
          </cell>
          <cell r="AH46">
            <v>41</v>
          </cell>
          <cell r="AI46">
            <v>445</v>
          </cell>
          <cell r="AQ46">
            <v>314</v>
          </cell>
          <cell r="AR46">
            <v>504</v>
          </cell>
          <cell r="AW46">
            <v>314</v>
          </cell>
          <cell r="AX46">
            <v>504</v>
          </cell>
          <cell r="BC46">
            <v>239</v>
          </cell>
          <cell r="BD46">
            <v>504</v>
          </cell>
          <cell r="BI46">
            <v>239</v>
          </cell>
          <cell r="BJ46">
            <v>504</v>
          </cell>
          <cell r="BL46">
            <v>1487</v>
          </cell>
          <cell r="BM46">
            <v>1001</v>
          </cell>
          <cell r="BO46">
            <v>101</v>
          </cell>
          <cell r="BP46">
            <v>314</v>
          </cell>
          <cell r="BR46">
            <v>48</v>
          </cell>
          <cell r="BS46">
            <v>101</v>
          </cell>
          <cell r="BU46">
            <v>72.599999999999994</v>
          </cell>
          <cell r="BV46">
            <v>90</v>
          </cell>
          <cell r="BX46">
            <v>8.602469135802469</v>
          </cell>
          <cell r="BY46">
            <v>280</v>
          </cell>
          <cell r="BZ46">
            <v>314</v>
          </cell>
          <cell r="CB46">
            <v>111</v>
          </cell>
          <cell r="CE46">
            <v>112</v>
          </cell>
          <cell r="CH46">
            <v>57</v>
          </cell>
          <cell r="CK46">
            <v>5</v>
          </cell>
          <cell r="CL46">
            <v>314</v>
          </cell>
          <cell r="CN46">
            <v>1</v>
          </cell>
          <cell r="CQ46">
            <v>81.625</v>
          </cell>
          <cell r="CR46">
            <v>90</v>
          </cell>
          <cell r="CT46">
            <v>8.6583333333333332</v>
          </cell>
          <cell r="CU46">
            <v>21105132.989999998</v>
          </cell>
          <cell r="CV46">
            <v>21105132.989999998</v>
          </cell>
        </row>
        <row r="47">
          <cell r="C47">
            <v>461</v>
          </cell>
          <cell r="D47">
            <v>480</v>
          </cell>
          <cell r="G47">
            <v>1095</v>
          </cell>
          <cell r="L47">
            <v>8.25</v>
          </cell>
          <cell r="M47">
            <v>8.4</v>
          </cell>
          <cell r="N47">
            <v>8.15</v>
          </cell>
          <cell r="AB47">
            <v>367</v>
          </cell>
          <cell r="AC47">
            <v>2520</v>
          </cell>
          <cell r="AE47">
            <v>124</v>
          </cell>
          <cell r="AF47">
            <v>2150</v>
          </cell>
          <cell r="AH47">
            <v>122</v>
          </cell>
          <cell r="AI47">
            <v>2019</v>
          </cell>
          <cell r="AQ47">
            <v>619</v>
          </cell>
          <cell r="AR47">
            <v>985</v>
          </cell>
          <cell r="AW47">
            <v>619</v>
          </cell>
          <cell r="AX47">
            <v>985</v>
          </cell>
          <cell r="BC47">
            <v>619</v>
          </cell>
          <cell r="BD47">
            <v>985</v>
          </cell>
          <cell r="BI47">
            <v>619</v>
          </cell>
          <cell r="BJ47">
            <v>985</v>
          </cell>
          <cell r="BL47">
            <v>3263</v>
          </cell>
          <cell r="BM47">
            <v>3196</v>
          </cell>
          <cell r="BO47">
            <v>104</v>
          </cell>
          <cell r="BP47">
            <v>619</v>
          </cell>
          <cell r="BR47">
            <v>87</v>
          </cell>
          <cell r="BS47">
            <v>104</v>
          </cell>
          <cell r="BU47">
            <v>459.8</v>
          </cell>
          <cell r="BV47">
            <v>619</v>
          </cell>
          <cell r="BX47">
            <v>7.7570274636510499</v>
          </cell>
          <cell r="BY47">
            <v>619</v>
          </cell>
          <cell r="BZ47">
            <v>619</v>
          </cell>
          <cell r="CB47">
            <v>200</v>
          </cell>
          <cell r="CE47">
            <v>231</v>
          </cell>
          <cell r="CH47">
            <v>188</v>
          </cell>
          <cell r="CK47">
            <v>178</v>
          </cell>
          <cell r="CL47">
            <v>619</v>
          </cell>
          <cell r="CN47">
            <v>178</v>
          </cell>
          <cell r="CQ47">
            <v>40.875</v>
          </cell>
          <cell r="CR47">
            <v>42</v>
          </cell>
          <cell r="CT47">
            <v>9.3571428571428577</v>
          </cell>
          <cell r="CU47">
            <v>43201328.979999997</v>
          </cell>
          <cell r="CV47">
            <v>46820984.579999998</v>
          </cell>
        </row>
        <row r="48">
          <cell r="C48">
            <v>1204</v>
          </cell>
          <cell r="D48">
            <v>1204</v>
          </cell>
          <cell r="G48">
            <v>1253</v>
          </cell>
          <cell r="L48">
            <v>8.9749999999999996</v>
          </cell>
          <cell r="M48">
            <v>8.8249999999999993</v>
          </cell>
          <cell r="N48">
            <v>9</v>
          </cell>
          <cell r="AB48">
            <v>296</v>
          </cell>
          <cell r="AC48">
            <v>2273</v>
          </cell>
          <cell r="AE48">
            <v>161</v>
          </cell>
          <cell r="AF48">
            <v>1870</v>
          </cell>
          <cell r="AH48">
            <v>106</v>
          </cell>
          <cell r="AI48">
            <v>1738</v>
          </cell>
          <cell r="AQ48">
            <v>596</v>
          </cell>
          <cell r="AR48">
            <v>1015</v>
          </cell>
          <cell r="AW48">
            <v>596</v>
          </cell>
          <cell r="AX48">
            <v>1015</v>
          </cell>
          <cell r="BC48">
            <v>456</v>
          </cell>
          <cell r="BD48">
            <v>1015</v>
          </cell>
          <cell r="BI48">
            <v>456</v>
          </cell>
          <cell r="BJ48">
            <v>1015</v>
          </cell>
          <cell r="BL48">
            <v>3632</v>
          </cell>
          <cell r="BM48">
            <v>2965</v>
          </cell>
          <cell r="BO48">
            <v>102</v>
          </cell>
          <cell r="BP48">
            <v>596</v>
          </cell>
          <cell r="BR48">
            <v>62</v>
          </cell>
          <cell r="BS48">
            <v>102</v>
          </cell>
          <cell r="BU48">
            <v>147.1</v>
          </cell>
          <cell r="BV48">
            <v>150</v>
          </cell>
          <cell r="BX48">
            <v>9.3180901143241428</v>
          </cell>
          <cell r="BY48">
            <v>574</v>
          </cell>
          <cell r="BZ48">
            <v>596</v>
          </cell>
          <cell r="CB48">
            <v>123</v>
          </cell>
          <cell r="CE48">
            <v>208</v>
          </cell>
          <cell r="CH48">
            <v>243</v>
          </cell>
          <cell r="CK48">
            <v>17</v>
          </cell>
          <cell r="CL48">
            <v>596</v>
          </cell>
          <cell r="CN48">
            <v>346</v>
          </cell>
          <cell r="CQ48">
            <v>29.75</v>
          </cell>
          <cell r="CR48">
            <v>30</v>
          </cell>
          <cell r="CT48">
            <v>9.2833333333333332</v>
          </cell>
          <cell r="CU48">
            <v>62616564.810000002</v>
          </cell>
          <cell r="CV48">
            <v>62724882</v>
          </cell>
        </row>
        <row r="49">
          <cell r="C49">
            <v>649</v>
          </cell>
          <cell r="D49">
            <v>704</v>
          </cell>
          <cell r="G49">
            <v>650</v>
          </cell>
          <cell r="L49">
            <v>8.66</v>
          </cell>
          <cell r="M49">
            <v>8.6</v>
          </cell>
          <cell r="N49">
            <v>8.4</v>
          </cell>
          <cell r="AB49">
            <v>98</v>
          </cell>
          <cell r="AC49">
            <v>1131</v>
          </cell>
          <cell r="AE49">
            <v>60</v>
          </cell>
          <cell r="AF49">
            <v>992</v>
          </cell>
          <cell r="AH49">
            <v>116</v>
          </cell>
          <cell r="AI49">
            <v>833</v>
          </cell>
          <cell r="AQ49">
            <v>147</v>
          </cell>
          <cell r="AR49">
            <v>251</v>
          </cell>
          <cell r="AT49">
            <v>62</v>
          </cell>
          <cell r="AU49">
            <v>109</v>
          </cell>
          <cell r="AW49">
            <v>209</v>
          </cell>
          <cell r="AX49">
            <v>360</v>
          </cell>
          <cell r="BC49">
            <v>87</v>
          </cell>
          <cell r="BD49">
            <v>251</v>
          </cell>
          <cell r="BI49">
            <v>126</v>
          </cell>
          <cell r="BJ49">
            <v>360</v>
          </cell>
          <cell r="BL49">
            <v>1261</v>
          </cell>
          <cell r="BM49">
            <v>965</v>
          </cell>
          <cell r="BO49">
            <v>125</v>
          </cell>
          <cell r="BP49">
            <v>209</v>
          </cell>
          <cell r="BR49">
            <v>83</v>
          </cell>
          <cell r="BS49">
            <v>125</v>
          </cell>
          <cell r="BU49">
            <v>53.3</v>
          </cell>
          <cell r="BV49">
            <v>64</v>
          </cell>
          <cell r="BX49">
            <v>8.3759873617693525</v>
          </cell>
          <cell r="BY49">
            <v>146</v>
          </cell>
          <cell r="BZ49">
            <v>209</v>
          </cell>
          <cell r="CB49">
            <v>19</v>
          </cell>
          <cell r="CE49">
            <v>38</v>
          </cell>
          <cell r="CH49">
            <v>89</v>
          </cell>
          <cell r="CK49">
            <v>104</v>
          </cell>
          <cell r="CL49">
            <v>209</v>
          </cell>
          <cell r="CN49">
            <v>104</v>
          </cell>
          <cell r="CQ49">
            <v>24.875</v>
          </cell>
          <cell r="CR49">
            <v>30</v>
          </cell>
          <cell r="CT49">
            <v>8.5333333333333332</v>
          </cell>
          <cell r="CU49">
            <v>29675150.809999999</v>
          </cell>
          <cell r="CV49">
            <v>29675150.809999999</v>
          </cell>
        </row>
        <row r="50">
          <cell r="C50">
            <v>0</v>
          </cell>
          <cell r="D50">
            <v>0</v>
          </cell>
          <cell r="G50">
            <v>730</v>
          </cell>
          <cell r="L50">
            <v>8.66</v>
          </cell>
          <cell r="M50">
            <v>8.6999999999999993</v>
          </cell>
          <cell r="N50" t="str">
            <v>NA</v>
          </cell>
          <cell r="AB50">
            <v>94</v>
          </cell>
          <cell r="AC50">
            <v>1572</v>
          </cell>
          <cell r="AE50">
            <v>61</v>
          </cell>
          <cell r="AF50">
            <v>1543</v>
          </cell>
          <cell r="AH50">
            <v>35</v>
          </cell>
          <cell r="AI50">
            <v>1508</v>
          </cell>
          <cell r="AQ50">
            <v>380</v>
          </cell>
          <cell r="AR50">
            <v>421</v>
          </cell>
          <cell r="AW50">
            <v>380</v>
          </cell>
          <cell r="AX50">
            <v>421</v>
          </cell>
          <cell r="BC50">
            <v>364</v>
          </cell>
          <cell r="BD50">
            <v>421</v>
          </cell>
          <cell r="BI50">
            <v>364</v>
          </cell>
          <cell r="BJ50">
            <v>421</v>
          </cell>
          <cell r="BL50">
            <v>1315</v>
          </cell>
          <cell r="BM50">
            <v>834</v>
          </cell>
          <cell r="BO50">
            <v>297</v>
          </cell>
          <cell r="BP50">
            <v>380</v>
          </cell>
          <cell r="BR50">
            <v>238</v>
          </cell>
          <cell r="BS50">
            <v>297</v>
          </cell>
          <cell r="BU50">
            <v>316.39999999999998</v>
          </cell>
          <cell r="BV50">
            <v>320</v>
          </cell>
          <cell r="BX50">
            <v>9.4131250000000009</v>
          </cell>
          <cell r="BY50">
            <v>380</v>
          </cell>
          <cell r="BZ50">
            <v>380</v>
          </cell>
          <cell r="CB50">
            <v>201</v>
          </cell>
          <cell r="CE50">
            <v>153</v>
          </cell>
          <cell r="CH50">
            <v>26</v>
          </cell>
          <cell r="CK50">
            <v>92</v>
          </cell>
          <cell r="CL50">
            <v>380</v>
          </cell>
          <cell r="CN50">
            <v>81</v>
          </cell>
          <cell r="CQ50">
            <v>28.5</v>
          </cell>
          <cell r="CR50">
            <v>30</v>
          </cell>
          <cell r="CT50">
            <v>9.3666666666666671</v>
          </cell>
          <cell r="CU50">
            <v>33050142</v>
          </cell>
          <cell r="CV50">
            <v>37101342</v>
          </cell>
        </row>
        <row r="51">
          <cell r="C51">
            <v>284</v>
          </cell>
          <cell r="D51">
            <v>284</v>
          </cell>
          <cell r="G51">
            <v>604</v>
          </cell>
          <cell r="L51" t="str">
            <v>NA</v>
          </cell>
          <cell r="M51" t="str">
            <v>NA</v>
          </cell>
          <cell r="N51" t="str">
            <v>NA</v>
          </cell>
          <cell r="AB51">
            <v>88</v>
          </cell>
          <cell r="AC51">
            <v>1021</v>
          </cell>
          <cell r="AE51">
            <v>50</v>
          </cell>
          <cell r="AF51">
            <v>948</v>
          </cell>
          <cell r="AH51">
            <v>56</v>
          </cell>
          <cell r="AI51">
            <v>910</v>
          </cell>
          <cell r="AQ51">
            <v>282</v>
          </cell>
          <cell r="AR51">
            <v>372</v>
          </cell>
          <cell r="AW51">
            <v>282</v>
          </cell>
          <cell r="AX51">
            <v>372</v>
          </cell>
          <cell r="BC51">
            <v>247</v>
          </cell>
          <cell r="BD51">
            <v>372</v>
          </cell>
          <cell r="BI51">
            <v>247</v>
          </cell>
          <cell r="BJ51">
            <v>372</v>
          </cell>
          <cell r="BL51">
            <v>1770</v>
          </cell>
          <cell r="BM51">
            <v>1073</v>
          </cell>
          <cell r="BO51">
            <v>12</v>
          </cell>
          <cell r="BP51">
            <v>282</v>
          </cell>
          <cell r="BR51">
            <v>11</v>
          </cell>
          <cell r="BS51">
            <v>12</v>
          </cell>
          <cell r="BU51">
            <v>131.30000000000001</v>
          </cell>
          <cell r="BV51">
            <v>150</v>
          </cell>
          <cell r="BX51">
            <v>8.3002680965147455</v>
          </cell>
          <cell r="BY51">
            <v>282</v>
          </cell>
          <cell r="BZ51">
            <v>282</v>
          </cell>
          <cell r="CB51">
            <v>51</v>
          </cell>
          <cell r="CE51">
            <v>88</v>
          </cell>
          <cell r="CH51">
            <v>143</v>
          </cell>
          <cell r="CK51">
            <v>89</v>
          </cell>
          <cell r="CL51">
            <v>282</v>
          </cell>
          <cell r="CN51">
            <v>89</v>
          </cell>
          <cell r="CQ51">
            <v>28.375</v>
          </cell>
          <cell r="CR51">
            <v>30</v>
          </cell>
          <cell r="CT51">
            <v>8.75</v>
          </cell>
          <cell r="CU51">
            <v>29971360.879999999</v>
          </cell>
          <cell r="CV51">
            <v>31537624.760000002</v>
          </cell>
        </row>
        <row r="52">
          <cell r="C52">
            <v>618</v>
          </cell>
          <cell r="D52">
            <v>624</v>
          </cell>
          <cell r="G52">
            <v>618</v>
          </cell>
          <cell r="L52">
            <v>7.7</v>
          </cell>
          <cell r="M52">
            <v>7.3</v>
          </cell>
          <cell r="N52">
            <v>8.5</v>
          </cell>
          <cell r="AB52">
            <v>85</v>
          </cell>
          <cell r="AC52">
            <v>1276</v>
          </cell>
          <cell r="AE52">
            <v>87</v>
          </cell>
          <cell r="AF52">
            <v>1089</v>
          </cell>
          <cell r="AH52">
            <v>20</v>
          </cell>
          <cell r="AI52">
            <v>987</v>
          </cell>
          <cell r="AQ52">
            <v>273</v>
          </cell>
          <cell r="AR52">
            <v>402</v>
          </cell>
          <cell r="AW52">
            <v>273</v>
          </cell>
          <cell r="AX52">
            <v>402</v>
          </cell>
          <cell r="BC52">
            <v>245</v>
          </cell>
          <cell r="BD52">
            <v>402</v>
          </cell>
          <cell r="BI52">
            <v>245</v>
          </cell>
          <cell r="BJ52">
            <v>402</v>
          </cell>
          <cell r="BL52">
            <v>1847</v>
          </cell>
          <cell r="BM52">
            <v>1267</v>
          </cell>
          <cell r="BO52">
            <v>61</v>
          </cell>
          <cell r="BP52">
            <v>273</v>
          </cell>
          <cell r="BR52">
            <v>61</v>
          </cell>
          <cell r="BS52">
            <v>61</v>
          </cell>
          <cell r="BU52">
            <v>198.1</v>
          </cell>
          <cell r="BV52">
            <v>244</v>
          </cell>
          <cell r="BX52">
            <v>8.3711426188490403</v>
          </cell>
          <cell r="BY52">
            <v>273</v>
          </cell>
          <cell r="BZ52">
            <v>273</v>
          </cell>
          <cell r="CB52">
            <v>57</v>
          </cell>
          <cell r="CE52">
            <v>77</v>
          </cell>
          <cell r="CH52">
            <v>139</v>
          </cell>
          <cell r="CK52">
            <v>62</v>
          </cell>
          <cell r="CL52">
            <v>273</v>
          </cell>
          <cell r="CN52">
            <v>62</v>
          </cell>
          <cell r="CQ52">
            <v>29.375</v>
          </cell>
          <cell r="CR52">
            <v>30</v>
          </cell>
          <cell r="CT52">
            <v>9.5443037974683538</v>
          </cell>
          <cell r="CU52">
            <v>29041427.353999998</v>
          </cell>
          <cell r="CV52">
            <v>29041427.353999998</v>
          </cell>
        </row>
        <row r="53">
          <cell r="C53">
            <v>224</v>
          </cell>
          <cell r="D53">
            <v>224</v>
          </cell>
          <cell r="G53">
            <v>660</v>
          </cell>
          <cell r="L53">
            <v>8.35</v>
          </cell>
          <cell r="M53">
            <v>8.4499999999999993</v>
          </cell>
          <cell r="N53">
            <v>8.1999999999999993</v>
          </cell>
          <cell r="AB53">
            <v>73</v>
          </cell>
          <cell r="AC53">
            <v>1173</v>
          </cell>
          <cell r="AE53">
            <v>92</v>
          </cell>
          <cell r="AF53">
            <v>1105</v>
          </cell>
          <cell r="AH53">
            <v>81</v>
          </cell>
          <cell r="AI53">
            <v>980</v>
          </cell>
          <cell r="AQ53">
            <v>248</v>
          </cell>
          <cell r="AR53">
            <v>371</v>
          </cell>
          <cell r="AW53">
            <v>248</v>
          </cell>
          <cell r="AX53">
            <v>371</v>
          </cell>
          <cell r="BC53">
            <v>177</v>
          </cell>
          <cell r="BD53">
            <v>371</v>
          </cell>
          <cell r="BI53">
            <v>177</v>
          </cell>
          <cell r="BJ53">
            <v>371</v>
          </cell>
          <cell r="BL53">
            <v>1170</v>
          </cell>
          <cell r="BM53">
            <v>813</v>
          </cell>
          <cell r="BO53">
            <v>51</v>
          </cell>
          <cell r="BP53">
            <v>248</v>
          </cell>
          <cell r="BR53">
            <v>41</v>
          </cell>
          <cell r="BS53">
            <v>51</v>
          </cell>
          <cell r="BU53">
            <v>63</v>
          </cell>
          <cell r="BV53">
            <v>75</v>
          </cell>
          <cell r="BX53">
            <v>8.4628099173553721</v>
          </cell>
          <cell r="BY53">
            <v>248</v>
          </cell>
          <cell r="BZ53">
            <v>248</v>
          </cell>
          <cell r="CB53">
            <v>16</v>
          </cell>
          <cell r="CE53">
            <v>30</v>
          </cell>
          <cell r="CH53">
            <v>202</v>
          </cell>
          <cell r="CK53">
            <v>0</v>
          </cell>
          <cell r="CL53">
            <v>248</v>
          </cell>
          <cell r="CN53">
            <v>82</v>
          </cell>
          <cell r="CQ53">
            <v>28.5</v>
          </cell>
          <cell r="CR53">
            <v>30</v>
          </cell>
          <cell r="CT53">
            <v>9.0794979079497899</v>
          </cell>
          <cell r="CU53">
            <v>24125000</v>
          </cell>
          <cell r="CV53">
            <v>24125000</v>
          </cell>
        </row>
        <row r="54">
          <cell r="C54">
            <v>256</v>
          </cell>
          <cell r="D54">
            <v>256</v>
          </cell>
          <cell r="G54">
            <v>291</v>
          </cell>
          <cell r="L54">
            <v>9.1499999999999986</v>
          </cell>
          <cell r="M54">
            <v>8.4666666666666668</v>
          </cell>
          <cell r="N54">
            <v>8.9999999999999982</v>
          </cell>
          <cell r="AB54">
            <v>67</v>
          </cell>
          <cell r="AC54">
            <v>697</v>
          </cell>
          <cell r="AE54">
            <v>78</v>
          </cell>
          <cell r="AF54">
            <v>677</v>
          </cell>
          <cell r="AH54">
            <v>77</v>
          </cell>
          <cell r="AI54">
            <v>676</v>
          </cell>
          <cell r="AQ54">
            <v>112</v>
          </cell>
          <cell r="AR54">
            <v>175</v>
          </cell>
          <cell r="AW54">
            <v>112</v>
          </cell>
          <cell r="AX54">
            <v>175</v>
          </cell>
          <cell r="BC54">
            <v>112</v>
          </cell>
          <cell r="BD54">
            <v>175</v>
          </cell>
          <cell r="BI54">
            <v>112</v>
          </cell>
          <cell r="BJ54">
            <v>175</v>
          </cell>
          <cell r="BL54">
            <v>981</v>
          </cell>
          <cell r="BM54">
            <v>942</v>
          </cell>
          <cell r="BO54">
            <v>30</v>
          </cell>
          <cell r="BP54">
            <v>112</v>
          </cell>
          <cell r="BR54">
            <v>13</v>
          </cell>
          <cell r="BS54">
            <v>30</v>
          </cell>
          <cell r="BU54">
            <v>112.2</v>
          </cell>
          <cell r="BV54">
            <v>153</v>
          </cell>
          <cell r="BX54">
            <v>8.1948339483394825</v>
          </cell>
          <cell r="BY54">
            <v>112</v>
          </cell>
          <cell r="BZ54">
            <v>112</v>
          </cell>
          <cell r="CB54">
            <v>20</v>
          </cell>
          <cell r="CE54">
            <v>36</v>
          </cell>
          <cell r="CH54">
            <v>56</v>
          </cell>
          <cell r="CK54">
            <v>50</v>
          </cell>
          <cell r="CL54">
            <v>112</v>
          </cell>
          <cell r="CN54">
            <v>44</v>
          </cell>
          <cell r="CQ54">
            <v>26.75</v>
          </cell>
          <cell r="CR54">
            <v>36</v>
          </cell>
          <cell r="CT54">
            <v>7.8905109489051091</v>
          </cell>
          <cell r="CU54">
            <v>24589255.870000001</v>
          </cell>
          <cell r="CV54">
            <v>24712953.25</v>
          </cell>
        </row>
        <row r="55">
          <cell r="C55">
            <v>266</v>
          </cell>
          <cell r="D55">
            <v>266</v>
          </cell>
          <cell r="G55">
            <v>487</v>
          </cell>
          <cell r="L55" t="str">
            <v>NA</v>
          </cell>
          <cell r="M55" t="str">
            <v>NA</v>
          </cell>
          <cell r="N55" t="str">
            <v>NA</v>
          </cell>
          <cell r="AB55">
            <v>195</v>
          </cell>
          <cell r="AC55">
            <v>1012</v>
          </cell>
          <cell r="AE55">
            <v>35</v>
          </cell>
          <cell r="AF55">
            <v>812</v>
          </cell>
          <cell r="AH55">
            <v>19</v>
          </cell>
          <cell r="AI55">
            <v>752</v>
          </cell>
          <cell r="AQ55">
            <v>291</v>
          </cell>
          <cell r="AR55">
            <v>471</v>
          </cell>
          <cell r="AW55">
            <v>291</v>
          </cell>
          <cell r="AX55">
            <v>471</v>
          </cell>
          <cell r="BC55">
            <v>162</v>
          </cell>
          <cell r="BD55">
            <v>471</v>
          </cell>
          <cell r="BI55">
            <v>162</v>
          </cell>
          <cell r="BJ55">
            <v>471</v>
          </cell>
          <cell r="BL55">
            <v>1733</v>
          </cell>
          <cell r="BM55">
            <v>1057</v>
          </cell>
          <cell r="BO55">
            <v>111</v>
          </cell>
          <cell r="BP55">
            <v>291</v>
          </cell>
          <cell r="BR55">
            <v>83</v>
          </cell>
          <cell r="BS55">
            <v>111</v>
          </cell>
          <cell r="BU55">
            <v>75</v>
          </cell>
          <cell r="BV55">
            <v>90</v>
          </cell>
          <cell r="BX55">
            <v>8.428251121076233</v>
          </cell>
          <cell r="BY55">
            <v>264</v>
          </cell>
          <cell r="BZ55">
            <v>291</v>
          </cell>
          <cell r="CB55">
            <v>48</v>
          </cell>
          <cell r="CE55">
            <v>76</v>
          </cell>
          <cell r="CH55">
            <v>140</v>
          </cell>
          <cell r="CK55">
            <v>40</v>
          </cell>
          <cell r="CL55">
            <v>291</v>
          </cell>
          <cell r="CN55">
            <v>36</v>
          </cell>
          <cell r="CQ55">
            <v>28.25</v>
          </cell>
          <cell r="CR55">
            <v>30</v>
          </cell>
          <cell r="CT55">
            <v>8.7166666666666668</v>
          </cell>
          <cell r="CU55">
            <v>39257776</v>
          </cell>
          <cell r="CV55">
            <v>39257776</v>
          </cell>
        </row>
        <row r="56">
          <cell r="C56">
            <v>329</v>
          </cell>
          <cell r="D56">
            <v>329</v>
          </cell>
          <cell r="G56">
            <v>445</v>
          </cell>
          <cell r="L56">
            <v>8.98</v>
          </cell>
          <cell r="M56">
            <v>8.879999999999999</v>
          </cell>
          <cell r="N56">
            <v>8.9749999999999996</v>
          </cell>
          <cell r="AB56">
            <v>59</v>
          </cell>
          <cell r="AC56">
            <v>836</v>
          </cell>
          <cell r="AE56">
            <v>82</v>
          </cell>
          <cell r="AF56">
            <v>794</v>
          </cell>
          <cell r="AH56">
            <v>44</v>
          </cell>
          <cell r="AI56">
            <v>716</v>
          </cell>
          <cell r="AQ56">
            <v>230</v>
          </cell>
          <cell r="AR56">
            <v>394</v>
          </cell>
          <cell r="AW56">
            <v>230</v>
          </cell>
          <cell r="AX56">
            <v>394</v>
          </cell>
          <cell r="BC56">
            <v>227</v>
          </cell>
          <cell r="BD56">
            <v>394</v>
          </cell>
          <cell r="BI56">
            <v>227</v>
          </cell>
          <cell r="BJ56">
            <v>394</v>
          </cell>
          <cell r="BL56">
            <v>1192</v>
          </cell>
          <cell r="BM56">
            <v>1114</v>
          </cell>
          <cell r="BO56">
            <v>34</v>
          </cell>
          <cell r="BP56">
            <v>230</v>
          </cell>
          <cell r="BR56">
            <v>32</v>
          </cell>
          <cell r="BS56">
            <v>34</v>
          </cell>
          <cell r="BU56">
            <v>213</v>
          </cell>
          <cell r="BV56">
            <v>241</v>
          </cell>
          <cell r="BX56">
            <v>8.7302939923306351</v>
          </cell>
          <cell r="BY56">
            <v>230</v>
          </cell>
          <cell r="BZ56">
            <v>230</v>
          </cell>
          <cell r="CB56">
            <v>19</v>
          </cell>
          <cell r="CE56">
            <v>65</v>
          </cell>
          <cell r="CH56">
            <v>146</v>
          </cell>
          <cell r="CK56">
            <v>167</v>
          </cell>
          <cell r="CL56">
            <v>230</v>
          </cell>
          <cell r="CN56">
            <v>143</v>
          </cell>
          <cell r="CQ56">
            <v>27.375</v>
          </cell>
          <cell r="CR56">
            <v>30</v>
          </cell>
          <cell r="CT56">
            <v>8.4333333333333336</v>
          </cell>
          <cell r="CU56">
            <v>27573788</v>
          </cell>
          <cell r="CV56">
            <v>27573788</v>
          </cell>
        </row>
        <row r="57">
          <cell r="C57">
            <v>500</v>
          </cell>
          <cell r="D57">
            <v>500</v>
          </cell>
          <cell r="G57">
            <v>656</v>
          </cell>
          <cell r="L57">
            <v>6.2666666666666657</v>
          </cell>
          <cell r="M57">
            <v>6.3999999999999995</v>
          </cell>
          <cell r="N57">
            <v>7.1333333333333329</v>
          </cell>
          <cell r="AB57">
            <v>85</v>
          </cell>
          <cell r="AC57">
            <v>1109</v>
          </cell>
          <cell r="AE57">
            <v>80</v>
          </cell>
          <cell r="AF57">
            <v>1008</v>
          </cell>
          <cell r="AH57">
            <v>18</v>
          </cell>
          <cell r="AI57">
            <v>799</v>
          </cell>
          <cell r="AQ57">
            <v>236</v>
          </cell>
          <cell r="AR57">
            <v>777</v>
          </cell>
          <cell r="AW57">
            <v>236</v>
          </cell>
          <cell r="AX57">
            <v>777</v>
          </cell>
          <cell r="BC57">
            <v>154</v>
          </cell>
          <cell r="BD57">
            <v>777</v>
          </cell>
          <cell r="BI57">
            <v>154</v>
          </cell>
          <cell r="BJ57">
            <v>777</v>
          </cell>
          <cell r="BL57">
            <v>1028</v>
          </cell>
          <cell r="BM57">
            <v>826</v>
          </cell>
          <cell r="BO57">
            <v>26</v>
          </cell>
          <cell r="BP57">
            <v>236</v>
          </cell>
          <cell r="BR57">
            <v>23</v>
          </cell>
          <cell r="BS57">
            <v>26</v>
          </cell>
          <cell r="BU57">
            <v>124.6</v>
          </cell>
          <cell r="BV57">
            <v>151</v>
          </cell>
          <cell r="BX57">
            <v>8.2895442359249323</v>
          </cell>
          <cell r="BY57">
            <v>230</v>
          </cell>
          <cell r="BZ57">
            <v>236</v>
          </cell>
          <cell r="CB57">
            <v>39</v>
          </cell>
          <cell r="CE57">
            <v>77</v>
          </cell>
          <cell r="CH57">
            <v>114</v>
          </cell>
          <cell r="CK57">
            <v>152</v>
          </cell>
          <cell r="CL57">
            <v>236</v>
          </cell>
          <cell r="CN57">
            <v>152</v>
          </cell>
          <cell r="CQ57">
            <v>27.5</v>
          </cell>
          <cell r="CR57">
            <v>30</v>
          </cell>
          <cell r="CT57">
            <v>9.1694915254237284</v>
          </cell>
          <cell r="CU57">
            <v>40306779.840000004</v>
          </cell>
          <cell r="CV57">
            <v>40306779.840000004</v>
          </cell>
        </row>
        <row r="58">
          <cell r="C58">
            <v>621</v>
          </cell>
          <cell r="D58">
            <v>657</v>
          </cell>
          <cell r="G58">
            <v>621</v>
          </cell>
          <cell r="L58">
            <v>8.3000000000000007</v>
          </cell>
          <cell r="M58">
            <v>8.5</v>
          </cell>
          <cell r="N58">
            <v>8.1999999999999993</v>
          </cell>
          <cell r="AB58">
            <v>185</v>
          </cell>
          <cell r="AC58">
            <v>1123</v>
          </cell>
          <cell r="AE58">
            <v>87</v>
          </cell>
          <cell r="AF58">
            <v>969</v>
          </cell>
          <cell r="AH58">
            <v>86</v>
          </cell>
          <cell r="AI58">
            <v>906</v>
          </cell>
          <cell r="AQ58">
            <v>228</v>
          </cell>
          <cell r="AR58">
            <v>405</v>
          </cell>
          <cell r="AW58">
            <v>228</v>
          </cell>
          <cell r="AX58">
            <v>405</v>
          </cell>
          <cell r="BC58">
            <v>214</v>
          </cell>
          <cell r="BD58">
            <v>405</v>
          </cell>
          <cell r="BI58">
            <v>214</v>
          </cell>
          <cell r="BJ58">
            <v>405</v>
          </cell>
          <cell r="BL58">
            <v>921</v>
          </cell>
          <cell r="BM58">
            <v>331</v>
          </cell>
          <cell r="BO58">
            <v>40</v>
          </cell>
          <cell r="BP58">
            <v>228</v>
          </cell>
          <cell r="BR58">
            <v>32</v>
          </cell>
          <cell r="BS58">
            <v>40</v>
          </cell>
          <cell r="BU58">
            <v>66.2</v>
          </cell>
          <cell r="BV58">
            <v>75</v>
          </cell>
          <cell r="BX58">
            <v>8.5528455284552845</v>
          </cell>
          <cell r="BY58">
            <v>228</v>
          </cell>
          <cell r="BZ58">
            <v>228</v>
          </cell>
          <cell r="CB58">
            <v>89</v>
          </cell>
          <cell r="CE58">
            <v>44</v>
          </cell>
          <cell r="CH58">
            <v>95</v>
          </cell>
          <cell r="CK58">
            <v>0</v>
          </cell>
          <cell r="CL58">
            <v>228</v>
          </cell>
          <cell r="CN58">
            <v>137</v>
          </cell>
          <cell r="CQ58">
            <v>28.875</v>
          </cell>
          <cell r="CR58">
            <v>30</v>
          </cell>
          <cell r="CT58">
            <v>8.85</v>
          </cell>
          <cell r="CU58">
            <v>27371600.77</v>
          </cell>
          <cell r="CV58">
            <v>36051771</v>
          </cell>
        </row>
        <row r="59">
          <cell r="C59">
            <v>249</v>
          </cell>
          <cell r="D59">
            <v>249</v>
          </cell>
          <cell r="G59">
            <v>302</v>
          </cell>
          <cell r="L59">
            <v>8.4</v>
          </cell>
          <cell r="M59">
            <v>8.6333333333333329</v>
          </cell>
          <cell r="N59">
            <v>8.8666666666666654</v>
          </cell>
          <cell r="AB59">
            <v>70</v>
          </cell>
          <cell r="AC59">
            <v>479</v>
          </cell>
          <cell r="AE59">
            <v>31</v>
          </cell>
          <cell r="AF59">
            <v>409</v>
          </cell>
          <cell r="AH59">
            <v>46</v>
          </cell>
          <cell r="AI59">
            <v>381</v>
          </cell>
          <cell r="AQ59">
            <v>163</v>
          </cell>
          <cell r="AR59">
            <v>289</v>
          </cell>
          <cell r="AW59">
            <v>163</v>
          </cell>
          <cell r="AX59">
            <v>289</v>
          </cell>
          <cell r="BC59">
            <v>158</v>
          </cell>
          <cell r="BD59">
            <v>289</v>
          </cell>
          <cell r="BI59">
            <v>158</v>
          </cell>
          <cell r="BJ59">
            <v>289</v>
          </cell>
          <cell r="BL59">
            <v>763</v>
          </cell>
          <cell r="BM59">
            <v>753</v>
          </cell>
          <cell r="BO59">
            <v>88</v>
          </cell>
          <cell r="BP59">
            <v>163</v>
          </cell>
          <cell r="BR59">
            <v>73</v>
          </cell>
          <cell r="BS59">
            <v>88</v>
          </cell>
          <cell r="BU59">
            <v>64.400000000000006</v>
          </cell>
          <cell r="BV59">
            <v>75</v>
          </cell>
          <cell r="BX59">
            <v>8.9146164978292326</v>
          </cell>
          <cell r="BY59">
            <v>163</v>
          </cell>
          <cell r="BZ59">
            <v>163</v>
          </cell>
          <cell r="CB59">
            <v>17</v>
          </cell>
          <cell r="CE59">
            <v>49</v>
          </cell>
          <cell r="CH59">
            <v>97</v>
          </cell>
          <cell r="CK59">
            <v>75</v>
          </cell>
          <cell r="CL59">
            <v>163</v>
          </cell>
          <cell r="CN59">
            <v>75</v>
          </cell>
          <cell r="CQ59">
            <v>29.25</v>
          </cell>
          <cell r="CR59">
            <v>30</v>
          </cell>
          <cell r="CT59">
            <v>9.2552301255230134</v>
          </cell>
          <cell r="CU59">
            <v>24735264</v>
          </cell>
          <cell r="CV59">
            <v>24735264</v>
          </cell>
        </row>
        <row r="60">
          <cell r="C60">
            <v>407</v>
          </cell>
          <cell r="D60">
            <v>501</v>
          </cell>
          <cell r="G60">
            <v>480</v>
          </cell>
          <cell r="L60">
            <v>8.6999999999999993</v>
          </cell>
          <cell r="M60">
            <v>8.75</v>
          </cell>
          <cell r="N60">
            <v>8.8000000000000007</v>
          </cell>
          <cell r="AB60">
            <v>89</v>
          </cell>
          <cell r="AC60">
            <v>848</v>
          </cell>
          <cell r="AE60">
            <v>49</v>
          </cell>
          <cell r="AF60">
            <v>768</v>
          </cell>
          <cell r="AH60">
            <v>37</v>
          </cell>
          <cell r="AI60">
            <v>728</v>
          </cell>
          <cell r="AQ60">
            <v>218</v>
          </cell>
          <cell r="AR60">
            <v>347</v>
          </cell>
          <cell r="AT60">
            <v>4</v>
          </cell>
          <cell r="AU60">
            <v>20</v>
          </cell>
          <cell r="AW60">
            <v>222</v>
          </cell>
          <cell r="AX60">
            <v>367</v>
          </cell>
          <cell r="BC60">
            <v>218</v>
          </cell>
          <cell r="BD60">
            <v>347</v>
          </cell>
          <cell r="BI60">
            <v>222</v>
          </cell>
          <cell r="BJ60">
            <v>367</v>
          </cell>
          <cell r="BL60">
            <v>764</v>
          </cell>
          <cell r="BM60">
            <v>508</v>
          </cell>
          <cell r="BO60">
            <v>98</v>
          </cell>
          <cell r="BP60">
            <v>222</v>
          </cell>
          <cell r="BR60">
            <v>64</v>
          </cell>
          <cell r="BS60">
            <v>98</v>
          </cell>
          <cell r="BU60">
            <v>65.900000000000006</v>
          </cell>
          <cell r="BV60">
            <v>75</v>
          </cell>
          <cell r="BX60">
            <v>8.7309236947791167</v>
          </cell>
          <cell r="BY60">
            <v>128</v>
          </cell>
          <cell r="BZ60">
            <v>222</v>
          </cell>
          <cell r="CB60">
            <v>32</v>
          </cell>
          <cell r="CE60">
            <v>43</v>
          </cell>
          <cell r="CH60">
            <v>53</v>
          </cell>
          <cell r="CK60">
            <v>141</v>
          </cell>
          <cell r="CL60">
            <v>222</v>
          </cell>
          <cell r="CN60">
            <v>155</v>
          </cell>
          <cell r="CQ60">
            <v>25.625</v>
          </cell>
          <cell r="CR60">
            <v>30</v>
          </cell>
          <cell r="CT60">
            <v>8.7833333333333332</v>
          </cell>
          <cell r="CU60">
            <v>29916956.309999999</v>
          </cell>
          <cell r="CV60">
            <v>30612341</v>
          </cell>
        </row>
        <row r="61">
          <cell r="C61">
            <v>589</v>
          </cell>
          <cell r="D61">
            <v>589</v>
          </cell>
          <cell r="G61">
            <v>891</v>
          </cell>
          <cell r="L61">
            <v>7.6499999999999995</v>
          </cell>
          <cell r="M61">
            <v>8.1</v>
          </cell>
          <cell r="N61">
            <v>9.0750000000000011</v>
          </cell>
          <cell r="AB61">
            <v>214</v>
          </cell>
          <cell r="AC61">
            <v>1639</v>
          </cell>
          <cell r="AE61">
            <v>234</v>
          </cell>
          <cell r="AF61">
            <v>1401</v>
          </cell>
          <cell r="AH61">
            <v>124</v>
          </cell>
          <cell r="AI61">
            <v>1242</v>
          </cell>
          <cell r="AQ61">
            <v>400</v>
          </cell>
          <cell r="AR61">
            <v>718</v>
          </cell>
          <cell r="AW61">
            <v>400</v>
          </cell>
          <cell r="AX61">
            <v>718</v>
          </cell>
          <cell r="BC61">
            <v>398</v>
          </cell>
          <cell r="BD61">
            <v>718</v>
          </cell>
          <cell r="BI61">
            <v>398</v>
          </cell>
          <cell r="BJ61">
            <v>718</v>
          </cell>
          <cell r="BL61">
            <v>1759</v>
          </cell>
          <cell r="BM61">
            <v>737</v>
          </cell>
          <cell r="BO61">
            <v>103</v>
          </cell>
          <cell r="BP61">
            <v>400</v>
          </cell>
          <cell r="BR61">
            <v>62</v>
          </cell>
          <cell r="BS61">
            <v>103</v>
          </cell>
          <cell r="BU61">
            <v>74.099999999999994</v>
          </cell>
          <cell r="BV61">
            <v>90</v>
          </cell>
          <cell r="BX61">
            <v>8.5520467836257303</v>
          </cell>
          <cell r="BY61">
            <v>400</v>
          </cell>
          <cell r="BZ61">
            <v>400</v>
          </cell>
          <cell r="CB61">
            <v>143</v>
          </cell>
          <cell r="CE61">
            <v>156</v>
          </cell>
          <cell r="CH61">
            <v>101</v>
          </cell>
          <cell r="CK61">
            <v>143</v>
          </cell>
          <cell r="CL61">
            <v>400</v>
          </cell>
          <cell r="CN61">
            <v>143</v>
          </cell>
          <cell r="CQ61">
            <v>21.5</v>
          </cell>
          <cell r="CR61">
            <v>24</v>
          </cell>
          <cell r="CT61">
            <v>8.8333333333333339</v>
          </cell>
          <cell r="CU61">
            <v>30531230.030000001</v>
          </cell>
          <cell r="CV61">
            <v>37483134</v>
          </cell>
        </row>
        <row r="62">
          <cell r="C62">
            <v>401</v>
          </cell>
          <cell r="D62">
            <v>401</v>
          </cell>
          <cell r="G62">
            <v>350</v>
          </cell>
          <cell r="L62" t="str">
            <v>NA</v>
          </cell>
          <cell r="M62" t="str">
            <v>NA</v>
          </cell>
          <cell r="N62" t="str">
            <v>NA</v>
          </cell>
          <cell r="AB62">
            <v>79</v>
          </cell>
          <cell r="AC62">
            <v>603</v>
          </cell>
          <cell r="AE62">
            <v>59</v>
          </cell>
          <cell r="AF62">
            <v>538</v>
          </cell>
          <cell r="AH62">
            <v>62</v>
          </cell>
          <cell r="AI62">
            <v>479</v>
          </cell>
          <cell r="AQ62">
            <v>49</v>
          </cell>
          <cell r="AR62">
            <v>103</v>
          </cell>
          <cell r="AT62">
            <v>52</v>
          </cell>
          <cell r="AU62">
            <v>91</v>
          </cell>
          <cell r="AW62">
            <v>101</v>
          </cell>
          <cell r="AX62">
            <v>194</v>
          </cell>
          <cell r="BC62">
            <v>49</v>
          </cell>
          <cell r="BD62">
            <v>103</v>
          </cell>
          <cell r="BI62">
            <v>101</v>
          </cell>
          <cell r="BJ62">
            <v>194</v>
          </cell>
          <cell r="BL62">
            <v>413</v>
          </cell>
          <cell r="BM62">
            <v>232</v>
          </cell>
          <cell r="BO62">
            <v>63</v>
          </cell>
          <cell r="BP62">
            <v>101</v>
          </cell>
          <cell r="BR62">
            <v>34</v>
          </cell>
          <cell r="BS62">
            <v>63</v>
          </cell>
          <cell r="BU62">
            <v>30.4</v>
          </cell>
          <cell r="BV62">
            <v>50</v>
          </cell>
          <cell r="BX62">
            <v>8.0406091370558368</v>
          </cell>
          <cell r="BY62">
            <v>98</v>
          </cell>
          <cell r="BZ62">
            <v>101</v>
          </cell>
          <cell r="CB62">
            <v>41</v>
          </cell>
          <cell r="CE62">
            <v>23</v>
          </cell>
          <cell r="CH62">
            <v>34</v>
          </cell>
          <cell r="CK62">
            <v>31</v>
          </cell>
          <cell r="CL62">
            <v>101</v>
          </cell>
          <cell r="CN62">
            <v>31</v>
          </cell>
          <cell r="CQ62">
            <v>28.125</v>
          </cell>
          <cell r="CR62">
            <v>30</v>
          </cell>
          <cell r="CT62">
            <v>9.0638297872340434</v>
          </cell>
          <cell r="CU62">
            <v>22769922</v>
          </cell>
          <cell r="CV62">
            <v>22769922</v>
          </cell>
        </row>
        <row r="63">
          <cell r="C63">
            <v>147</v>
          </cell>
          <cell r="D63">
            <v>147</v>
          </cell>
          <cell r="G63">
            <v>363</v>
          </cell>
          <cell r="L63">
            <v>8.3333333333333339</v>
          </cell>
          <cell r="M63">
            <v>8</v>
          </cell>
          <cell r="N63">
            <v>8</v>
          </cell>
          <cell r="AB63">
            <v>133</v>
          </cell>
          <cell r="AC63">
            <v>555</v>
          </cell>
          <cell r="AE63">
            <v>19</v>
          </cell>
          <cell r="AF63">
            <v>415</v>
          </cell>
          <cell r="AH63">
            <v>21</v>
          </cell>
          <cell r="AI63">
            <v>395</v>
          </cell>
          <cell r="AQ63">
            <v>126</v>
          </cell>
          <cell r="AR63">
            <v>176</v>
          </cell>
          <cell r="AW63">
            <v>126</v>
          </cell>
          <cell r="AX63">
            <v>176</v>
          </cell>
          <cell r="BC63">
            <v>111</v>
          </cell>
          <cell r="BD63">
            <v>176</v>
          </cell>
          <cell r="BI63">
            <v>111</v>
          </cell>
          <cell r="BJ63">
            <v>176</v>
          </cell>
          <cell r="BL63">
            <v>278</v>
          </cell>
          <cell r="BM63">
            <v>0</v>
          </cell>
          <cell r="BO63">
            <v>53</v>
          </cell>
          <cell r="BP63">
            <v>126</v>
          </cell>
          <cell r="BR63">
            <v>47</v>
          </cell>
          <cell r="BS63">
            <v>53</v>
          </cell>
          <cell r="BU63">
            <v>77.400000000000006</v>
          </cell>
          <cell r="BV63">
            <v>117</v>
          </cell>
          <cell r="BX63">
            <v>7.8854700854700859</v>
          </cell>
          <cell r="BY63">
            <v>126</v>
          </cell>
          <cell r="BZ63">
            <v>126</v>
          </cell>
          <cell r="CB63">
            <v>13</v>
          </cell>
          <cell r="CE63">
            <v>49</v>
          </cell>
          <cell r="CH63">
            <v>64</v>
          </cell>
          <cell r="CK63">
            <v>25</v>
          </cell>
          <cell r="CL63">
            <v>126</v>
          </cell>
          <cell r="CN63">
            <v>25</v>
          </cell>
          <cell r="CQ63">
            <v>36.875</v>
          </cell>
          <cell r="CR63">
            <v>41</v>
          </cell>
          <cell r="CT63">
            <v>8.9512195121951219</v>
          </cell>
          <cell r="CU63">
            <v>15495424</v>
          </cell>
          <cell r="CV63">
            <v>15495424</v>
          </cell>
        </row>
        <row r="64">
          <cell r="C64">
            <v>75</v>
          </cell>
          <cell r="D64">
            <v>75</v>
          </cell>
          <cell r="G64">
            <v>98</v>
          </cell>
          <cell r="L64">
            <v>8.6</v>
          </cell>
          <cell r="M64">
            <v>8.6</v>
          </cell>
          <cell r="N64">
            <v>9.25</v>
          </cell>
          <cell r="AB64">
            <v>7</v>
          </cell>
          <cell r="AC64">
            <v>247</v>
          </cell>
          <cell r="AE64">
            <v>28</v>
          </cell>
          <cell r="AF64">
            <v>145</v>
          </cell>
          <cell r="AH64">
            <v>7</v>
          </cell>
          <cell r="AI64">
            <v>138</v>
          </cell>
          <cell r="AQ64">
            <v>132</v>
          </cell>
          <cell r="AR64">
            <v>240</v>
          </cell>
          <cell r="AW64">
            <v>132</v>
          </cell>
          <cell r="AX64">
            <v>240</v>
          </cell>
          <cell r="BC64">
            <v>110</v>
          </cell>
          <cell r="BD64">
            <v>240</v>
          </cell>
          <cell r="BI64">
            <v>110</v>
          </cell>
          <cell r="BJ64">
            <v>240</v>
          </cell>
          <cell r="BL64">
            <v>0</v>
          </cell>
          <cell r="BM64">
            <v>0</v>
          </cell>
          <cell r="BO64">
            <v>54</v>
          </cell>
          <cell r="BP64">
            <v>132</v>
          </cell>
          <cell r="BR64">
            <v>13</v>
          </cell>
          <cell r="BS64">
            <v>54</v>
          </cell>
          <cell r="BU64">
            <v>66.5</v>
          </cell>
          <cell r="BV64">
            <v>96</v>
          </cell>
          <cell r="BX64">
            <v>8.0848623853211006</v>
          </cell>
          <cell r="BY64">
            <v>132</v>
          </cell>
          <cell r="BZ64">
            <v>132</v>
          </cell>
          <cell r="CB64">
            <v>43</v>
          </cell>
          <cell r="CE64">
            <v>44</v>
          </cell>
          <cell r="CH64">
            <v>45</v>
          </cell>
          <cell r="CK64">
            <v>0</v>
          </cell>
          <cell r="CL64">
            <v>132</v>
          </cell>
          <cell r="CN64">
            <v>0</v>
          </cell>
          <cell r="CQ64">
            <v>1</v>
          </cell>
          <cell r="CR64">
            <v>2</v>
          </cell>
          <cell r="CT64">
            <v>7.2</v>
          </cell>
          <cell r="CU64">
            <v>9715323.5600000005</v>
          </cell>
          <cell r="CV64">
            <v>10543467.84</v>
          </cell>
        </row>
        <row r="65">
          <cell r="C65">
            <v>118</v>
          </cell>
          <cell r="D65">
            <v>175</v>
          </cell>
          <cell r="G65">
            <v>158</v>
          </cell>
          <cell r="L65">
            <v>8.25</v>
          </cell>
          <cell r="M65">
            <v>7.7250000000000005</v>
          </cell>
          <cell r="N65">
            <v>9.125</v>
          </cell>
          <cell r="AB65">
            <v>17</v>
          </cell>
          <cell r="AC65">
            <v>330</v>
          </cell>
          <cell r="AE65">
            <v>4</v>
          </cell>
          <cell r="AF65">
            <v>314</v>
          </cell>
          <cell r="AH65">
            <v>19</v>
          </cell>
          <cell r="AI65">
            <v>306</v>
          </cell>
          <cell r="AQ65">
            <v>42</v>
          </cell>
          <cell r="AR65">
            <v>94</v>
          </cell>
          <cell r="AW65">
            <v>42</v>
          </cell>
          <cell r="AX65">
            <v>94</v>
          </cell>
          <cell r="BC65">
            <v>42</v>
          </cell>
          <cell r="BD65">
            <v>94</v>
          </cell>
          <cell r="BI65">
            <v>42</v>
          </cell>
          <cell r="BJ65">
            <v>94</v>
          </cell>
          <cell r="BL65">
            <v>190</v>
          </cell>
          <cell r="BM65">
            <v>0</v>
          </cell>
          <cell r="BO65">
            <v>34</v>
          </cell>
          <cell r="BP65">
            <v>42</v>
          </cell>
          <cell r="BR65">
            <v>34</v>
          </cell>
          <cell r="BS65">
            <v>34</v>
          </cell>
          <cell r="BU65">
            <v>22.6</v>
          </cell>
          <cell r="BV65">
            <v>30</v>
          </cell>
          <cell r="BX65">
            <v>8.344086021505376</v>
          </cell>
          <cell r="BY65">
            <v>42</v>
          </cell>
          <cell r="BZ65">
            <v>42</v>
          </cell>
          <cell r="CB65">
            <v>9</v>
          </cell>
          <cell r="CE65">
            <v>18</v>
          </cell>
          <cell r="CH65">
            <v>15</v>
          </cell>
          <cell r="CK65">
            <v>37</v>
          </cell>
          <cell r="CL65">
            <v>42</v>
          </cell>
          <cell r="CN65">
            <v>36</v>
          </cell>
          <cell r="CQ65">
            <v>25.25</v>
          </cell>
          <cell r="CR65">
            <v>30</v>
          </cell>
          <cell r="CT65">
            <v>8.5147679324894519</v>
          </cell>
          <cell r="CU65">
            <v>15362000</v>
          </cell>
          <cell r="CV65">
            <v>15795283</v>
          </cell>
        </row>
        <row r="66">
          <cell r="C66">
            <v>257</v>
          </cell>
          <cell r="D66">
            <v>272</v>
          </cell>
          <cell r="G66">
            <v>257</v>
          </cell>
          <cell r="L66">
            <v>8.1</v>
          </cell>
          <cell r="M66">
            <v>7.9</v>
          </cell>
          <cell r="N66">
            <v>8</v>
          </cell>
          <cell r="AB66">
            <v>58</v>
          </cell>
          <cell r="AC66">
            <v>442</v>
          </cell>
          <cell r="AE66">
            <v>21</v>
          </cell>
          <cell r="AF66">
            <v>390</v>
          </cell>
          <cell r="AH66">
            <v>25</v>
          </cell>
          <cell r="AI66">
            <v>374</v>
          </cell>
          <cell r="AQ66">
            <v>166</v>
          </cell>
          <cell r="AR66">
            <v>255</v>
          </cell>
          <cell r="AW66">
            <v>166</v>
          </cell>
          <cell r="AX66">
            <v>255</v>
          </cell>
          <cell r="BC66">
            <v>166</v>
          </cell>
          <cell r="BD66">
            <v>255</v>
          </cell>
          <cell r="BI66">
            <v>166</v>
          </cell>
          <cell r="BJ66">
            <v>255</v>
          </cell>
          <cell r="BL66">
            <v>166</v>
          </cell>
          <cell r="BM66">
            <v>0</v>
          </cell>
          <cell r="BO66">
            <v>55</v>
          </cell>
          <cell r="BP66">
            <v>166</v>
          </cell>
          <cell r="BR66">
            <v>49</v>
          </cell>
          <cell r="BS66">
            <v>55</v>
          </cell>
          <cell r="BU66">
            <v>0</v>
          </cell>
          <cell r="BV66">
            <v>0</v>
          </cell>
          <cell r="BX66" t="e">
            <v>#DIV/0!</v>
          </cell>
          <cell r="BY66">
            <v>166</v>
          </cell>
          <cell r="BZ66">
            <v>166</v>
          </cell>
          <cell r="CB66">
            <v>31</v>
          </cell>
          <cell r="CE66">
            <v>85</v>
          </cell>
          <cell r="CH66">
            <v>50</v>
          </cell>
          <cell r="CK66">
            <v>73</v>
          </cell>
          <cell r="CL66">
            <v>166</v>
          </cell>
          <cell r="CN66">
            <v>0</v>
          </cell>
          <cell r="CQ66">
            <v>0</v>
          </cell>
          <cell r="CR66">
            <v>0</v>
          </cell>
          <cell r="CT66" t="e">
            <v>#DIV/0!</v>
          </cell>
          <cell r="CU66">
            <v>8480066.6400000006</v>
          </cell>
          <cell r="CV66">
            <v>15095842</v>
          </cell>
        </row>
        <row r="67">
          <cell r="C67">
            <v>0</v>
          </cell>
          <cell r="D67">
            <v>0</v>
          </cell>
          <cell r="G67">
            <v>261</v>
          </cell>
          <cell r="L67">
            <v>8.8500000000000014</v>
          </cell>
          <cell r="M67">
            <v>8.6000000000000014</v>
          </cell>
          <cell r="N67">
            <v>8.9250000000000007</v>
          </cell>
          <cell r="AB67">
            <v>84</v>
          </cell>
          <cell r="AC67">
            <v>450</v>
          </cell>
          <cell r="AE67">
            <v>49</v>
          </cell>
          <cell r="AF67">
            <v>388</v>
          </cell>
          <cell r="AH67">
            <v>36</v>
          </cell>
          <cell r="AI67">
            <v>356</v>
          </cell>
          <cell r="AQ67">
            <v>46</v>
          </cell>
          <cell r="AR67">
            <v>95</v>
          </cell>
          <cell r="AT67">
            <v>16</v>
          </cell>
          <cell r="AU67">
            <v>32</v>
          </cell>
          <cell r="AW67">
            <v>62</v>
          </cell>
          <cell r="AX67">
            <v>127</v>
          </cell>
          <cell r="BC67">
            <v>0</v>
          </cell>
          <cell r="BD67">
            <v>95</v>
          </cell>
          <cell r="BI67">
            <v>0</v>
          </cell>
          <cell r="BJ67">
            <v>127</v>
          </cell>
          <cell r="BL67">
            <v>0</v>
          </cell>
          <cell r="BM67">
            <v>0</v>
          </cell>
          <cell r="BO67">
            <v>47</v>
          </cell>
          <cell r="BP67">
            <v>62</v>
          </cell>
          <cell r="BR67">
            <v>40</v>
          </cell>
          <cell r="BS67">
            <v>47</v>
          </cell>
          <cell r="BU67">
            <v>77.3</v>
          </cell>
          <cell r="BV67">
            <v>92</v>
          </cell>
          <cell r="BX67">
            <v>8.4784053156146175</v>
          </cell>
          <cell r="BY67">
            <v>62</v>
          </cell>
          <cell r="BZ67">
            <v>62</v>
          </cell>
          <cell r="CB67">
            <v>6</v>
          </cell>
          <cell r="CE67">
            <v>13</v>
          </cell>
          <cell r="CH67">
            <v>43</v>
          </cell>
          <cell r="CK67">
            <v>0</v>
          </cell>
          <cell r="CL67">
            <v>62</v>
          </cell>
          <cell r="CN67">
            <v>23</v>
          </cell>
          <cell r="CQ67">
            <v>12.25</v>
          </cell>
          <cell r="CR67">
            <v>20</v>
          </cell>
          <cell r="CT67">
            <v>7.7232704402515724</v>
          </cell>
          <cell r="CU67">
            <v>14509070</v>
          </cell>
          <cell r="CV67">
            <v>14509070</v>
          </cell>
        </row>
        <row r="68">
          <cell r="C68">
            <v>94</v>
          </cell>
          <cell r="D68">
            <v>94</v>
          </cell>
          <cell r="G68">
            <v>193</v>
          </cell>
          <cell r="L68">
            <v>8.75</v>
          </cell>
          <cell r="M68">
            <v>8.625</v>
          </cell>
          <cell r="N68">
            <v>9.0500000000000007</v>
          </cell>
          <cell r="AB68">
            <v>70</v>
          </cell>
          <cell r="AC68">
            <v>428</v>
          </cell>
          <cell r="AE68">
            <v>55</v>
          </cell>
          <cell r="AF68">
            <v>499</v>
          </cell>
          <cell r="AH68">
            <v>46</v>
          </cell>
          <cell r="AI68">
            <v>487</v>
          </cell>
          <cell r="BL68" t="str">
            <v>NA</v>
          </cell>
          <cell r="BM68" t="str">
            <v>NA</v>
          </cell>
          <cell r="CU68">
            <v>12168285</v>
          </cell>
          <cell r="CV68">
            <v>12168285</v>
          </cell>
        </row>
        <row r="69">
          <cell r="C69">
            <v>263</v>
          </cell>
          <cell r="D69">
            <v>263</v>
          </cell>
          <cell r="G69">
            <v>263</v>
          </cell>
          <cell r="L69">
            <v>8.4333333333333336</v>
          </cell>
          <cell r="M69">
            <v>8.5</v>
          </cell>
          <cell r="N69">
            <v>8.2666666666666675</v>
          </cell>
          <cell r="AB69">
            <v>84</v>
          </cell>
          <cell r="AC69">
            <v>450</v>
          </cell>
          <cell r="AE69">
            <v>62</v>
          </cell>
          <cell r="AF69">
            <v>442</v>
          </cell>
          <cell r="AH69">
            <v>50</v>
          </cell>
          <cell r="AI69">
            <v>380</v>
          </cell>
          <cell r="BL69" t="str">
            <v>NA</v>
          </cell>
          <cell r="BM69" t="str">
            <v>NA</v>
          </cell>
          <cell r="CU69">
            <v>5873324.2699999996</v>
          </cell>
          <cell r="CV69">
            <v>9754958</v>
          </cell>
        </row>
        <row r="70">
          <cell r="C70">
            <v>175</v>
          </cell>
          <cell r="D70">
            <v>175</v>
          </cell>
          <cell r="G70">
            <v>175</v>
          </cell>
          <cell r="L70">
            <v>8.6999999999999993</v>
          </cell>
          <cell r="M70">
            <v>8.1499999999999986</v>
          </cell>
          <cell r="N70">
            <v>8.1499999999999986</v>
          </cell>
          <cell r="AB70">
            <v>51</v>
          </cell>
          <cell r="AC70">
            <v>221</v>
          </cell>
          <cell r="AE70">
            <v>24</v>
          </cell>
          <cell r="AF70">
            <v>203</v>
          </cell>
          <cell r="AH70">
            <v>17</v>
          </cell>
          <cell r="AI70">
            <v>178</v>
          </cell>
          <cell r="BL70" t="str">
            <v>NA</v>
          </cell>
          <cell r="BM70" t="str">
            <v>NA</v>
          </cell>
          <cell r="CU70">
            <v>3869753</v>
          </cell>
          <cell r="CV70">
            <v>10052874</v>
          </cell>
        </row>
        <row r="71">
          <cell r="C71">
            <v>164</v>
          </cell>
          <cell r="D71">
            <v>197</v>
          </cell>
          <cell r="G71">
            <v>176</v>
          </cell>
          <cell r="L71">
            <v>8.6</v>
          </cell>
          <cell r="M71">
            <v>8.4</v>
          </cell>
          <cell r="N71">
            <v>9.1</v>
          </cell>
          <cell r="AB71">
            <v>34</v>
          </cell>
          <cell r="AC71">
            <v>277</v>
          </cell>
          <cell r="AE71">
            <v>48</v>
          </cell>
          <cell r="AF71">
            <v>315</v>
          </cell>
          <cell r="AH71">
            <v>27</v>
          </cell>
          <cell r="AI71">
            <v>274</v>
          </cell>
          <cell r="BL71">
            <v>66</v>
          </cell>
          <cell r="BM71">
            <v>0</v>
          </cell>
          <cell r="CU71">
            <v>2830986</v>
          </cell>
          <cell r="CV71">
            <v>9740166</v>
          </cell>
        </row>
        <row r="72">
          <cell r="C72">
            <v>68</v>
          </cell>
          <cell r="D72">
            <v>91</v>
          </cell>
          <cell r="G72">
            <v>74</v>
          </cell>
          <cell r="L72">
            <v>8.5</v>
          </cell>
          <cell r="M72">
            <v>8.2333333333333325</v>
          </cell>
          <cell r="N72">
            <v>8.2333333333333325</v>
          </cell>
          <cell r="AB72">
            <v>15</v>
          </cell>
          <cell r="AC72">
            <v>164</v>
          </cell>
          <cell r="AE72">
            <v>10</v>
          </cell>
          <cell r="AF72">
            <v>152</v>
          </cell>
          <cell r="AH72">
            <v>7</v>
          </cell>
          <cell r="AI72">
            <v>142</v>
          </cell>
          <cell r="CU72">
            <v>5989992.9100000001</v>
          </cell>
          <cell r="CV72">
            <v>9241818</v>
          </cell>
        </row>
        <row r="73">
          <cell r="C73">
            <v>0</v>
          </cell>
          <cell r="D73">
            <v>0</v>
          </cell>
          <cell r="G73">
            <v>331</v>
          </cell>
          <cell r="L73">
            <v>8.3333333333333339</v>
          </cell>
          <cell r="M73">
            <v>8.3333333333333339</v>
          </cell>
          <cell r="N73">
            <v>0</v>
          </cell>
          <cell r="AB73">
            <v>17</v>
          </cell>
          <cell r="AC73">
            <v>482</v>
          </cell>
          <cell r="AE73">
            <v>4</v>
          </cell>
          <cell r="AF73">
            <v>477</v>
          </cell>
          <cell r="AH73">
            <v>49</v>
          </cell>
          <cell r="AI73">
            <v>473</v>
          </cell>
          <cell r="CU73">
            <v>6220097.6100000003</v>
          </cell>
          <cell r="CV73">
            <v>7850552.25</v>
          </cell>
        </row>
        <row r="74">
          <cell r="C74">
            <v>0</v>
          </cell>
          <cell r="D74">
            <v>0</v>
          </cell>
          <cell r="G74">
            <v>39</v>
          </cell>
          <cell r="L74">
            <v>8.1</v>
          </cell>
          <cell r="M74">
            <v>8.8000000000000007</v>
          </cell>
          <cell r="N74">
            <v>8.3000000000000007</v>
          </cell>
          <cell r="AB74">
            <v>11</v>
          </cell>
          <cell r="AC74">
            <v>46</v>
          </cell>
          <cell r="AE74">
            <v>4</v>
          </cell>
          <cell r="AF74">
            <v>56</v>
          </cell>
          <cell r="AH74">
            <v>9</v>
          </cell>
          <cell r="AI74">
            <v>40</v>
          </cell>
          <cell r="CU74">
            <v>1011000</v>
          </cell>
          <cell r="CV74">
            <v>5293014</v>
          </cell>
        </row>
        <row r="75">
          <cell r="C75">
            <v>198</v>
          </cell>
          <cell r="D75">
            <v>264</v>
          </cell>
          <cell r="G75">
            <v>198</v>
          </cell>
          <cell r="L75">
            <v>8.1999999999999993</v>
          </cell>
          <cell r="M75">
            <v>8.6000000000000014</v>
          </cell>
          <cell r="N75">
            <v>8.65</v>
          </cell>
          <cell r="AB75">
            <v>36</v>
          </cell>
          <cell r="AC75">
            <v>428</v>
          </cell>
          <cell r="AE75">
            <v>18</v>
          </cell>
          <cell r="AF75">
            <v>392</v>
          </cell>
          <cell r="AH75">
            <v>16</v>
          </cell>
          <cell r="AI75">
            <v>374</v>
          </cell>
          <cell r="CU75">
            <v>9977490.3699999992</v>
          </cell>
          <cell r="CV75">
            <v>10557711.380000001</v>
          </cell>
        </row>
        <row r="76">
          <cell r="C76">
            <v>0</v>
          </cell>
          <cell r="D76">
            <v>0</v>
          </cell>
          <cell r="G76">
            <v>244</v>
          </cell>
          <cell r="L76">
            <v>9</v>
          </cell>
          <cell r="M76">
            <v>9</v>
          </cell>
          <cell r="N76">
            <v>9.4</v>
          </cell>
          <cell r="AB76">
            <v>49</v>
          </cell>
          <cell r="AC76">
            <v>244</v>
          </cell>
          <cell r="AE76">
            <v>49</v>
          </cell>
          <cell r="AF76">
            <v>195</v>
          </cell>
          <cell r="AH76">
            <v>23</v>
          </cell>
          <cell r="AI76">
            <v>165</v>
          </cell>
          <cell r="CU76">
            <v>1092292.0900000001</v>
          </cell>
          <cell r="CV76">
            <v>3913020.67</v>
          </cell>
        </row>
        <row r="77">
          <cell r="C77">
            <v>0</v>
          </cell>
          <cell r="D77">
            <v>0</v>
          </cell>
          <cell r="G77">
            <v>164</v>
          </cell>
          <cell r="AB77">
            <v>35</v>
          </cell>
          <cell r="AC77">
            <v>164</v>
          </cell>
          <cell r="AE77">
            <v>32</v>
          </cell>
          <cell r="AF77">
            <v>107</v>
          </cell>
          <cell r="AH77">
            <v>10</v>
          </cell>
          <cell r="AI77">
            <v>75</v>
          </cell>
          <cell r="CU77">
            <v>9856377.0600000005</v>
          </cell>
          <cell r="CV77">
            <v>12946770.33</v>
          </cell>
        </row>
        <row r="78">
          <cell r="C78">
            <v>0</v>
          </cell>
          <cell r="D78">
            <v>0</v>
          </cell>
          <cell r="G78">
            <v>107</v>
          </cell>
          <cell r="AB78">
            <v>0</v>
          </cell>
          <cell r="AC78">
            <v>107</v>
          </cell>
          <cell r="AE78">
            <v>0</v>
          </cell>
          <cell r="AF78">
            <v>91</v>
          </cell>
          <cell r="AH78">
            <v>0</v>
          </cell>
          <cell r="AI78">
            <v>91</v>
          </cell>
          <cell r="CU78">
            <v>8738702</v>
          </cell>
          <cell r="CV78">
            <v>8738702</v>
          </cell>
        </row>
        <row r="79">
          <cell r="C79">
            <v>0</v>
          </cell>
          <cell r="D79">
            <v>0</v>
          </cell>
          <cell r="G79">
            <v>96</v>
          </cell>
          <cell r="AB79">
            <v>32</v>
          </cell>
          <cell r="AC79">
            <v>96</v>
          </cell>
          <cell r="AE79">
            <v>17</v>
          </cell>
          <cell r="AF79">
            <v>86</v>
          </cell>
          <cell r="AH79">
            <v>14</v>
          </cell>
          <cell r="AI79">
            <v>71</v>
          </cell>
          <cell r="CU79">
            <v>0</v>
          </cell>
          <cell r="CV79">
            <v>4369351</v>
          </cell>
        </row>
        <row r="80">
          <cell r="C80">
            <v>97</v>
          </cell>
          <cell r="D80">
            <v>97</v>
          </cell>
          <cell r="G80">
            <v>107</v>
          </cell>
          <cell r="AB80">
            <v>15</v>
          </cell>
          <cell r="AC80">
            <v>107</v>
          </cell>
          <cell r="AE80">
            <v>10</v>
          </cell>
          <cell r="AF80">
            <v>92</v>
          </cell>
          <cell r="AH80">
            <v>18</v>
          </cell>
          <cell r="AI80">
            <v>82</v>
          </cell>
          <cell r="CU80">
            <v>3913021</v>
          </cell>
          <cell r="CV80">
            <v>3913021</v>
          </cell>
        </row>
      </sheetData>
      <sheetData sheetId="3">
        <row r="6">
          <cell r="E6">
            <v>98</v>
          </cell>
          <cell r="F6">
            <v>559</v>
          </cell>
          <cell r="G6">
            <v>202</v>
          </cell>
        </row>
        <row r="7">
          <cell r="E7">
            <v>292</v>
          </cell>
          <cell r="F7">
            <v>822</v>
          </cell>
          <cell r="G7">
            <v>80</v>
          </cell>
        </row>
        <row r="8">
          <cell r="E8">
            <v>93</v>
          </cell>
          <cell r="F8">
            <v>810</v>
          </cell>
          <cell r="G8">
            <v>149</v>
          </cell>
        </row>
        <row r="9">
          <cell r="E9">
            <v>67</v>
          </cell>
          <cell r="F9">
            <v>618</v>
          </cell>
          <cell r="G9">
            <v>176</v>
          </cell>
        </row>
        <row r="10">
          <cell r="E10">
            <v>146</v>
          </cell>
          <cell r="F10">
            <v>1061</v>
          </cell>
          <cell r="G10">
            <v>200</v>
          </cell>
        </row>
        <row r="11">
          <cell r="E11">
            <v>172</v>
          </cell>
          <cell r="F11">
            <v>1662</v>
          </cell>
          <cell r="G11">
            <v>529</v>
          </cell>
        </row>
        <row r="12">
          <cell r="E12">
            <v>76</v>
          </cell>
          <cell r="F12">
            <v>689</v>
          </cell>
          <cell r="G12">
            <v>476</v>
          </cell>
        </row>
        <row r="13">
          <cell r="E13">
            <v>37</v>
          </cell>
          <cell r="F13">
            <v>612</v>
          </cell>
          <cell r="G13">
            <v>263</v>
          </cell>
        </row>
        <row r="14">
          <cell r="E14">
            <v>245</v>
          </cell>
          <cell r="F14">
            <v>1292</v>
          </cell>
          <cell r="G14">
            <v>386</v>
          </cell>
        </row>
        <row r="15">
          <cell r="E15">
            <v>13</v>
          </cell>
          <cell r="F15">
            <v>108</v>
          </cell>
          <cell r="G15">
            <v>30</v>
          </cell>
        </row>
        <row r="16">
          <cell r="E16">
            <v>35</v>
          </cell>
          <cell r="F16">
            <v>479</v>
          </cell>
          <cell r="G16">
            <v>184</v>
          </cell>
        </row>
        <row r="17">
          <cell r="E17">
            <v>36</v>
          </cell>
          <cell r="F17">
            <v>605</v>
          </cell>
          <cell r="G17">
            <v>342</v>
          </cell>
        </row>
        <row r="18">
          <cell r="E18">
            <v>175</v>
          </cell>
          <cell r="F18">
            <v>926</v>
          </cell>
          <cell r="G18">
            <v>70</v>
          </cell>
        </row>
        <row r="19">
          <cell r="E19">
            <v>20</v>
          </cell>
          <cell r="F19">
            <v>366</v>
          </cell>
          <cell r="G19">
            <v>213</v>
          </cell>
        </row>
        <row r="20">
          <cell r="E20">
            <v>29</v>
          </cell>
          <cell r="F20">
            <v>383</v>
          </cell>
          <cell r="G20">
            <v>68</v>
          </cell>
        </row>
        <row r="21">
          <cell r="E21">
            <v>36</v>
          </cell>
          <cell r="F21">
            <v>521</v>
          </cell>
          <cell r="G21">
            <v>138</v>
          </cell>
        </row>
        <row r="22">
          <cell r="E22">
            <v>24</v>
          </cell>
          <cell r="F22">
            <v>550</v>
          </cell>
          <cell r="G22">
            <v>78</v>
          </cell>
        </row>
        <row r="23">
          <cell r="E23">
            <v>47</v>
          </cell>
          <cell r="F23">
            <v>630</v>
          </cell>
          <cell r="G23">
            <v>277</v>
          </cell>
        </row>
        <row r="24">
          <cell r="E24">
            <v>61</v>
          </cell>
          <cell r="F24">
            <v>449</v>
          </cell>
          <cell r="G24">
            <v>200</v>
          </cell>
        </row>
        <row r="25">
          <cell r="E25">
            <v>76</v>
          </cell>
          <cell r="F25">
            <v>196</v>
          </cell>
          <cell r="G25">
            <v>6</v>
          </cell>
        </row>
        <row r="26">
          <cell r="E26">
            <v>157</v>
          </cell>
          <cell r="F26">
            <v>605</v>
          </cell>
          <cell r="G26">
            <v>77</v>
          </cell>
        </row>
        <row r="27">
          <cell r="E27">
            <v>3</v>
          </cell>
          <cell r="F27">
            <v>227</v>
          </cell>
          <cell r="G27">
            <v>338</v>
          </cell>
        </row>
        <row r="28">
          <cell r="E28">
            <v>142</v>
          </cell>
          <cell r="F28">
            <v>163</v>
          </cell>
          <cell r="G28">
            <v>114</v>
          </cell>
        </row>
        <row r="29">
          <cell r="E29">
            <v>19</v>
          </cell>
          <cell r="F29">
            <v>481</v>
          </cell>
          <cell r="G29">
            <v>195</v>
          </cell>
        </row>
        <row r="30">
          <cell r="E30">
            <v>73</v>
          </cell>
          <cell r="F30">
            <v>382</v>
          </cell>
          <cell r="G30">
            <v>178</v>
          </cell>
        </row>
        <row r="31">
          <cell r="E31">
            <v>38</v>
          </cell>
          <cell r="F31">
            <v>416</v>
          </cell>
          <cell r="G31">
            <v>185</v>
          </cell>
        </row>
        <row r="32">
          <cell r="E32">
            <v>50</v>
          </cell>
          <cell r="F32">
            <v>447</v>
          </cell>
          <cell r="G32">
            <v>150</v>
          </cell>
        </row>
        <row r="33">
          <cell r="E33">
            <v>0</v>
          </cell>
          <cell r="F33">
            <v>0</v>
          </cell>
          <cell r="G33">
            <v>0</v>
          </cell>
        </row>
        <row r="34">
          <cell r="E34">
            <v>25</v>
          </cell>
          <cell r="F34">
            <v>287</v>
          </cell>
          <cell r="G34">
            <v>93</v>
          </cell>
        </row>
        <row r="35">
          <cell r="E35">
            <v>29</v>
          </cell>
          <cell r="F35">
            <v>1266</v>
          </cell>
          <cell r="G35">
            <v>386</v>
          </cell>
        </row>
        <row r="36">
          <cell r="E36">
            <v>7</v>
          </cell>
          <cell r="F36">
            <v>309</v>
          </cell>
          <cell r="G36">
            <v>115</v>
          </cell>
        </row>
        <row r="37">
          <cell r="E37">
            <v>72</v>
          </cell>
          <cell r="F37">
            <v>886</v>
          </cell>
          <cell r="G37">
            <v>202</v>
          </cell>
        </row>
        <row r="38">
          <cell r="E38">
            <v>150</v>
          </cell>
          <cell r="F38">
            <v>360</v>
          </cell>
          <cell r="G38">
            <v>22</v>
          </cell>
        </row>
        <row r="39">
          <cell r="E39">
            <v>37</v>
          </cell>
          <cell r="F39">
            <v>672</v>
          </cell>
          <cell r="G39">
            <v>281</v>
          </cell>
        </row>
        <row r="40">
          <cell r="E40">
            <v>23</v>
          </cell>
          <cell r="F40">
            <v>247</v>
          </cell>
          <cell r="G40">
            <v>36</v>
          </cell>
        </row>
        <row r="41">
          <cell r="E41">
            <v>80</v>
          </cell>
          <cell r="F41">
            <v>719</v>
          </cell>
          <cell r="G41">
            <v>96</v>
          </cell>
        </row>
        <row r="42">
          <cell r="E42">
            <v>101</v>
          </cell>
          <cell r="F42">
            <v>776</v>
          </cell>
          <cell r="G42">
            <v>116</v>
          </cell>
        </row>
        <row r="43">
          <cell r="E43">
            <v>75</v>
          </cell>
          <cell r="F43">
            <v>1077</v>
          </cell>
          <cell r="G43">
            <v>491</v>
          </cell>
        </row>
        <row r="44">
          <cell r="E44">
            <v>200</v>
          </cell>
          <cell r="F44">
            <v>590</v>
          </cell>
          <cell r="G44">
            <v>101</v>
          </cell>
        </row>
        <row r="45">
          <cell r="E45">
            <v>65</v>
          </cell>
          <cell r="F45">
            <v>588</v>
          </cell>
          <cell r="G45">
            <v>134</v>
          </cell>
        </row>
        <row r="46">
          <cell r="E46">
            <v>42</v>
          </cell>
          <cell r="F46">
            <v>505</v>
          </cell>
          <cell r="G46">
            <v>119</v>
          </cell>
        </row>
        <row r="47">
          <cell r="E47">
            <v>44</v>
          </cell>
          <cell r="F47">
            <v>267</v>
          </cell>
          <cell r="G47">
            <v>62</v>
          </cell>
        </row>
        <row r="48">
          <cell r="E48">
            <v>18</v>
          </cell>
          <cell r="F48">
            <v>396</v>
          </cell>
          <cell r="G48">
            <v>46</v>
          </cell>
        </row>
        <row r="49">
          <cell r="E49">
            <v>6</v>
          </cell>
          <cell r="F49">
            <v>245</v>
          </cell>
          <cell r="G49">
            <v>98</v>
          </cell>
        </row>
        <row r="50">
          <cell r="E50">
            <v>55</v>
          </cell>
          <cell r="F50">
            <v>358</v>
          </cell>
          <cell r="G50">
            <v>48</v>
          </cell>
        </row>
        <row r="51">
          <cell r="E51">
            <v>70</v>
          </cell>
          <cell r="F51">
            <v>780</v>
          </cell>
          <cell r="G51">
            <v>354</v>
          </cell>
        </row>
        <row r="52">
          <cell r="E52">
            <v>48</v>
          </cell>
          <cell r="F52">
            <v>472</v>
          </cell>
          <cell r="G52">
            <v>129</v>
          </cell>
        </row>
        <row r="53">
          <cell r="E53">
            <v>0</v>
          </cell>
          <cell r="F53">
            <v>0</v>
          </cell>
          <cell r="G53">
            <v>0</v>
          </cell>
        </row>
        <row r="54">
          <cell r="E54">
            <v>23</v>
          </cell>
          <cell r="F54">
            <v>167</v>
          </cell>
          <cell r="G54">
            <v>94</v>
          </cell>
        </row>
        <row r="55">
          <cell r="E55">
            <v>35</v>
          </cell>
          <cell r="F55">
            <v>429</v>
          </cell>
          <cell r="G55">
            <v>154</v>
          </cell>
        </row>
        <row r="56">
          <cell r="E56">
            <v>3</v>
          </cell>
          <cell r="F56">
            <v>124</v>
          </cell>
          <cell r="G56">
            <v>97</v>
          </cell>
        </row>
        <row r="57">
          <cell r="E57">
            <v>13</v>
          </cell>
          <cell r="F57">
            <v>183</v>
          </cell>
          <cell r="G57">
            <v>60</v>
          </cell>
        </row>
        <row r="58">
          <cell r="E58">
            <v>9</v>
          </cell>
          <cell r="F58">
            <v>179</v>
          </cell>
          <cell r="G58">
            <v>78</v>
          </cell>
        </row>
        <row r="59">
          <cell r="E59">
            <v>5</v>
          </cell>
          <cell r="F59">
            <v>192</v>
          </cell>
          <cell r="G59">
            <v>132</v>
          </cell>
        </row>
        <row r="60">
          <cell r="E60">
            <v>12</v>
          </cell>
          <cell r="F60">
            <v>273</v>
          </cell>
          <cell r="G60">
            <v>215</v>
          </cell>
        </row>
        <row r="61">
          <cell r="E61">
            <v>49</v>
          </cell>
          <cell r="F61">
            <v>394</v>
          </cell>
          <cell r="G61">
            <v>178</v>
          </cell>
        </row>
        <row r="62">
          <cell r="E62">
            <v>6</v>
          </cell>
          <cell r="F62">
            <v>146</v>
          </cell>
          <cell r="G62">
            <v>97</v>
          </cell>
        </row>
        <row r="63">
          <cell r="E63">
            <v>19</v>
          </cell>
          <cell r="F63">
            <v>273</v>
          </cell>
          <cell r="G63">
            <v>115</v>
          </cell>
        </row>
        <row r="64">
          <cell r="E64">
            <v>195</v>
          </cell>
          <cell r="F64">
            <v>271</v>
          </cell>
          <cell r="G64">
            <v>123</v>
          </cell>
        </row>
        <row r="65">
          <cell r="E65">
            <v>148</v>
          </cell>
          <cell r="F65">
            <v>188</v>
          </cell>
          <cell r="G65">
            <v>65</v>
          </cell>
        </row>
        <row r="66">
          <cell r="E66">
            <v>3</v>
          </cell>
          <cell r="F66">
            <v>102</v>
          </cell>
          <cell r="G66">
            <v>42</v>
          </cell>
        </row>
        <row r="67">
          <cell r="E67">
            <v>6</v>
          </cell>
          <cell r="F67">
            <v>48</v>
          </cell>
          <cell r="G67">
            <v>21</v>
          </cell>
        </row>
        <row r="68">
          <cell r="E68">
            <v>20</v>
          </cell>
          <cell r="F68">
            <v>58</v>
          </cell>
          <cell r="G68">
            <v>40</v>
          </cell>
        </row>
        <row r="69">
          <cell r="E69">
            <v>18</v>
          </cell>
          <cell r="F69">
            <v>179</v>
          </cell>
          <cell r="G69">
            <v>60</v>
          </cell>
        </row>
        <row r="70">
          <cell r="E70">
            <v>0</v>
          </cell>
          <cell r="F70">
            <v>0</v>
          </cell>
          <cell r="G70">
            <v>0</v>
          </cell>
        </row>
        <row r="71">
          <cell r="E71">
            <v>6</v>
          </cell>
          <cell r="F71">
            <v>76</v>
          </cell>
          <cell r="G71">
            <v>12</v>
          </cell>
        </row>
        <row r="72">
          <cell r="E72">
            <v>11</v>
          </cell>
          <cell r="F72">
            <v>195</v>
          </cell>
          <cell r="G72">
            <v>57</v>
          </cell>
        </row>
        <row r="73">
          <cell r="E73">
            <v>0</v>
          </cell>
          <cell r="F73">
            <v>0</v>
          </cell>
          <cell r="G73">
            <v>175</v>
          </cell>
        </row>
        <row r="74">
          <cell r="E74">
            <v>8</v>
          </cell>
          <cell r="F74">
            <v>138</v>
          </cell>
          <cell r="G74">
            <v>18</v>
          </cell>
        </row>
        <row r="75">
          <cell r="E75">
            <v>1</v>
          </cell>
          <cell r="F75">
            <v>38</v>
          </cell>
          <cell r="G75">
            <v>29</v>
          </cell>
        </row>
        <row r="76">
          <cell r="E76">
            <v>0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9</v>
          </cell>
          <cell r="F78">
            <v>145</v>
          </cell>
          <cell r="G78">
            <v>44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</row>
        <row r="83">
          <cell r="E83">
            <v>0</v>
          </cell>
          <cell r="F83">
            <v>30</v>
          </cell>
          <cell r="G83">
            <v>67</v>
          </cell>
        </row>
      </sheetData>
      <sheetData sheetId="4">
        <row r="5">
          <cell r="C5">
            <v>60</v>
          </cell>
          <cell r="D5">
            <v>2073</v>
          </cell>
          <cell r="E5">
            <v>109</v>
          </cell>
          <cell r="F5">
            <v>1805</v>
          </cell>
          <cell r="G5">
            <v>94</v>
          </cell>
          <cell r="H5">
            <v>1597</v>
          </cell>
        </row>
        <row r="6">
          <cell r="C6">
            <v>695</v>
          </cell>
          <cell r="D6">
            <v>3898</v>
          </cell>
          <cell r="E6">
            <v>610</v>
          </cell>
          <cell r="F6">
            <v>3709</v>
          </cell>
          <cell r="G6">
            <v>495</v>
          </cell>
          <cell r="H6">
            <v>3517</v>
          </cell>
        </row>
        <row r="7">
          <cell r="C7">
            <v>50</v>
          </cell>
          <cell r="D7">
            <v>2005</v>
          </cell>
          <cell r="E7">
            <v>60</v>
          </cell>
          <cell r="F7">
            <v>1779</v>
          </cell>
          <cell r="G7">
            <v>18</v>
          </cell>
          <cell r="H7">
            <v>1545</v>
          </cell>
        </row>
        <row r="8">
          <cell r="C8">
            <v>45</v>
          </cell>
          <cell r="D8">
            <v>1598</v>
          </cell>
          <cell r="E8">
            <v>17</v>
          </cell>
          <cell r="F8">
            <v>1499</v>
          </cell>
          <cell r="G8">
            <v>6</v>
          </cell>
          <cell r="H8">
            <v>1390</v>
          </cell>
        </row>
        <row r="9">
          <cell r="C9">
            <v>217</v>
          </cell>
          <cell r="D9">
            <v>2905</v>
          </cell>
          <cell r="E9">
            <v>54</v>
          </cell>
          <cell r="F9">
            <v>2653</v>
          </cell>
          <cell r="G9">
            <v>89</v>
          </cell>
          <cell r="H9">
            <v>2529</v>
          </cell>
        </row>
        <row r="10">
          <cell r="C10">
            <v>96</v>
          </cell>
          <cell r="D10">
            <v>3767</v>
          </cell>
          <cell r="E10">
            <v>49</v>
          </cell>
          <cell r="F10">
            <v>3665</v>
          </cell>
          <cell r="G10">
            <v>41</v>
          </cell>
          <cell r="H10">
            <v>3586</v>
          </cell>
        </row>
        <row r="11">
          <cell r="C11">
            <v>48</v>
          </cell>
          <cell r="D11">
            <v>2635</v>
          </cell>
          <cell r="E11">
            <v>33</v>
          </cell>
          <cell r="F11">
            <v>2555</v>
          </cell>
          <cell r="G11">
            <v>46</v>
          </cell>
          <cell r="H11">
            <v>2422</v>
          </cell>
        </row>
        <row r="12">
          <cell r="C12">
            <v>100</v>
          </cell>
          <cell r="D12">
            <v>1735</v>
          </cell>
          <cell r="E12">
            <v>75</v>
          </cell>
          <cell r="F12">
            <v>1560</v>
          </cell>
          <cell r="G12">
            <v>77</v>
          </cell>
          <cell r="H12">
            <v>1399</v>
          </cell>
        </row>
        <row r="13">
          <cell r="C13">
            <v>236</v>
          </cell>
          <cell r="D13">
            <v>3725</v>
          </cell>
          <cell r="E13">
            <v>68</v>
          </cell>
          <cell r="F13">
            <v>3259</v>
          </cell>
          <cell r="G13">
            <v>106</v>
          </cell>
          <cell r="H13">
            <v>2954</v>
          </cell>
        </row>
        <row r="14">
          <cell r="C14">
            <v>4</v>
          </cell>
          <cell r="D14">
            <v>455</v>
          </cell>
          <cell r="E14">
            <v>10</v>
          </cell>
          <cell r="F14">
            <v>442</v>
          </cell>
          <cell r="G14">
            <v>3</v>
          </cell>
          <cell r="H14">
            <v>401</v>
          </cell>
        </row>
        <row r="15">
          <cell r="C15">
            <v>57</v>
          </cell>
          <cell r="D15">
            <v>1292</v>
          </cell>
          <cell r="E15">
            <v>50</v>
          </cell>
          <cell r="F15">
            <v>1133</v>
          </cell>
          <cell r="G15">
            <v>17</v>
          </cell>
          <cell r="H15">
            <v>1036</v>
          </cell>
        </row>
        <row r="16">
          <cell r="C16">
            <v>131</v>
          </cell>
          <cell r="D16">
            <v>2585</v>
          </cell>
          <cell r="E16">
            <v>90</v>
          </cell>
          <cell r="F16">
            <v>2183</v>
          </cell>
          <cell r="G16">
            <v>125</v>
          </cell>
          <cell r="H16">
            <v>2190</v>
          </cell>
        </row>
        <row r="17">
          <cell r="C17">
            <v>646</v>
          </cell>
          <cell r="D17">
            <v>3334</v>
          </cell>
          <cell r="E17">
            <v>498</v>
          </cell>
          <cell r="F17">
            <v>3319</v>
          </cell>
          <cell r="G17">
            <v>578</v>
          </cell>
          <cell r="H17">
            <v>3077</v>
          </cell>
        </row>
        <row r="18">
          <cell r="C18">
            <v>39</v>
          </cell>
          <cell r="D18">
            <v>1149</v>
          </cell>
          <cell r="E18">
            <v>37</v>
          </cell>
          <cell r="F18">
            <v>1073</v>
          </cell>
          <cell r="G18">
            <v>91</v>
          </cell>
          <cell r="H18">
            <v>997</v>
          </cell>
        </row>
        <row r="19">
          <cell r="C19">
            <v>19</v>
          </cell>
          <cell r="D19">
            <v>774</v>
          </cell>
          <cell r="E19">
            <v>32</v>
          </cell>
          <cell r="F19">
            <v>705</v>
          </cell>
          <cell r="G19">
            <v>11</v>
          </cell>
          <cell r="H19">
            <v>642</v>
          </cell>
        </row>
        <row r="20">
          <cell r="C20">
            <v>257</v>
          </cell>
          <cell r="D20">
            <v>1416</v>
          </cell>
          <cell r="E20">
            <v>266</v>
          </cell>
          <cell r="F20">
            <v>1225</v>
          </cell>
          <cell r="G20">
            <v>253</v>
          </cell>
          <cell r="H20">
            <v>1141</v>
          </cell>
        </row>
        <row r="21">
          <cell r="C21">
            <v>86</v>
          </cell>
          <cell r="D21">
            <v>1059</v>
          </cell>
          <cell r="E21">
            <v>15</v>
          </cell>
          <cell r="F21">
            <v>905</v>
          </cell>
          <cell r="G21">
            <v>6</v>
          </cell>
          <cell r="H21">
            <v>875</v>
          </cell>
        </row>
        <row r="22">
          <cell r="C22">
            <v>16</v>
          </cell>
          <cell r="D22">
            <v>1695</v>
          </cell>
          <cell r="E22">
            <v>42</v>
          </cell>
          <cell r="F22">
            <v>1470</v>
          </cell>
          <cell r="G22">
            <v>12</v>
          </cell>
          <cell r="H22">
            <v>1328</v>
          </cell>
        </row>
        <row r="23">
          <cell r="C23">
            <v>106</v>
          </cell>
          <cell r="D23">
            <v>1215</v>
          </cell>
          <cell r="E23">
            <v>88</v>
          </cell>
          <cell r="F23">
            <v>973</v>
          </cell>
          <cell r="G23">
            <v>60</v>
          </cell>
          <cell r="H23">
            <v>892</v>
          </cell>
        </row>
        <row r="24">
          <cell r="C24">
            <v>0</v>
          </cell>
          <cell r="D24">
            <v>537</v>
          </cell>
          <cell r="E24">
            <v>0</v>
          </cell>
          <cell r="F24">
            <v>483</v>
          </cell>
          <cell r="G24">
            <v>2</v>
          </cell>
          <cell r="H24">
            <v>494</v>
          </cell>
        </row>
        <row r="25">
          <cell r="C25">
            <v>41</v>
          </cell>
          <cell r="D25">
            <v>1647</v>
          </cell>
          <cell r="E25">
            <v>84</v>
          </cell>
          <cell r="F25">
            <v>1585</v>
          </cell>
          <cell r="G25">
            <v>52</v>
          </cell>
          <cell r="H25">
            <v>1478</v>
          </cell>
        </row>
        <row r="26">
          <cell r="C26">
            <v>3</v>
          </cell>
          <cell r="D26">
            <v>910</v>
          </cell>
          <cell r="E26">
            <v>3</v>
          </cell>
          <cell r="F26">
            <v>851</v>
          </cell>
          <cell r="G26">
            <v>5</v>
          </cell>
          <cell r="H26">
            <v>833</v>
          </cell>
        </row>
        <row r="27">
          <cell r="C27">
            <v>20</v>
          </cell>
          <cell r="D27">
            <v>754</v>
          </cell>
          <cell r="E27">
            <v>10</v>
          </cell>
          <cell r="F27">
            <v>672</v>
          </cell>
          <cell r="G27">
            <v>6</v>
          </cell>
          <cell r="H27">
            <v>634</v>
          </cell>
        </row>
        <row r="28">
          <cell r="C28">
            <v>41</v>
          </cell>
          <cell r="D28">
            <v>1418</v>
          </cell>
          <cell r="E28">
            <v>25</v>
          </cell>
          <cell r="F28">
            <v>1174</v>
          </cell>
          <cell r="G28">
            <v>17</v>
          </cell>
          <cell r="H28">
            <v>1157</v>
          </cell>
        </row>
        <row r="29">
          <cell r="C29">
            <v>76</v>
          </cell>
          <cell r="D29">
            <v>2368</v>
          </cell>
          <cell r="E29">
            <v>99</v>
          </cell>
          <cell r="F29">
            <v>2371</v>
          </cell>
          <cell r="G29">
            <v>114</v>
          </cell>
          <cell r="H29">
            <v>2360</v>
          </cell>
        </row>
        <row r="30">
          <cell r="C30">
            <v>75</v>
          </cell>
          <cell r="D30">
            <v>1174</v>
          </cell>
          <cell r="E30">
            <v>49</v>
          </cell>
          <cell r="F30">
            <v>996</v>
          </cell>
          <cell r="G30">
            <v>65</v>
          </cell>
          <cell r="H30">
            <v>865</v>
          </cell>
        </row>
        <row r="31">
          <cell r="C31">
            <v>169</v>
          </cell>
          <cell r="D31">
            <v>2098</v>
          </cell>
          <cell r="E31">
            <v>144</v>
          </cell>
          <cell r="F31">
            <v>1828</v>
          </cell>
          <cell r="G31">
            <v>110</v>
          </cell>
          <cell r="H31">
            <v>1633</v>
          </cell>
        </row>
        <row r="32">
          <cell r="C32">
            <v>24</v>
          </cell>
          <cell r="D32">
            <v>1298</v>
          </cell>
          <cell r="E32">
            <v>30</v>
          </cell>
          <cell r="F32">
            <v>1306</v>
          </cell>
          <cell r="G32">
            <v>11</v>
          </cell>
          <cell r="H32">
            <v>1190</v>
          </cell>
        </row>
        <row r="33">
          <cell r="C33">
            <v>20</v>
          </cell>
          <cell r="D33">
            <v>1217</v>
          </cell>
          <cell r="E33">
            <v>32</v>
          </cell>
          <cell r="F33">
            <v>983</v>
          </cell>
          <cell r="G33">
            <v>31</v>
          </cell>
          <cell r="H33">
            <v>835</v>
          </cell>
        </row>
        <row r="34">
          <cell r="C34">
            <v>328</v>
          </cell>
          <cell r="D34">
            <v>2997</v>
          </cell>
          <cell r="E34">
            <v>200</v>
          </cell>
          <cell r="F34">
            <v>2476</v>
          </cell>
          <cell r="G34">
            <v>95</v>
          </cell>
          <cell r="H34">
            <v>2104</v>
          </cell>
        </row>
        <row r="35">
          <cell r="C35">
            <v>55</v>
          </cell>
          <cell r="D35">
            <v>877</v>
          </cell>
          <cell r="E35">
            <v>27</v>
          </cell>
          <cell r="F35">
            <v>735</v>
          </cell>
          <cell r="G35">
            <v>34</v>
          </cell>
          <cell r="H35">
            <v>675</v>
          </cell>
        </row>
        <row r="36">
          <cell r="C36">
            <v>238</v>
          </cell>
          <cell r="D36">
            <v>1826</v>
          </cell>
          <cell r="E36">
            <v>69</v>
          </cell>
          <cell r="F36">
            <v>1424</v>
          </cell>
          <cell r="G36">
            <v>62</v>
          </cell>
          <cell r="H36">
            <v>1311</v>
          </cell>
        </row>
        <row r="37">
          <cell r="C37">
            <v>51</v>
          </cell>
          <cell r="D37">
            <v>959</v>
          </cell>
          <cell r="E37">
            <v>36</v>
          </cell>
          <cell r="F37">
            <v>854</v>
          </cell>
          <cell r="G37">
            <v>68</v>
          </cell>
          <cell r="H37">
            <v>803</v>
          </cell>
        </row>
        <row r="38">
          <cell r="C38">
            <v>0</v>
          </cell>
          <cell r="D38">
            <v>1683</v>
          </cell>
          <cell r="E38">
            <v>31</v>
          </cell>
          <cell r="F38">
            <v>1506</v>
          </cell>
          <cell r="G38">
            <v>33</v>
          </cell>
          <cell r="H38">
            <v>1372</v>
          </cell>
        </row>
        <row r="39">
          <cell r="C39">
            <v>13</v>
          </cell>
          <cell r="D39">
            <v>580</v>
          </cell>
          <cell r="E39">
            <v>15</v>
          </cell>
          <cell r="F39">
            <v>533</v>
          </cell>
          <cell r="G39">
            <v>5</v>
          </cell>
          <cell r="H39">
            <v>503</v>
          </cell>
        </row>
        <row r="40">
          <cell r="C40">
            <v>64</v>
          </cell>
          <cell r="D40">
            <v>1542</v>
          </cell>
          <cell r="E40">
            <v>55</v>
          </cell>
          <cell r="F40">
            <v>1332</v>
          </cell>
          <cell r="G40">
            <v>20</v>
          </cell>
          <cell r="H40">
            <v>1233</v>
          </cell>
        </row>
        <row r="41">
          <cell r="C41">
            <v>149</v>
          </cell>
          <cell r="D41">
            <v>2284</v>
          </cell>
          <cell r="E41">
            <v>74</v>
          </cell>
          <cell r="F41">
            <v>2012</v>
          </cell>
          <cell r="G41">
            <v>33</v>
          </cell>
          <cell r="H41">
            <v>1896</v>
          </cell>
        </row>
        <row r="42">
          <cell r="C42">
            <v>96</v>
          </cell>
          <cell r="D42">
            <v>2967</v>
          </cell>
          <cell r="E42">
            <v>74</v>
          </cell>
          <cell r="F42">
            <v>3519</v>
          </cell>
          <cell r="G42">
            <v>66</v>
          </cell>
          <cell r="H42">
            <v>2663</v>
          </cell>
        </row>
        <row r="43">
          <cell r="C43">
            <v>164</v>
          </cell>
          <cell r="D43">
            <v>1941</v>
          </cell>
          <cell r="E43">
            <v>90</v>
          </cell>
          <cell r="F43">
            <v>2062</v>
          </cell>
          <cell r="G43">
            <v>26</v>
          </cell>
          <cell r="H43">
            <v>1772</v>
          </cell>
        </row>
        <row r="44">
          <cell r="C44">
            <v>14</v>
          </cell>
          <cell r="D44">
            <v>1376</v>
          </cell>
          <cell r="E44">
            <v>57</v>
          </cell>
          <cell r="F44">
            <v>1228</v>
          </cell>
          <cell r="G44">
            <v>56</v>
          </cell>
          <cell r="H44">
            <v>1000</v>
          </cell>
        </row>
        <row r="45">
          <cell r="C45">
            <v>39</v>
          </cell>
          <cell r="D45">
            <v>1252</v>
          </cell>
          <cell r="E45">
            <v>64</v>
          </cell>
          <cell r="F45">
            <v>1101</v>
          </cell>
          <cell r="G45">
            <v>16</v>
          </cell>
          <cell r="H45">
            <v>1022</v>
          </cell>
        </row>
        <row r="46">
          <cell r="C46">
            <v>37</v>
          </cell>
          <cell r="D46">
            <v>624</v>
          </cell>
          <cell r="E46">
            <v>12</v>
          </cell>
          <cell r="F46">
            <v>563</v>
          </cell>
          <cell r="G46">
            <v>18</v>
          </cell>
          <cell r="H46">
            <v>533</v>
          </cell>
        </row>
        <row r="47">
          <cell r="C47">
            <v>10</v>
          </cell>
          <cell r="D47">
            <v>1189</v>
          </cell>
          <cell r="E47">
            <v>64</v>
          </cell>
          <cell r="F47">
            <v>945</v>
          </cell>
          <cell r="G47">
            <v>38</v>
          </cell>
          <cell r="H47">
            <v>801</v>
          </cell>
        </row>
        <row r="48">
          <cell r="C48">
            <v>0</v>
          </cell>
          <cell r="D48">
            <v>559</v>
          </cell>
          <cell r="E48">
            <v>25</v>
          </cell>
          <cell r="F48">
            <v>492</v>
          </cell>
          <cell r="G48">
            <v>5</v>
          </cell>
          <cell r="H48">
            <v>445</v>
          </cell>
        </row>
        <row r="49">
          <cell r="C49">
            <v>136</v>
          </cell>
          <cell r="D49">
            <v>2520</v>
          </cell>
          <cell r="E49">
            <v>29</v>
          </cell>
          <cell r="F49">
            <v>2150</v>
          </cell>
          <cell r="G49">
            <v>59</v>
          </cell>
          <cell r="H49">
            <v>2019</v>
          </cell>
        </row>
        <row r="50">
          <cell r="C50">
            <v>17</v>
          </cell>
          <cell r="D50">
            <v>2273</v>
          </cell>
          <cell r="E50">
            <v>25</v>
          </cell>
          <cell r="F50">
            <v>1870</v>
          </cell>
          <cell r="G50">
            <v>16</v>
          </cell>
          <cell r="H50">
            <v>1738</v>
          </cell>
        </row>
        <row r="51">
          <cell r="C51">
            <v>49</v>
          </cell>
          <cell r="D51">
            <v>1131</v>
          </cell>
          <cell r="E51">
            <v>28</v>
          </cell>
          <cell r="F51">
            <v>992</v>
          </cell>
          <cell r="G51">
            <v>55</v>
          </cell>
          <cell r="H51">
            <v>833</v>
          </cell>
        </row>
        <row r="52">
          <cell r="C52">
            <v>1</v>
          </cell>
          <cell r="D52">
            <v>1572</v>
          </cell>
          <cell r="E52">
            <v>9</v>
          </cell>
          <cell r="F52">
            <v>1543</v>
          </cell>
          <cell r="G52">
            <v>10</v>
          </cell>
          <cell r="H52">
            <v>1508</v>
          </cell>
        </row>
        <row r="53">
          <cell r="C53">
            <v>10</v>
          </cell>
          <cell r="D53">
            <v>1021</v>
          </cell>
          <cell r="E53">
            <v>12</v>
          </cell>
          <cell r="F53">
            <v>948</v>
          </cell>
          <cell r="G53">
            <v>43</v>
          </cell>
          <cell r="H53">
            <v>910</v>
          </cell>
        </row>
        <row r="54">
          <cell r="C54">
            <v>196</v>
          </cell>
          <cell r="D54">
            <v>1276</v>
          </cell>
          <cell r="E54">
            <v>40</v>
          </cell>
          <cell r="F54">
            <v>1089</v>
          </cell>
          <cell r="G54">
            <v>141</v>
          </cell>
          <cell r="H54">
            <v>987</v>
          </cell>
        </row>
        <row r="55">
          <cell r="C55">
            <v>17</v>
          </cell>
          <cell r="D55">
            <v>1173</v>
          </cell>
          <cell r="E55">
            <v>10</v>
          </cell>
          <cell r="F55">
            <v>1105</v>
          </cell>
          <cell r="G55">
            <v>30</v>
          </cell>
          <cell r="H55">
            <v>980</v>
          </cell>
        </row>
        <row r="56">
          <cell r="C56">
            <v>35</v>
          </cell>
          <cell r="D56">
            <v>697</v>
          </cell>
          <cell r="E56">
            <v>25</v>
          </cell>
          <cell r="F56">
            <v>677</v>
          </cell>
          <cell r="G56">
            <v>22</v>
          </cell>
          <cell r="H56">
            <v>676</v>
          </cell>
        </row>
        <row r="57">
          <cell r="C57">
            <v>101</v>
          </cell>
          <cell r="D57">
            <v>1012</v>
          </cell>
          <cell r="E57">
            <v>20</v>
          </cell>
          <cell r="F57">
            <v>812</v>
          </cell>
          <cell r="G57">
            <v>46</v>
          </cell>
          <cell r="H57">
            <v>752</v>
          </cell>
        </row>
        <row r="58">
          <cell r="C58">
            <v>8</v>
          </cell>
          <cell r="D58">
            <v>836</v>
          </cell>
          <cell r="E58">
            <v>32</v>
          </cell>
          <cell r="F58">
            <v>794</v>
          </cell>
          <cell r="G58">
            <v>24</v>
          </cell>
          <cell r="H58">
            <v>716</v>
          </cell>
        </row>
        <row r="59">
          <cell r="C59">
            <v>751</v>
          </cell>
          <cell r="D59">
            <v>1109</v>
          </cell>
          <cell r="E59">
            <v>401</v>
          </cell>
          <cell r="F59">
            <v>1008</v>
          </cell>
          <cell r="G59">
            <v>402</v>
          </cell>
          <cell r="H59">
            <v>799</v>
          </cell>
        </row>
        <row r="60">
          <cell r="C60">
            <v>18</v>
          </cell>
          <cell r="D60">
            <v>1123</v>
          </cell>
          <cell r="E60">
            <v>24</v>
          </cell>
          <cell r="F60">
            <v>969</v>
          </cell>
          <cell r="G60">
            <v>57</v>
          </cell>
          <cell r="H60">
            <v>906</v>
          </cell>
        </row>
        <row r="61">
          <cell r="C61">
            <v>25</v>
          </cell>
          <cell r="D61">
            <v>479</v>
          </cell>
          <cell r="E61">
            <v>5</v>
          </cell>
          <cell r="F61">
            <v>409</v>
          </cell>
          <cell r="G61">
            <v>2</v>
          </cell>
          <cell r="H61">
            <v>381</v>
          </cell>
        </row>
        <row r="62">
          <cell r="C62">
            <v>23</v>
          </cell>
          <cell r="D62">
            <v>848</v>
          </cell>
          <cell r="E62">
            <v>15</v>
          </cell>
          <cell r="F62">
            <v>768</v>
          </cell>
          <cell r="G62">
            <v>17</v>
          </cell>
          <cell r="H62">
            <v>728</v>
          </cell>
        </row>
        <row r="63">
          <cell r="C63">
            <v>63</v>
          </cell>
          <cell r="D63">
            <v>1639</v>
          </cell>
          <cell r="E63">
            <v>176</v>
          </cell>
          <cell r="F63">
            <v>1401</v>
          </cell>
          <cell r="G63">
            <v>92</v>
          </cell>
          <cell r="H63">
            <v>1242</v>
          </cell>
        </row>
        <row r="64">
          <cell r="C64">
            <v>29</v>
          </cell>
          <cell r="D64">
            <v>603</v>
          </cell>
          <cell r="E64">
            <v>34</v>
          </cell>
          <cell r="F64">
            <v>538</v>
          </cell>
          <cell r="G64">
            <v>15</v>
          </cell>
          <cell r="H64">
            <v>479</v>
          </cell>
        </row>
        <row r="65">
          <cell r="C65">
            <v>27</v>
          </cell>
          <cell r="D65">
            <v>555</v>
          </cell>
          <cell r="E65">
            <v>19</v>
          </cell>
          <cell r="F65">
            <v>415</v>
          </cell>
          <cell r="G65">
            <v>41</v>
          </cell>
          <cell r="H65">
            <v>395</v>
          </cell>
        </row>
        <row r="66">
          <cell r="C66">
            <v>0</v>
          </cell>
          <cell r="D66">
            <v>247</v>
          </cell>
          <cell r="E66">
            <v>2</v>
          </cell>
          <cell r="F66">
            <v>145</v>
          </cell>
          <cell r="G66">
            <v>0</v>
          </cell>
          <cell r="H66">
            <v>138</v>
          </cell>
        </row>
        <row r="67">
          <cell r="C67">
            <v>2</v>
          </cell>
          <cell r="D67">
            <v>330</v>
          </cell>
          <cell r="E67">
            <v>0</v>
          </cell>
          <cell r="F67">
            <v>314</v>
          </cell>
          <cell r="G67">
            <v>4</v>
          </cell>
          <cell r="H67">
            <v>306</v>
          </cell>
        </row>
        <row r="68">
          <cell r="C68">
            <v>6</v>
          </cell>
          <cell r="D68">
            <v>442</v>
          </cell>
          <cell r="E68">
            <v>4</v>
          </cell>
          <cell r="F68">
            <v>390</v>
          </cell>
          <cell r="G68">
            <v>15</v>
          </cell>
          <cell r="H68">
            <v>374</v>
          </cell>
        </row>
        <row r="69">
          <cell r="C69">
            <v>13</v>
          </cell>
          <cell r="D69">
            <v>450</v>
          </cell>
          <cell r="E69">
            <v>3</v>
          </cell>
          <cell r="F69">
            <v>388</v>
          </cell>
          <cell r="G69">
            <v>5</v>
          </cell>
          <cell r="H69">
            <v>356</v>
          </cell>
        </row>
        <row r="70">
          <cell r="C70">
            <v>25</v>
          </cell>
          <cell r="D70">
            <v>428</v>
          </cell>
          <cell r="E70">
            <v>6</v>
          </cell>
          <cell r="F70">
            <v>499</v>
          </cell>
          <cell r="G70">
            <v>16</v>
          </cell>
          <cell r="H70">
            <v>487</v>
          </cell>
        </row>
        <row r="71">
          <cell r="C71">
            <v>29</v>
          </cell>
          <cell r="D71">
            <v>450</v>
          </cell>
          <cell r="E71">
            <v>9</v>
          </cell>
          <cell r="F71">
            <v>442</v>
          </cell>
          <cell r="G71">
            <v>34</v>
          </cell>
          <cell r="H71">
            <v>380</v>
          </cell>
        </row>
        <row r="72">
          <cell r="C72">
            <v>9</v>
          </cell>
          <cell r="D72">
            <v>221</v>
          </cell>
          <cell r="E72">
            <v>12</v>
          </cell>
          <cell r="F72">
            <v>203</v>
          </cell>
          <cell r="G72">
            <v>0</v>
          </cell>
          <cell r="H72">
            <v>178</v>
          </cell>
        </row>
        <row r="73">
          <cell r="C73">
            <v>4</v>
          </cell>
          <cell r="D73">
            <v>277</v>
          </cell>
          <cell r="E73">
            <v>21</v>
          </cell>
          <cell r="F73">
            <v>315</v>
          </cell>
          <cell r="G73">
            <v>10</v>
          </cell>
          <cell r="H73">
            <v>274</v>
          </cell>
        </row>
        <row r="74">
          <cell r="C74">
            <v>5</v>
          </cell>
          <cell r="D74">
            <v>164</v>
          </cell>
          <cell r="E74">
            <v>1</v>
          </cell>
          <cell r="F74">
            <v>152</v>
          </cell>
          <cell r="G74">
            <v>3</v>
          </cell>
          <cell r="H74">
            <v>142</v>
          </cell>
        </row>
        <row r="75">
          <cell r="C75">
            <v>0</v>
          </cell>
          <cell r="D75">
            <v>482</v>
          </cell>
          <cell r="E75">
            <v>0</v>
          </cell>
          <cell r="F75">
            <v>477</v>
          </cell>
          <cell r="G75">
            <v>9</v>
          </cell>
          <cell r="H75">
            <v>473</v>
          </cell>
        </row>
        <row r="76">
          <cell r="C76">
            <v>1</v>
          </cell>
          <cell r="D76">
            <v>46</v>
          </cell>
          <cell r="E76">
            <v>0</v>
          </cell>
          <cell r="F76">
            <v>56</v>
          </cell>
          <cell r="G76">
            <v>5</v>
          </cell>
          <cell r="H76">
            <v>40</v>
          </cell>
        </row>
        <row r="77">
          <cell r="C77">
            <v>1</v>
          </cell>
          <cell r="D77">
            <v>428</v>
          </cell>
          <cell r="E77">
            <v>1</v>
          </cell>
          <cell r="F77">
            <v>392</v>
          </cell>
          <cell r="G77">
            <v>4</v>
          </cell>
          <cell r="H77">
            <v>374</v>
          </cell>
        </row>
        <row r="78">
          <cell r="C78">
            <v>49</v>
          </cell>
          <cell r="D78">
            <v>244</v>
          </cell>
          <cell r="E78">
            <v>18</v>
          </cell>
          <cell r="F78">
            <v>195</v>
          </cell>
          <cell r="G78">
            <v>23</v>
          </cell>
          <cell r="H78">
            <v>165</v>
          </cell>
        </row>
        <row r="79">
          <cell r="C79">
            <v>7</v>
          </cell>
          <cell r="D79">
            <v>164</v>
          </cell>
          <cell r="E79">
            <v>20</v>
          </cell>
          <cell r="F79">
            <v>107</v>
          </cell>
          <cell r="G79">
            <v>3</v>
          </cell>
          <cell r="H79">
            <v>75</v>
          </cell>
        </row>
        <row r="80">
          <cell r="C80">
            <v>0</v>
          </cell>
          <cell r="D80">
            <v>107</v>
          </cell>
          <cell r="E80">
            <v>0</v>
          </cell>
          <cell r="F80">
            <v>91</v>
          </cell>
          <cell r="G80">
            <v>0</v>
          </cell>
          <cell r="H80">
            <v>91</v>
          </cell>
        </row>
        <row r="81">
          <cell r="C81">
            <v>22</v>
          </cell>
          <cell r="D81">
            <v>96</v>
          </cell>
          <cell r="E81">
            <v>21</v>
          </cell>
          <cell r="F81">
            <v>86</v>
          </cell>
          <cell r="G81">
            <v>28</v>
          </cell>
          <cell r="H81">
            <v>71</v>
          </cell>
        </row>
        <row r="82">
          <cell r="C82">
            <v>0</v>
          </cell>
          <cell r="D82">
            <v>107</v>
          </cell>
          <cell r="E82">
            <v>0</v>
          </cell>
          <cell r="F82">
            <v>92</v>
          </cell>
          <cell r="G82">
            <v>0</v>
          </cell>
          <cell r="H82">
            <v>82</v>
          </cell>
        </row>
      </sheetData>
      <sheetData sheetId="5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8</v>
          </cell>
          <cell r="H9">
            <v>19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11</v>
          </cell>
          <cell r="U9">
            <v>19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8</v>
          </cell>
          <cell r="G10">
            <v>0</v>
          </cell>
          <cell r="H10">
            <v>8</v>
          </cell>
          <cell r="P10">
            <v>0</v>
          </cell>
          <cell r="Q10">
            <v>0</v>
          </cell>
          <cell r="R10">
            <v>0</v>
          </cell>
          <cell r="S10">
            <v>8</v>
          </cell>
          <cell r="T10">
            <v>1</v>
          </cell>
          <cell r="U10">
            <v>8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2</v>
          </cell>
          <cell r="D13">
            <v>12</v>
          </cell>
          <cell r="E13">
            <v>0</v>
          </cell>
          <cell r="F13">
            <v>6</v>
          </cell>
          <cell r="G13">
            <v>0</v>
          </cell>
          <cell r="H13">
            <v>8</v>
          </cell>
          <cell r="P13">
            <v>6</v>
          </cell>
          <cell r="Q13">
            <v>12</v>
          </cell>
          <cell r="R13">
            <v>0</v>
          </cell>
          <cell r="S13">
            <v>6</v>
          </cell>
          <cell r="T13">
            <v>0</v>
          </cell>
          <cell r="U13">
            <v>8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4</v>
          </cell>
          <cell r="G18">
            <v>0</v>
          </cell>
          <cell r="H18">
            <v>4</v>
          </cell>
          <cell r="P18">
            <v>0</v>
          </cell>
          <cell r="Q18">
            <v>0</v>
          </cell>
          <cell r="R18">
            <v>0</v>
          </cell>
          <cell r="S18">
            <v>4</v>
          </cell>
          <cell r="T18">
            <v>0</v>
          </cell>
          <cell r="U18">
            <v>4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25</v>
          </cell>
          <cell r="E22">
            <v>0</v>
          </cell>
          <cell r="F22">
            <v>25</v>
          </cell>
          <cell r="G22">
            <v>0</v>
          </cell>
          <cell r="H22">
            <v>24</v>
          </cell>
          <cell r="P22">
            <v>0</v>
          </cell>
          <cell r="Q22">
            <v>25</v>
          </cell>
          <cell r="R22">
            <v>1</v>
          </cell>
          <cell r="S22">
            <v>25</v>
          </cell>
          <cell r="T22">
            <v>2</v>
          </cell>
          <cell r="U22">
            <v>24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C25">
            <v>0</v>
          </cell>
          <cell r="D25">
            <v>10</v>
          </cell>
          <cell r="E25">
            <v>2</v>
          </cell>
          <cell r="F25">
            <v>4</v>
          </cell>
          <cell r="G25">
            <v>0</v>
          </cell>
          <cell r="H25">
            <v>4</v>
          </cell>
          <cell r="P25">
            <v>3</v>
          </cell>
          <cell r="Q25">
            <v>10</v>
          </cell>
          <cell r="R25">
            <v>3</v>
          </cell>
          <cell r="S25">
            <v>4</v>
          </cell>
          <cell r="T25">
            <v>0</v>
          </cell>
          <cell r="U25">
            <v>4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C34">
            <v>0</v>
          </cell>
          <cell r="D34">
            <v>7</v>
          </cell>
          <cell r="E34">
            <v>0</v>
          </cell>
          <cell r="F34">
            <v>5</v>
          </cell>
          <cell r="G34">
            <v>0</v>
          </cell>
          <cell r="H34">
            <v>2</v>
          </cell>
          <cell r="P34">
            <v>0</v>
          </cell>
          <cell r="Q34">
            <v>7</v>
          </cell>
          <cell r="R34">
            <v>0</v>
          </cell>
          <cell r="S34">
            <v>5</v>
          </cell>
          <cell r="T34">
            <v>0</v>
          </cell>
          <cell r="U34">
            <v>2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C36">
            <v>1</v>
          </cell>
          <cell r="D36">
            <v>29</v>
          </cell>
          <cell r="E36">
            <v>1</v>
          </cell>
          <cell r="F36">
            <v>27</v>
          </cell>
          <cell r="G36">
            <v>1</v>
          </cell>
          <cell r="H36">
            <v>22</v>
          </cell>
          <cell r="P36">
            <v>2</v>
          </cell>
          <cell r="Q36">
            <v>29</v>
          </cell>
          <cell r="R36">
            <v>6</v>
          </cell>
          <cell r="S36">
            <v>27</v>
          </cell>
          <cell r="T36">
            <v>2</v>
          </cell>
          <cell r="U36">
            <v>22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C41">
            <v>9</v>
          </cell>
          <cell r="D41">
            <v>59</v>
          </cell>
          <cell r="E41">
            <v>6</v>
          </cell>
          <cell r="F41">
            <v>36</v>
          </cell>
          <cell r="G41">
            <v>0</v>
          </cell>
          <cell r="H41">
            <v>31</v>
          </cell>
          <cell r="P41">
            <v>23</v>
          </cell>
          <cell r="Q41">
            <v>59</v>
          </cell>
          <cell r="R41">
            <v>7</v>
          </cell>
          <cell r="S41">
            <v>36</v>
          </cell>
          <cell r="T41">
            <v>0</v>
          </cell>
          <cell r="U41">
            <v>31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C45">
            <v>0</v>
          </cell>
          <cell r="D45">
            <v>10</v>
          </cell>
          <cell r="E45">
            <v>0</v>
          </cell>
          <cell r="F45">
            <v>8</v>
          </cell>
          <cell r="G45">
            <v>0</v>
          </cell>
          <cell r="H45">
            <v>7</v>
          </cell>
          <cell r="P45">
            <v>2</v>
          </cell>
          <cell r="Q45">
            <v>10</v>
          </cell>
          <cell r="R45">
            <v>1</v>
          </cell>
          <cell r="S45">
            <v>8</v>
          </cell>
          <cell r="T45">
            <v>0</v>
          </cell>
          <cell r="U45">
            <v>7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C50">
            <v>1</v>
          </cell>
          <cell r="D50">
            <v>15</v>
          </cell>
          <cell r="E50">
            <v>0</v>
          </cell>
          <cell r="F50">
            <v>9</v>
          </cell>
          <cell r="G50">
            <v>1</v>
          </cell>
          <cell r="H50">
            <v>8</v>
          </cell>
          <cell r="P50">
            <v>6</v>
          </cell>
          <cell r="Q50">
            <v>15</v>
          </cell>
          <cell r="R50">
            <v>1</v>
          </cell>
          <cell r="S50">
            <v>9</v>
          </cell>
          <cell r="T50">
            <v>2</v>
          </cell>
          <cell r="U50">
            <v>8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C57">
            <v>5</v>
          </cell>
          <cell r="D57">
            <v>20</v>
          </cell>
          <cell r="E57">
            <v>2</v>
          </cell>
          <cell r="F57">
            <v>13</v>
          </cell>
          <cell r="G57">
            <v>0</v>
          </cell>
          <cell r="H57">
            <v>11</v>
          </cell>
          <cell r="P57">
            <v>2</v>
          </cell>
          <cell r="Q57">
            <v>20</v>
          </cell>
          <cell r="R57">
            <v>0</v>
          </cell>
          <cell r="S57">
            <v>13</v>
          </cell>
          <cell r="T57">
            <v>0</v>
          </cell>
          <cell r="U57">
            <v>11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</row>
      </sheetData>
      <sheetData sheetId="6">
        <row r="5">
          <cell r="C5">
            <v>8</v>
          </cell>
          <cell r="D5">
            <v>742</v>
          </cell>
          <cell r="E5">
            <v>13</v>
          </cell>
          <cell r="F5">
            <v>737</v>
          </cell>
          <cell r="G5">
            <v>20</v>
          </cell>
          <cell r="H5">
            <v>348</v>
          </cell>
          <cell r="P5">
            <v>24</v>
          </cell>
          <cell r="Q5">
            <v>742</v>
          </cell>
          <cell r="R5">
            <v>37</v>
          </cell>
          <cell r="S5">
            <v>737</v>
          </cell>
          <cell r="T5">
            <v>7</v>
          </cell>
          <cell r="U5">
            <v>348</v>
          </cell>
        </row>
        <row r="6">
          <cell r="C6">
            <v>69</v>
          </cell>
          <cell r="D6">
            <v>1225</v>
          </cell>
          <cell r="E6">
            <v>62</v>
          </cell>
          <cell r="F6">
            <v>1246</v>
          </cell>
          <cell r="G6">
            <v>43</v>
          </cell>
          <cell r="H6">
            <v>904</v>
          </cell>
          <cell r="P6">
            <v>8</v>
          </cell>
          <cell r="Q6">
            <v>1225</v>
          </cell>
          <cell r="R6">
            <v>3</v>
          </cell>
          <cell r="S6">
            <v>1246</v>
          </cell>
          <cell r="T6">
            <v>6</v>
          </cell>
          <cell r="U6">
            <v>904</v>
          </cell>
        </row>
        <row r="7">
          <cell r="C7">
            <v>3</v>
          </cell>
          <cell r="D7">
            <v>755</v>
          </cell>
          <cell r="E7">
            <v>13</v>
          </cell>
          <cell r="F7">
            <v>722</v>
          </cell>
          <cell r="G7">
            <v>12</v>
          </cell>
          <cell r="H7">
            <v>367</v>
          </cell>
          <cell r="P7">
            <v>34</v>
          </cell>
          <cell r="Q7">
            <v>755</v>
          </cell>
          <cell r="R7">
            <v>41</v>
          </cell>
          <cell r="S7">
            <v>722</v>
          </cell>
          <cell r="T7">
            <v>28</v>
          </cell>
          <cell r="U7">
            <v>367</v>
          </cell>
        </row>
        <row r="8">
          <cell r="C8">
            <v>0</v>
          </cell>
          <cell r="D8">
            <v>778</v>
          </cell>
          <cell r="E8">
            <v>0</v>
          </cell>
          <cell r="F8">
            <v>731</v>
          </cell>
          <cell r="G8">
            <v>0</v>
          </cell>
          <cell r="H8">
            <v>402</v>
          </cell>
          <cell r="P8">
            <v>49</v>
          </cell>
          <cell r="Q8">
            <v>778</v>
          </cell>
          <cell r="R8">
            <v>28</v>
          </cell>
          <cell r="S8">
            <v>731</v>
          </cell>
          <cell r="T8">
            <v>9</v>
          </cell>
          <cell r="U8">
            <v>402</v>
          </cell>
        </row>
        <row r="9">
          <cell r="C9">
            <v>53</v>
          </cell>
          <cell r="D9">
            <v>1474</v>
          </cell>
          <cell r="E9">
            <v>12</v>
          </cell>
          <cell r="F9">
            <v>1647</v>
          </cell>
          <cell r="G9">
            <v>16</v>
          </cell>
          <cell r="H9">
            <v>1027</v>
          </cell>
          <cell r="P9">
            <v>103</v>
          </cell>
          <cell r="Q9">
            <v>1474</v>
          </cell>
          <cell r="R9">
            <v>105</v>
          </cell>
          <cell r="S9">
            <v>1647</v>
          </cell>
          <cell r="T9">
            <v>47</v>
          </cell>
          <cell r="U9">
            <v>1027</v>
          </cell>
        </row>
        <row r="10">
          <cell r="C10">
            <v>42</v>
          </cell>
          <cell r="D10">
            <v>1533</v>
          </cell>
          <cell r="E10">
            <v>54</v>
          </cell>
          <cell r="F10">
            <v>1535</v>
          </cell>
          <cell r="G10">
            <v>17</v>
          </cell>
          <cell r="H10">
            <v>839</v>
          </cell>
          <cell r="P10">
            <v>56</v>
          </cell>
          <cell r="Q10">
            <v>1533</v>
          </cell>
          <cell r="R10">
            <v>93</v>
          </cell>
          <cell r="S10">
            <v>1535</v>
          </cell>
          <cell r="T10">
            <v>39</v>
          </cell>
          <cell r="U10">
            <v>839</v>
          </cell>
        </row>
        <row r="11">
          <cell r="C11">
            <v>10</v>
          </cell>
          <cell r="D11">
            <v>818</v>
          </cell>
          <cell r="E11">
            <v>8</v>
          </cell>
          <cell r="F11">
            <v>971</v>
          </cell>
          <cell r="G11">
            <v>2</v>
          </cell>
          <cell r="H11">
            <v>595</v>
          </cell>
          <cell r="P11">
            <v>23</v>
          </cell>
          <cell r="Q11">
            <v>818</v>
          </cell>
          <cell r="R11">
            <v>14</v>
          </cell>
          <cell r="S11">
            <v>971</v>
          </cell>
          <cell r="T11">
            <v>10</v>
          </cell>
          <cell r="U11">
            <v>595</v>
          </cell>
        </row>
        <row r="12">
          <cell r="C12">
            <v>8</v>
          </cell>
          <cell r="D12">
            <v>312</v>
          </cell>
          <cell r="E12">
            <v>5</v>
          </cell>
          <cell r="F12">
            <v>303</v>
          </cell>
          <cell r="G12">
            <v>1</v>
          </cell>
          <cell r="H12">
            <v>157</v>
          </cell>
          <cell r="P12">
            <v>13</v>
          </cell>
          <cell r="Q12">
            <v>312</v>
          </cell>
          <cell r="R12">
            <v>8</v>
          </cell>
          <cell r="S12">
            <v>303</v>
          </cell>
          <cell r="T12">
            <v>2</v>
          </cell>
          <cell r="U12">
            <v>157</v>
          </cell>
        </row>
        <row r="13">
          <cell r="C13">
            <v>71</v>
          </cell>
          <cell r="D13">
            <v>1315</v>
          </cell>
          <cell r="E13">
            <v>16</v>
          </cell>
          <cell r="F13">
            <v>1199</v>
          </cell>
          <cell r="G13">
            <v>15</v>
          </cell>
          <cell r="H13">
            <v>600</v>
          </cell>
          <cell r="P13">
            <v>30</v>
          </cell>
          <cell r="Q13">
            <v>1315</v>
          </cell>
          <cell r="R13">
            <v>24</v>
          </cell>
          <cell r="S13">
            <v>1199</v>
          </cell>
          <cell r="T13">
            <v>20</v>
          </cell>
          <cell r="U13">
            <v>600</v>
          </cell>
        </row>
        <row r="14">
          <cell r="C14">
            <v>3</v>
          </cell>
          <cell r="D14">
            <v>302</v>
          </cell>
          <cell r="E14">
            <v>1</v>
          </cell>
          <cell r="F14">
            <v>281</v>
          </cell>
          <cell r="G14">
            <v>0</v>
          </cell>
          <cell r="H14">
            <v>112</v>
          </cell>
          <cell r="P14">
            <v>21</v>
          </cell>
          <cell r="Q14">
            <v>302</v>
          </cell>
          <cell r="R14">
            <v>10</v>
          </cell>
          <cell r="S14">
            <v>281</v>
          </cell>
          <cell r="T14">
            <v>7</v>
          </cell>
          <cell r="U14">
            <v>112</v>
          </cell>
        </row>
        <row r="15">
          <cell r="C15">
            <v>0</v>
          </cell>
          <cell r="D15">
            <v>497</v>
          </cell>
          <cell r="E15">
            <v>4</v>
          </cell>
          <cell r="F15">
            <v>453</v>
          </cell>
          <cell r="G15">
            <v>5</v>
          </cell>
          <cell r="H15">
            <v>208</v>
          </cell>
          <cell r="P15">
            <v>47</v>
          </cell>
          <cell r="Q15">
            <v>497</v>
          </cell>
          <cell r="R15">
            <v>22</v>
          </cell>
          <cell r="S15">
            <v>453</v>
          </cell>
          <cell r="T15">
            <v>7</v>
          </cell>
          <cell r="U15">
            <v>208</v>
          </cell>
        </row>
        <row r="16">
          <cell r="C16">
            <v>12</v>
          </cell>
          <cell r="D16">
            <v>323</v>
          </cell>
          <cell r="E16">
            <v>11</v>
          </cell>
          <cell r="F16">
            <v>277</v>
          </cell>
          <cell r="G16">
            <v>7</v>
          </cell>
          <cell r="H16">
            <v>248</v>
          </cell>
          <cell r="P16">
            <v>48</v>
          </cell>
          <cell r="Q16">
            <v>323</v>
          </cell>
          <cell r="R16">
            <v>12</v>
          </cell>
          <cell r="S16">
            <v>277</v>
          </cell>
          <cell r="T16">
            <v>22</v>
          </cell>
          <cell r="U16">
            <v>248</v>
          </cell>
        </row>
        <row r="17">
          <cell r="C17">
            <v>11</v>
          </cell>
          <cell r="D17">
            <v>1014</v>
          </cell>
          <cell r="E17">
            <v>56</v>
          </cell>
          <cell r="F17">
            <v>1195</v>
          </cell>
          <cell r="G17">
            <v>144</v>
          </cell>
          <cell r="H17">
            <v>967</v>
          </cell>
          <cell r="P17">
            <v>47</v>
          </cell>
          <cell r="Q17">
            <v>1014</v>
          </cell>
          <cell r="R17">
            <v>91</v>
          </cell>
          <cell r="S17">
            <v>1195</v>
          </cell>
          <cell r="T17">
            <v>68</v>
          </cell>
          <cell r="U17">
            <v>967</v>
          </cell>
        </row>
        <row r="18">
          <cell r="C18">
            <v>6</v>
          </cell>
          <cell r="D18">
            <v>570</v>
          </cell>
          <cell r="E18">
            <v>10</v>
          </cell>
          <cell r="F18">
            <v>539</v>
          </cell>
          <cell r="G18">
            <v>21</v>
          </cell>
          <cell r="H18">
            <v>263</v>
          </cell>
          <cell r="P18">
            <v>12</v>
          </cell>
          <cell r="Q18">
            <v>570</v>
          </cell>
          <cell r="R18">
            <v>34</v>
          </cell>
          <cell r="S18">
            <v>539</v>
          </cell>
          <cell r="T18">
            <v>23</v>
          </cell>
          <cell r="U18">
            <v>263</v>
          </cell>
        </row>
        <row r="19">
          <cell r="C19">
            <v>5</v>
          </cell>
          <cell r="D19">
            <v>445</v>
          </cell>
          <cell r="E19">
            <v>7</v>
          </cell>
          <cell r="F19">
            <v>422</v>
          </cell>
          <cell r="G19">
            <v>15</v>
          </cell>
          <cell r="H19">
            <v>264</v>
          </cell>
          <cell r="P19">
            <v>24</v>
          </cell>
          <cell r="Q19">
            <v>445</v>
          </cell>
          <cell r="R19">
            <v>28</v>
          </cell>
          <cell r="S19">
            <v>422</v>
          </cell>
          <cell r="T19">
            <v>20</v>
          </cell>
          <cell r="U19">
            <v>264</v>
          </cell>
        </row>
        <row r="20">
          <cell r="C20">
            <v>47</v>
          </cell>
          <cell r="D20">
            <v>385</v>
          </cell>
          <cell r="E20">
            <v>134</v>
          </cell>
          <cell r="F20">
            <v>420</v>
          </cell>
          <cell r="G20">
            <v>61</v>
          </cell>
          <cell r="H20">
            <v>237</v>
          </cell>
          <cell r="P20">
            <v>16</v>
          </cell>
          <cell r="Q20">
            <v>385</v>
          </cell>
          <cell r="R20">
            <v>15</v>
          </cell>
          <cell r="S20">
            <v>420</v>
          </cell>
          <cell r="T20">
            <v>5</v>
          </cell>
          <cell r="U20">
            <v>237</v>
          </cell>
        </row>
        <row r="21">
          <cell r="C21">
            <v>16</v>
          </cell>
          <cell r="D21">
            <v>411</v>
          </cell>
          <cell r="E21">
            <v>2</v>
          </cell>
          <cell r="F21">
            <v>366</v>
          </cell>
          <cell r="G21">
            <v>5</v>
          </cell>
          <cell r="H21">
            <v>205</v>
          </cell>
          <cell r="P21">
            <v>38</v>
          </cell>
          <cell r="Q21">
            <v>411</v>
          </cell>
          <cell r="R21">
            <v>4</v>
          </cell>
          <cell r="S21">
            <v>366</v>
          </cell>
          <cell r="T21">
            <v>6</v>
          </cell>
          <cell r="U21">
            <v>205</v>
          </cell>
        </row>
        <row r="22">
          <cell r="C22">
            <v>1</v>
          </cell>
          <cell r="D22">
            <v>804</v>
          </cell>
          <cell r="E22">
            <v>15</v>
          </cell>
          <cell r="F22">
            <v>763</v>
          </cell>
          <cell r="G22">
            <v>2</v>
          </cell>
          <cell r="H22">
            <v>368</v>
          </cell>
          <cell r="P22">
            <v>44</v>
          </cell>
          <cell r="Q22">
            <v>804</v>
          </cell>
          <cell r="R22">
            <v>24</v>
          </cell>
          <cell r="S22">
            <v>763</v>
          </cell>
          <cell r="T22">
            <v>9</v>
          </cell>
          <cell r="U22">
            <v>368</v>
          </cell>
        </row>
        <row r="23">
          <cell r="C23">
            <v>0</v>
          </cell>
          <cell r="D23">
            <v>317</v>
          </cell>
          <cell r="E23">
            <v>17</v>
          </cell>
          <cell r="F23">
            <v>242</v>
          </cell>
          <cell r="G23">
            <v>45</v>
          </cell>
          <cell r="H23">
            <v>473</v>
          </cell>
          <cell r="P23">
            <v>0</v>
          </cell>
          <cell r="Q23">
            <v>317</v>
          </cell>
          <cell r="R23">
            <v>17</v>
          </cell>
          <cell r="S23">
            <v>242</v>
          </cell>
          <cell r="T23">
            <v>54</v>
          </cell>
          <cell r="U23">
            <v>473</v>
          </cell>
        </row>
        <row r="24">
          <cell r="C24">
            <v>0</v>
          </cell>
          <cell r="D24">
            <v>295</v>
          </cell>
          <cell r="E24">
            <v>0</v>
          </cell>
          <cell r="F24">
            <v>285</v>
          </cell>
          <cell r="G24">
            <v>1</v>
          </cell>
          <cell r="H24">
            <v>181</v>
          </cell>
          <cell r="P24">
            <v>16</v>
          </cell>
          <cell r="Q24">
            <v>295</v>
          </cell>
          <cell r="R24">
            <v>10</v>
          </cell>
          <cell r="S24">
            <v>285</v>
          </cell>
          <cell r="T24">
            <v>4</v>
          </cell>
          <cell r="U24">
            <v>181</v>
          </cell>
        </row>
        <row r="25">
          <cell r="C25">
            <v>25</v>
          </cell>
          <cell r="D25">
            <v>856</v>
          </cell>
          <cell r="E25">
            <v>42</v>
          </cell>
          <cell r="F25">
            <v>827</v>
          </cell>
          <cell r="G25">
            <v>23</v>
          </cell>
          <cell r="H25">
            <v>449</v>
          </cell>
          <cell r="P25">
            <v>46</v>
          </cell>
          <cell r="Q25">
            <v>856</v>
          </cell>
          <cell r="R25">
            <v>49</v>
          </cell>
          <cell r="S25">
            <v>827</v>
          </cell>
          <cell r="T25">
            <v>24</v>
          </cell>
          <cell r="U25">
            <v>449</v>
          </cell>
        </row>
        <row r="26">
          <cell r="C26">
            <v>0</v>
          </cell>
          <cell r="D26">
            <v>318</v>
          </cell>
          <cell r="E26">
            <v>0</v>
          </cell>
          <cell r="F26">
            <v>338</v>
          </cell>
          <cell r="G26">
            <v>1</v>
          </cell>
          <cell r="H26">
            <v>336</v>
          </cell>
          <cell r="P26">
            <v>5</v>
          </cell>
          <cell r="Q26">
            <v>318</v>
          </cell>
          <cell r="R26">
            <v>2</v>
          </cell>
          <cell r="S26">
            <v>338</v>
          </cell>
          <cell r="T26">
            <v>2</v>
          </cell>
          <cell r="U26">
            <v>336</v>
          </cell>
        </row>
        <row r="27">
          <cell r="C27">
            <v>10</v>
          </cell>
          <cell r="D27">
            <v>441</v>
          </cell>
          <cell r="E27">
            <v>5</v>
          </cell>
          <cell r="F27">
            <v>422</v>
          </cell>
          <cell r="G27">
            <v>6</v>
          </cell>
          <cell r="H27">
            <v>211</v>
          </cell>
          <cell r="P27">
            <v>25</v>
          </cell>
          <cell r="Q27">
            <v>441</v>
          </cell>
          <cell r="R27">
            <v>17</v>
          </cell>
          <cell r="S27">
            <v>422</v>
          </cell>
          <cell r="T27">
            <v>14</v>
          </cell>
          <cell r="U27">
            <v>211</v>
          </cell>
        </row>
        <row r="28">
          <cell r="C28">
            <v>11</v>
          </cell>
          <cell r="D28">
            <v>503</v>
          </cell>
          <cell r="E28">
            <v>4</v>
          </cell>
          <cell r="F28">
            <v>436</v>
          </cell>
          <cell r="G28">
            <v>5</v>
          </cell>
          <cell r="H28">
            <v>235</v>
          </cell>
          <cell r="P28">
            <v>71</v>
          </cell>
          <cell r="Q28">
            <v>503</v>
          </cell>
          <cell r="R28">
            <v>11</v>
          </cell>
          <cell r="S28">
            <v>436</v>
          </cell>
          <cell r="T28">
            <v>5</v>
          </cell>
          <cell r="U28">
            <v>235</v>
          </cell>
        </row>
        <row r="29">
          <cell r="C29">
            <v>12</v>
          </cell>
          <cell r="D29">
            <v>550</v>
          </cell>
          <cell r="E29">
            <v>18</v>
          </cell>
          <cell r="F29">
            <v>658</v>
          </cell>
          <cell r="G29">
            <v>35</v>
          </cell>
          <cell r="H29">
            <v>617</v>
          </cell>
          <cell r="P29">
            <v>29</v>
          </cell>
          <cell r="Q29">
            <v>550</v>
          </cell>
          <cell r="R29">
            <v>47</v>
          </cell>
          <cell r="S29">
            <v>658</v>
          </cell>
          <cell r="T29">
            <v>71</v>
          </cell>
          <cell r="U29">
            <v>617</v>
          </cell>
        </row>
        <row r="30">
          <cell r="C30">
            <v>0</v>
          </cell>
          <cell r="D30">
            <v>101</v>
          </cell>
          <cell r="E30">
            <v>0</v>
          </cell>
          <cell r="F30">
            <v>148</v>
          </cell>
          <cell r="G30">
            <v>0</v>
          </cell>
          <cell r="H30">
            <v>148</v>
          </cell>
          <cell r="P30">
            <v>0</v>
          </cell>
          <cell r="Q30">
            <v>101</v>
          </cell>
          <cell r="R30">
            <v>0</v>
          </cell>
          <cell r="S30">
            <v>148</v>
          </cell>
          <cell r="T30">
            <v>23</v>
          </cell>
          <cell r="U30">
            <v>148</v>
          </cell>
        </row>
        <row r="31">
          <cell r="C31">
            <v>10</v>
          </cell>
          <cell r="D31">
            <v>448</v>
          </cell>
          <cell r="E31">
            <v>17</v>
          </cell>
          <cell r="F31">
            <v>453</v>
          </cell>
          <cell r="G31">
            <v>28</v>
          </cell>
          <cell r="H31">
            <v>295</v>
          </cell>
          <cell r="P31">
            <v>34</v>
          </cell>
          <cell r="Q31">
            <v>448</v>
          </cell>
          <cell r="R31">
            <v>38</v>
          </cell>
          <cell r="S31">
            <v>453</v>
          </cell>
          <cell r="T31">
            <v>33</v>
          </cell>
          <cell r="U31">
            <v>295</v>
          </cell>
        </row>
        <row r="32">
          <cell r="C32">
            <v>3</v>
          </cell>
          <cell r="D32">
            <v>202</v>
          </cell>
          <cell r="E32">
            <v>10</v>
          </cell>
          <cell r="F32">
            <v>307</v>
          </cell>
          <cell r="G32">
            <v>4</v>
          </cell>
          <cell r="H32">
            <v>298</v>
          </cell>
          <cell r="P32">
            <v>9</v>
          </cell>
          <cell r="Q32">
            <v>202</v>
          </cell>
          <cell r="R32">
            <v>11</v>
          </cell>
          <cell r="S32">
            <v>307</v>
          </cell>
          <cell r="T32">
            <v>18</v>
          </cell>
          <cell r="U32">
            <v>298</v>
          </cell>
        </row>
        <row r="33">
          <cell r="C33">
            <v>19</v>
          </cell>
          <cell r="D33">
            <v>195</v>
          </cell>
          <cell r="E33">
            <v>13</v>
          </cell>
          <cell r="F33">
            <v>276</v>
          </cell>
          <cell r="G33">
            <v>3</v>
          </cell>
          <cell r="H33">
            <v>264</v>
          </cell>
          <cell r="P33">
            <v>45</v>
          </cell>
          <cell r="Q33">
            <v>195</v>
          </cell>
          <cell r="R33">
            <v>32</v>
          </cell>
          <cell r="S33">
            <v>276</v>
          </cell>
          <cell r="T33">
            <v>8</v>
          </cell>
          <cell r="U33">
            <v>264</v>
          </cell>
        </row>
        <row r="34">
          <cell r="C34">
            <v>48</v>
          </cell>
          <cell r="D34">
            <v>885</v>
          </cell>
          <cell r="E34">
            <v>13</v>
          </cell>
          <cell r="F34">
            <v>875</v>
          </cell>
          <cell r="G34">
            <v>5</v>
          </cell>
          <cell r="H34">
            <v>418</v>
          </cell>
          <cell r="P34">
            <v>59</v>
          </cell>
          <cell r="Q34">
            <v>885</v>
          </cell>
          <cell r="R34">
            <v>57</v>
          </cell>
          <cell r="S34">
            <v>875</v>
          </cell>
          <cell r="T34">
            <v>5</v>
          </cell>
          <cell r="U34">
            <v>418</v>
          </cell>
        </row>
        <row r="35">
          <cell r="C35">
            <v>21</v>
          </cell>
          <cell r="D35">
            <v>314</v>
          </cell>
          <cell r="E35">
            <v>13</v>
          </cell>
          <cell r="F35">
            <v>308</v>
          </cell>
          <cell r="G35">
            <v>19</v>
          </cell>
          <cell r="H35">
            <v>162</v>
          </cell>
          <cell r="P35">
            <v>30</v>
          </cell>
          <cell r="Q35">
            <v>314</v>
          </cell>
          <cell r="R35">
            <v>23</v>
          </cell>
          <cell r="S35">
            <v>308</v>
          </cell>
          <cell r="T35">
            <v>21</v>
          </cell>
          <cell r="U35">
            <v>162</v>
          </cell>
        </row>
        <row r="36">
          <cell r="C36">
            <v>72</v>
          </cell>
          <cell r="D36">
            <v>737</v>
          </cell>
          <cell r="E36">
            <v>44</v>
          </cell>
          <cell r="F36">
            <v>652</v>
          </cell>
          <cell r="G36">
            <v>13</v>
          </cell>
          <cell r="H36">
            <v>302</v>
          </cell>
          <cell r="P36">
            <v>106</v>
          </cell>
          <cell r="Q36">
            <v>737</v>
          </cell>
          <cell r="R36">
            <v>69</v>
          </cell>
          <cell r="S36">
            <v>652</v>
          </cell>
          <cell r="T36">
            <v>18</v>
          </cell>
          <cell r="U36">
            <v>302</v>
          </cell>
        </row>
        <row r="37">
          <cell r="C37">
            <v>10</v>
          </cell>
          <cell r="D37">
            <v>493</v>
          </cell>
          <cell r="E37">
            <v>6</v>
          </cell>
          <cell r="F37">
            <v>458</v>
          </cell>
          <cell r="G37">
            <v>17</v>
          </cell>
          <cell r="H37">
            <v>213</v>
          </cell>
          <cell r="P37">
            <v>30</v>
          </cell>
          <cell r="Q37">
            <v>493</v>
          </cell>
          <cell r="R37">
            <v>12</v>
          </cell>
          <cell r="S37">
            <v>458</v>
          </cell>
          <cell r="T37">
            <v>22</v>
          </cell>
          <cell r="U37">
            <v>213</v>
          </cell>
        </row>
        <row r="38">
          <cell r="C38">
            <v>0</v>
          </cell>
          <cell r="D38">
            <v>640</v>
          </cell>
          <cell r="E38">
            <v>5</v>
          </cell>
          <cell r="F38">
            <v>599</v>
          </cell>
          <cell r="G38">
            <v>3</v>
          </cell>
          <cell r="H38">
            <v>331</v>
          </cell>
          <cell r="P38">
            <v>47</v>
          </cell>
          <cell r="Q38">
            <v>640</v>
          </cell>
          <cell r="R38">
            <v>36</v>
          </cell>
          <cell r="S38">
            <v>599</v>
          </cell>
          <cell r="T38">
            <v>20</v>
          </cell>
          <cell r="U38">
            <v>331</v>
          </cell>
        </row>
        <row r="39">
          <cell r="C39">
            <v>6</v>
          </cell>
          <cell r="D39">
            <v>402</v>
          </cell>
          <cell r="E39">
            <v>3</v>
          </cell>
          <cell r="F39">
            <v>392</v>
          </cell>
          <cell r="G39">
            <v>0</v>
          </cell>
          <cell r="H39">
            <v>173</v>
          </cell>
          <cell r="P39">
            <v>12</v>
          </cell>
          <cell r="Q39">
            <v>402</v>
          </cell>
          <cell r="R39">
            <v>8</v>
          </cell>
          <cell r="S39">
            <v>392</v>
          </cell>
          <cell r="T39">
            <v>4</v>
          </cell>
          <cell r="U39">
            <v>173</v>
          </cell>
        </row>
        <row r="40">
          <cell r="C40">
            <v>22</v>
          </cell>
          <cell r="D40">
            <v>715</v>
          </cell>
          <cell r="E40">
            <v>12</v>
          </cell>
          <cell r="F40">
            <v>660</v>
          </cell>
          <cell r="G40">
            <v>17</v>
          </cell>
          <cell r="H40">
            <v>344</v>
          </cell>
          <cell r="P40">
            <v>64</v>
          </cell>
          <cell r="Q40">
            <v>715</v>
          </cell>
          <cell r="R40">
            <v>18</v>
          </cell>
          <cell r="S40">
            <v>660</v>
          </cell>
          <cell r="T40">
            <v>25</v>
          </cell>
          <cell r="U40">
            <v>344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C42">
            <v>7</v>
          </cell>
          <cell r="D42">
            <v>904</v>
          </cell>
          <cell r="E42">
            <v>17</v>
          </cell>
          <cell r="F42">
            <v>1046</v>
          </cell>
          <cell r="G42">
            <v>6</v>
          </cell>
          <cell r="H42">
            <v>736</v>
          </cell>
          <cell r="P42">
            <v>102</v>
          </cell>
          <cell r="Q42">
            <v>904</v>
          </cell>
          <cell r="R42">
            <v>168</v>
          </cell>
          <cell r="S42">
            <v>1046</v>
          </cell>
          <cell r="T42">
            <v>61</v>
          </cell>
          <cell r="U42">
            <v>736</v>
          </cell>
        </row>
        <row r="43">
          <cell r="C43">
            <v>2</v>
          </cell>
          <cell r="D43">
            <v>562</v>
          </cell>
          <cell r="E43">
            <v>5</v>
          </cell>
          <cell r="F43">
            <v>744</v>
          </cell>
          <cell r="G43">
            <v>0</v>
          </cell>
          <cell r="H43">
            <v>454</v>
          </cell>
          <cell r="P43">
            <v>61</v>
          </cell>
          <cell r="Q43">
            <v>562</v>
          </cell>
          <cell r="R43">
            <v>28</v>
          </cell>
          <cell r="S43">
            <v>744</v>
          </cell>
          <cell r="T43">
            <v>10</v>
          </cell>
          <cell r="U43">
            <v>454</v>
          </cell>
        </row>
        <row r="44">
          <cell r="C44">
            <v>5</v>
          </cell>
          <cell r="D44">
            <v>230</v>
          </cell>
          <cell r="E44">
            <v>5</v>
          </cell>
          <cell r="F44">
            <v>252</v>
          </cell>
          <cell r="G44">
            <v>0</v>
          </cell>
          <cell r="H44">
            <v>219</v>
          </cell>
          <cell r="P44">
            <v>11</v>
          </cell>
          <cell r="Q44">
            <v>230</v>
          </cell>
          <cell r="R44">
            <v>14</v>
          </cell>
          <cell r="S44">
            <v>252</v>
          </cell>
          <cell r="T44">
            <v>0</v>
          </cell>
          <cell r="U44">
            <v>219</v>
          </cell>
        </row>
        <row r="45">
          <cell r="C45">
            <v>7</v>
          </cell>
          <cell r="D45">
            <v>655</v>
          </cell>
          <cell r="E45">
            <v>1</v>
          </cell>
          <cell r="F45">
            <v>702</v>
          </cell>
          <cell r="G45">
            <v>3</v>
          </cell>
          <cell r="H45">
            <v>411</v>
          </cell>
          <cell r="P45">
            <v>53</v>
          </cell>
          <cell r="Q45">
            <v>655</v>
          </cell>
          <cell r="R45">
            <v>34</v>
          </cell>
          <cell r="S45">
            <v>702</v>
          </cell>
          <cell r="T45">
            <v>37</v>
          </cell>
          <cell r="U45">
            <v>411</v>
          </cell>
        </row>
        <row r="46">
          <cell r="C46">
            <v>3</v>
          </cell>
          <cell r="D46">
            <v>390</v>
          </cell>
          <cell r="E46">
            <v>8</v>
          </cell>
          <cell r="F46">
            <v>380</v>
          </cell>
          <cell r="G46">
            <v>2</v>
          </cell>
          <cell r="H46">
            <v>350</v>
          </cell>
          <cell r="P46">
            <v>14</v>
          </cell>
          <cell r="Q46">
            <v>390</v>
          </cell>
          <cell r="R46">
            <v>25</v>
          </cell>
          <cell r="S46">
            <v>380</v>
          </cell>
          <cell r="T46">
            <v>24</v>
          </cell>
          <cell r="U46">
            <v>350</v>
          </cell>
        </row>
        <row r="47">
          <cell r="C47">
            <v>2</v>
          </cell>
          <cell r="D47">
            <v>406</v>
          </cell>
          <cell r="E47">
            <v>8</v>
          </cell>
          <cell r="F47">
            <v>375</v>
          </cell>
          <cell r="G47">
            <v>7</v>
          </cell>
          <cell r="H47">
            <v>224</v>
          </cell>
          <cell r="P47">
            <v>45</v>
          </cell>
          <cell r="Q47">
            <v>406</v>
          </cell>
          <cell r="R47">
            <v>16</v>
          </cell>
          <cell r="S47">
            <v>375</v>
          </cell>
          <cell r="T47">
            <v>13</v>
          </cell>
          <cell r="U47">
            <v>224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C49">
            <v>31</v>
          </cell>
          <cell r="D49">
            <v>786</v>
          </cell>
          <cell r="E49">
            <v>7</v>
          </cell>
          <cell r="F49">
            <v>706</v>
          </cell>
          <cell r="G49">
            <v>7</v>
          </cell>
          <cell r="H49">
            <v>369</v>
          </cell>
          <cell r="P49">
            <v>105</v>
          </cell>
          <cell r="Q49">
            <v>786</v>
          </cell>
          <cell r="R49">
            <v>41</v>
          </cell>
          <cell r="S49">
            <v>706</v>
          </cell>
          <cell r="T49">
            <v>34</v>
          </cell>
          <cell r="U49">
            <v>369</v>
          </cell>
        </row>
        <row r="50">
          <cell r="C50">
            <v>6</v>
          </cell>
          <cell r="D50">
            <v>919</v>
          </cell>
          <cell r="E50">
            <v>10</v>
          </cell>
          <cell r="F50">
            <v>816</v>
          </cell>
          <cell r="G50">
            <v>3</v>
          </cell>
          <cell r="H50">
            <v>410</v>
          </cell>
          <cell r="P50">
            <v>111</v>
          </cell>
          <cell r="Q50">
            <v>919</v>
          </cell>
          <cell r="R50">
            <v>33</v>
          </cell>
          <cell r="S50">
            <v>816</v>
          </cell>
          <cell r="T50">
            <v>17</v>
          </cell>
          <cell r="U50">
            <v>410</v>
          </cell>
        </row>
        <row r="51">
          <cell r="C51">
            <v>4</v>
          </cell>
          <cell r="D51">
            <v>164</v>
          </cell>
          <cell r="E51">
            <v>3</v>
          </cell>
          <cell r="F51">
            <v>156</v>
          </cell>
          <cell r="G51">
            <v>1</v>
          </cell>
          <cell r="H51">
            <v>150</v>
          </cell>
          <cell r="P51">
            <v>5</v>
          </cell>
          <cell r="Q51">
            <v>164</v>
          </cell>
          <cell r="R51">
            <v>4</v>
          </cell>
          <cell r="S51">
            <v>156</v>
          </cell>
          <cell r="T51">
            <v>10</v>
          </cell>
          <cell r="U51">
            <v>150</v>
          </cell>
        </row>
        <row r="52">
          <cell r="C52">
            <v>2</v>
          </cell>
          <cell r="D52">
            <v>251</v>
          </cell>
          <cell r="E52">
            <v>3</v>
          </cell>
          <cell r="F52">
            <v>258</v>
          </cell>
          <cell r="G52">
            <v>2</v>
          </cell>
          <cell r="H52">
            <v>228</v>
          </cell>
          <cell r="P52">
            <v>2</v>
          </cell>
          <cell r="Q52">
            <v>251</v>
          </cell>
          <cell r="R52">
            <v>3</v>
          </cell>
          <cell r="S52">
            <v>258</v>
          </cell>
          <cell r="T52">
            <v>30</v>
          </cell>
          <cell r="U52">
            <v>228</v>
          </cell>
        </row>
        <row r="53">
          <cell r="C53">
            <v>4</v>
          </cell>
          <cell r="D53">
            <v>325</v>
          </cell>
          <cell r="E53">
            <v>8</v>
          </cell>
          <cell r="F53">
            <v>300</v>
          </cell>
          <cell r="G53">
            <v>10</v>
          </cell>
          <cell r="H53">
            <v>120</v>
          </cell>
          <cell r="P53">
            <v>35</v>
          </cell>
          <cell r="Q53">
            <v>325</v>
          </cell>
          <cell r="R53">
            <v>24</v>
          </cell>
          <cell r="S53">
            <v>300</v>
          </cell>
          <cell r="T53">
            <v>16</v>
          </cell>
          <cell r="U53">
            <v>120</v>
          </cell>
        </row>
        <row r="54">
          <cell r="C54">
            <v>13</v>
          </cell>
          <cell r="D54">
            <v>369</v>
          </cell>
          <cell r="E54">
            <v>17</v>
          </cell>
          <cell r="F54">
            <v>453</v>
          </cell>
          <cell r="G54">
            <v>18</v>
          </cell>
          <cell r="H54">
            <v>429</v>
          </cell>
          <cell r="P54">
            <v>13</v>
          </cell>
          <cell r="Q54">
            <v>369</v>
          </cell>
          <cell r="R54">
            <v>25</v>
          </cell>
          <cell r="S54">
            <v>453</v>
          </cell>
          <cell r="T54">
            <v>20</v>
          </cell>
          <cell r="U54">
            <v>429</v>
          </cell>
        </row>
        <row r="55">
          <cell r="C55">
            <v>6</v>
          </cell>
          <cell r="D55">
            <v>341</v>
          </cell>
          <cell r="E55">
            <v>5</v>
          </cell>
          <cell r="F55">
            <v>324</v>
          </cell>
          <cell r="G55">
            <v>6</v>
          </cell>
          <cell r="H55">
            <v>164</v>
          </cell>
          <cell r="P55">
            <v>17</v>
          </cell>
          <cell r="Q55">
            <v>341</v>
          </cell>
          <cell r="R55">
            <v>29</v>
          </cell>
          <cell r="S55">
            <v>324</v>
          </cell>
          <cell r="T55">
            <v>13</v>
          </cell>
          <cell r="U55">
            <v>164</v>
          </cell>
        </row>
        <row r="56">
          <cell r="C56">
            <v>11</v>
          </cell>
          <cell r="D56">
            <v>262</v>
          </cell>
          <cell r="E56">
            <v>11</v>
          </cell>
          <cell r="F56">
            <v>275</v>
          </cell>
          <cell r="G56">
            <v>9</v>
          </cell>
          <cell r="H56">
            <v>152</v>
          </cell>
          <cell r="P56">
            <v>14</v>
          </cell>
          <cell r="Q56">
            <v>262</v>
          </cell>
          <cell r="R56">
            <v>17</v>
          </cell>
          <cell r="S56">
            <v>275</v>
          </cell>
          <cell r="T56">
            <v>24</v>
          </cell>
          <cell r="U56">
            <v>152</v>
          </cell>
        </row>
        <row r="57">
          <cell r="C57">
            <v>21</v>
          </cell>
          <cell r="D57">
            <v>190</v>
          </cell>
          <cell r="E57">
            <v>5</v>
          </cell>
          <cell r="F57">
            <v>175</v>
          </cell>
          <cell r="G57">
            <v>3</v>
          </cell>
          <cell r="H57">
            <v>81</v>
          </cell>
          <cell r="P57">
            <v>5</v>
          </cell>
          <cell r="Q57">
            <v>190</v>
          </cell>
          <cell r="R57">
            <v>10</v>
          </cell>
          <cell r="S57">
            <v>175</v>
          </cell>
          <cell r="T57">
            <v>2</v>
          </cell>
          <cell r="U57">
            <v>81</v>
          </cell>
        </row>
        <row r="58">
          <cell r="C58">
            <v>11</v>
          </cell>
          <cell r="D58">
            <v>359</v>
          </cell>
          <cell r="E58">
            <v>0</v>
          </cell>
          <cell r="F58">
            <v>373</v>
          </cell>
          <cell r="G58">
            <v>9</v>
          </cell>
          <cell r="H58">
            <v>194</v>
          </cell>
          <cell r="P58">
            <v>8</v>
          </cell>
          <cell r="Q58">
            <v>359</v>
          </cell>
          <cell r="R58">
            <v>27</v>
          </cell>
          <cell r="S58">
            <v>373</v>
          </cell>
          <cell r="T58">
            <v>3</v>
          </cell>
          <cell r="U58">
            <v>194</v>
          </cell>
        </row>
        <row r="59">
          <cell r="C59">
            <v>183</v>
          </cell>
          <cell r="D59">
            <v>287</v>
          </cell>
          <cell r="E59">
            <v>201</v>
          </cell>
          <cell r="F59">
            <v>286</v>
          </cell>
          <cell r="G59">
            <v>78</v>
          </cell>
          <cell r="H59">
            <v>132</v>
          </cell>
          <cell r="P59">
            <v>3</v>
          </cell>
          <cell r="Q59">
            <v>287</v>
          </cell>
          <cell r="R59">
            <v>9</v>
          </cell>
          <cell r="S59">
            <v>286</v>
          </cell>
          <cell r="T59">
            <v>0</v>
          </cell>
          <cell r="U59">
            <v>132</v>
          </cell>
        </row>
        <row r="60">
          <cell r="C60">
            <v>17</v>
          </cell>
          <cell r="D60">
            <v>329</v>
          </cell>
          <cell r="E60">
            <v>4</v>
          </cell>
          <cell r="F60">
            <v>289</v>
          </cell>
          <cell r="G60">
            <v>8</v>
          </cell>
          <cell r="H60">
            <v>275</v>
          </cell>
          <cell r="P60">
            <v>63</v>
          </cell>
          <cell r="Q60">
            <v>329</v>
          </cell>
          <cell r="R60">
            <v>15</v>
          </cell>
          <cell r="S60">
            <v>289</v>
          </cell>
          <cell r="T60">
            <v>18</v>
          </cell>
          <cell r="U60">
            <v>275</v>
          </cell>
        </row>
        <row r="61">
          <cell r="C61">
            <v>9</v>
          </cell>
          <cell r="D61">
            <v>188</v>
          </cell>
          <cell r="E61">
            <v>0</v>
          </cell>
          <cell r="F61">
            <v>167</v>
          </cell>
          <cell r="G61">
            <v>0</v>
          </cell>
          <cell r="H61">
            <v>90</v>
          </cell>
          <cell r="P61">
            <v>21</v>
          </cell>
          <cell r="Q61">
            <v>188</v>
          </cell>
          <cell r="R61">
            <v>12</v>
          </cell>
          <cell r="S61">
            <v>167</v>
          </cell>
          <cell r="T61">
            <v>15</v>
          </cell>
          <cell r="U61">
            <v>90</v>
          </cell>
        </row>
        <row r="62">
          <cell r="C62">
            <v>2</v>
          </cell>
          <cell r="D62">
            <v>338</v>
          </cell>
          <cell r="E62">
            <v>8</v>
          </cell>
          <cell r="F62">
            <v>314</v>
          </cell>
          <cell r="G62">
            <v>1</v>
          </cell>
          <cell r="H62">
            <v>195</v>
          </cell>
          <cell r="P62">
            <v>24</v>
          </cell>
          <cell r="Q62">
            <v>338</v>
          </cell>
          <cell r="R62">
            <v>4</v>
          </cell>
          <cell r="S62">
            <v>314</v>
          </cell>
          <cell r="T62">
            <v>1</v>
          </cell>
          <cell r="U62">
            <v>195</v>
          </cell>
        </row>
        <row r="63">
          <cell r="C63">
            <v>5</v>
          </cell>
          <cell r="D63">
            <v>283</v>
          </cell>
          <cell r="E63">
            <v>16</v>
          </cell>
          <cell r="F63">
            <v>304</v>
          </cell>
          <cell r="G63">
            <v>8</v>
          </cell>
          <cell r="H63">
            <v>232</v>
          </cell>
          <cell r="P63">
            <v>20</v>
          </cell>
          <cell r="Q63">
            <v>283</v>
          </cell>
          <cell r="R63">
            <v>29</v>
          </cell>
          <cell r="S63">
            <v>304</v>
          </cell>
          <cell r="T63">
            <v>14</v>
          </cell>
          <cell r="U63">
            <v>232</v>
          </cell>
        </row>
        <row r="64">
          <cell r="C64">
            <v>7</v>
          </cell>
          <cell r="D64">
            <v>121</v>
          </cell>
          <cell r="E64">
            <v>9</v>
          </cell>
          <cell r="F64">
            <v>107</v>
          </cell>
          <cell r="G64">
            <v>0</v>
          </cell>
          <cell r="H64">
            <v>53</v>
          </cell>
          <cell r="P64">
            <v>16</v>
          </cell>
          <cell r="Q64">
            <v>121</v>
          </cell>
          <cell r="R64">
            <v>10</v>
          </cell>
          <cell r="S64">
            <v>107</v>
          </cell>
          <cell r="T64">
            <v>2</v>
          </cell>
          <cell r="U64">
            <v>53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C67">
            <v>0</v>
          </cell>
          <cell r="D67">
            <v>42</v>
          </cell>
          <cell r="E67">
            <v>1</v>
          </cell>
          <cell r="F67">
            <v>38</v>
          </cell>
          <cell r="G67">
            <v>0</v>
          </cell>
          <cell r="H67">
            <v>38</v>
          </cell>
          <cell r="P67">
            <v>4</v>
          </cell>
          <cell r="Q67">
            <v>42</v>
          </cell>
          <cell r="R67">
            <v>1</v>
          </cell>
          <cell r="S67">
            <v>38</v>
          </cell>
          <cell r="T67">
            <v>0</v>
          </cell>
          <cell r="U67">
            <v>38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69">
          <cell r="C69" t="str">
            <v>NA</v>
          </cell>
          <cell r="D69">
            <v>0</v>
          </cell>
          <cell r="E69" t="str">
            <v>NA</v>
          </cell>
          <cell r="F69">
            <v>0</v>
          </cell>
          <cell r="G69" t="str">
            <v>NA</v>
          </cell>
          <cell r="H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2">
          <cell r="C72" t="str">
            <v>NA</v>
          </cell>
          <cell r="D72">
            <v>0</v>
          </cell>
          <cell r="E72" t="str">
            <v>NA</v>
          </cell>
          <cell r="F72">
            <v>0</v>
          </cell>
          <cell r="G72" t="str">
            <v>NA</v>
          </cell>
          <cell r="H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C73" t="str">
            <v>NA</v>
          </cell>
          <cell r="D73">
            <v>0</v>
          </cell>
          <cell r="E73" t="str">
            <v>NA</v>
          </cell>
          <cell r="F73">
            <v>0</v>
          </cell>
          <cell r="G73" t="str">
            <v>NA</v>
          </cell>
          <cell r="H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C74" t="str">
            <v>NA</v>
          </cell>
          <cell r="D74">
            <v>0</v>
          </cell>
          <cell r="E74" t="str">
            <v>NA</v>
          </cell>
          <cell r="F74">
            <v>0</v>
          </cell>
          <cell r="G74" t="str">
            <v>NA</v>
          </cell>
          <cell r="H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C75" t="str">
            <v>NA</v>
          </cell>
          <cell r="D75">
            <v>0</v>
          </cell>
          <cell r="E75" t="str">
            <v>NA</v>
          </cell>
          <cell r="F75">
            <v>0</v>
          </cell>
          <cell r="G75" t="str">
            <v>NA</v>
          </cell>
          <cell r="H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C76" t="str">
            <v>NA</v>
          </cell>
          <cell r="D76">
            <v>0</v>
          </cell>
          <cell r="E76" t="str">
            <v>NA</v>
          </cell>
          <cell r="F76">
            <v>0</v>
          </cell>
          <cell r="G76" t="str">
            <v>NA</v>
          </cell>
          <cell r="H76">
            <v>0</v>
          </cell>
          <cell r="P76">
            <v>0</v>
          </cell>
          <cell r="Q76" t="str">
            <v>NA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</row>
        <row r="77">
          <cell r="C77" t="str">
            <v>NA</v>
          </cell>
          <cell r="D77">
            <v>0</v>
          </cell>
          <cell r="E77" t="str">
            <v>NA</v>
          </cell>
          <cell r="F77">
            <v>0</v>
          </cell>
          <cell r="G77" t="str">
            <v>NA</v>
          </cell>
          <cell r="H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C78" t="str">
            <v>NA</v>
          </cell>
          <cell r="D78">
            <v>0</v>
          </cell>
          <cell r="E78" t="str">
            <v>NA</v>
          </cell>
          <cell r="F78">
            <v>0</v>
          </cell>
          <cell r="G78" t="str">
            <v>NA</v>
          </cell>
          <cell r="H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</row>
        <row r="79">
          <cell r="C79" t="str">
            <v>NA</v>
          </cell>
          <cell r="D79">
            <v>0</v>
          </cell>
          <cell r="E79" t="str">
            <v>NA</v>
          </cell>
          <cell r="F79">
            <v>0</v>
          </cell>
          <cell r="G79" t="str">
            <v>NA</v>
          </cell>
          <cell r="H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0">
          <cell r="C80" t="str">
            <v>NA</v>
          </cell>
          <cell r="D80">
            <v>0</v>
          </cell>
          <cell r="E80" t="str">
            <v>NA</v>
          </cell>
          <cell r="F80">
            <v>0</v>
          </cell>
          <cell r="G80" t="str">
            <v>NA</v>
          </cell>
          <cell r="H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</row>
        <row r="81">
          <cell r="C81" t="str">
            <v>NA</v>
          </cell>
          <cell r="D81">
            <v>0</v>
          </cell>
          <cell r="E81" t="str">
            <v>NA</v>
          </cell>
          <cell r="F81">
            <v>0</v>
          </cell>
          <cell r="G81" t="str">
            <v>NA</v>
          </cell>
          <cell r="H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</row>
        <row r="82">
          <cell r="C82" t="str">
            <v>NA</v>
          </cell>
          <cell r="D82">
            <v>0</v>
          </cell>
          <cell r="E82" t="str">
            <v>NA</v>
          </cell>
          <cell r="F82">
            <v>0</v>
          </cell>
          <cell r="G82" t="str">
            <v>NA</v>
          </cell>
          <cell r="H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</row>
      </sheetData>
      <sheetData sheetId="7">
        <row r="7">
          <cell r="C7">
            <v>247</v>
          </cell>
          <cell r="D7">
            <v>340</v>
          </cell>
          <cell r="F7">
            <v>178</v>
          </cell>
          <cell r="G7">
            <v>247</v>
          </cell>
        </row>
        <row r="8">
          <cell r="C8">
            <v>125</v>
          </cell>
          <cell r="D8">
            <v>470</v>
          </cell>
          <cell r="F8">
            <v>125</v>
          </cell>
          <cell r="G8">
            <v>125</v>
          </cell>
        </row>
        <row r="9">
          <cell r="C9">
            <v>145</v>
          </cell>
          <cell r="D9">
            <v>314</v>
          </cell>
          <cell r="F9">
            <v>119</v>
          </cell>
          <cell r="G9">
            <v>145</v>
          </cell>
        </row>
        <row r="10">
          <cell r="C10">
            <v>153</v>
          </cell>
          <cell r="D10">
            <v>311</v>
          </cell>
          <cell r="F10">
            <v>133</v>
          </cell>
          <cell r="G10">
            <v>153</v>
          </cell>
        </row>
        <row r="11">
          <cell r="C11">
            <v>0</v>
          </cell>
          <cell r="D11">
            <v>556</v>
          </cell>
          <cell r="F11">
            <v>0</v>
          </cell>
          <cell r="G11">
            <v>0</v>
          </cell>
        </row>
        <row r="12">
          <cell r="C12">
            <v>332</v>
          </cell>
          <cell r="D12">
            <v>618</v>
          </cell>
          <cell r="F12">
            <v>287</v>
          </cell>
          <cell r="G12">
            <v>332</v>
          </cell>
        </row>
        <row r="13">
          <cell r="C13">
            <v>0</v>
          </cell>
          <cell r="D13">
            <v>359</v>
          </cell>
          <cell r="F13">
            <v>0</v>
          </cell>
          <cell r="G13">
            <v>0</v>
          </cell>
        </row>
        <row r="14">
          <cell r="C14">
            <v>101</v>
          </cell>
          <cell r="D14">
            <v>142</v>
          </cell>
          <cell r="F14">
            <v>101</v>
          </cell>
          <cell r="G14">
            <v>101</v>
          </cell>
        </row>
        <row r="15">
          <cell r="C15">
            <v>130</v>
          </cell>
          <cell r="D15">
            <v>509</v>
          </cell>
          <cell r="F15">
            <v>130</v>
          </cell>
          <cell r="G15">
            <v>130</v>
          </cell>
        </row>
        <row r="16">
          <cell r="C16">
            <v>69</v>
          </cell>
          <cell r="D16">
            <v>154</v>
          </cell>
          <cell r="F16">
            <v>69</v>
          </cell>
          <cell r="G16">
            <v>69</v>
          </cell>
        </row>
        <row r="17">
          <cell r="C17">
            <v>125</v>
          </cell>
          <cell r="D17">
            <v>235</v>
          </cell>
          <cell r="F17">
            <v>125</v>
          </cell>
          <cell r="G17">
            <v>125</v>
          </cell>
        </row>
        <row r="18">
          <cell r="C18">
            <v>42</v>
          </cell>
          <cell r="D18">
            <v>100</v>
          </cell>
          <cell r="F18">
            <v>33</v>
          </cell>
          <cell r="G18">
            <v>42</v>
          </cell>
        </row>
        <row r="19">
          <cell r="C19">
            <v>69</v>
          </cell>
          <cell r="D19">
            <v>370</v>
          </cell>
          <cell r="F19">
            <v>64</v>
          </cell>
          <cell r="G19">
            <v>69</v>
          </cell>
        </row>
        <row r="20">
          <cell r="C20">
            <v>114</v>
          </cell>
          <cell r="D20">
            <v>193</v>
          </cell>
          <cell r="F20">
            <v>81</v>
          </cell>
          <cell r="G20">
            <v>114</v>
          </cell>
        </row>
        <row r="21">
          <cell r="C21">
            <v>89</v>
          </cell>
          <cell r="D21">
            <v>129</v>
          </cell>
          <cell r="F21">
            <v>70</v>
          </cell>
          <cell r="G21">
            <v>89</v>
          </cell>
        </row>
        <row r="22">
          <cell r="C22">
            <v>83</v>
          </cell>
          <cell r="D22">
            <v>161</v>
          </cell>
          <cell r="F22">
            <v>44</v>
          </cell>
          <cell r="G22">
            <v>83</v>
          </cell>
        </row>
        <row r="23">
          <cell r="C23">
            <v>0</v>
          </cell>
          <cell r="D23">
            <v>167</v>
          </cell>
          <cell r="F23">
            <v>0</v>
          </cell>
          <cell r="G23">
            <v>0</v>
          </cell>
        </row>
        <row r="24">
          <cell r="C24">
            <v>14</v>
          </cell>
          <cell r="D24">
            <v>443</v>
          </cell>
          <cell r="F24">
            <v>9</v>
          </cell>
          <cell r="G24">
            <v>14</v>
          </cell>
        </row>
        <row r="25">
          <cell r="C25">
            <v>49</v>
          </cell>
          <cell r="D25">
            <v>65</v>
          </cell>
          <cell r="F25">
            <v>49</v>
          </cell>
          <cell r="G25">
            <v>49</v>
          </cell>
        </row>
        <row r="26">
          <cell r="C26">
            <v>35</v>
          </cell>
          <cell r="D26">
            <v>95</v>
          </cell>
          <cell r="F26">
            <v>33</v>
          </cell>
          <cell r="G26">
            <v>35</v>
          </cell>
        </row>
        <row r="27">
          <cell r="C27">
            <v>27</v>
          </cell>
          <cell r="D27">
            <v>296</v>
          </cell>
          <cell r="F27">
            <v>24</v>
          </cell>
          <cell r="G27">
            <v>27</v>
          </cell>
        </row>
        <row r="28">
          <cell r="C28">
            <v>0</v>
          </cell>
          <cell r="D28">
            <v>123</v>
          </cell>
          <cell r="F28">
            <v>0</v>
          </cell>
          <cell r="G28">
            <v>0</v>
          </cell>
        </row>
        <row r="29">
          <cell r="C29">
            <v>86</v>
          </cell>
          <cell r="D29">
            <v>198</v>
          </cell>
          <cell r="F29">
            <v>44</v>
          </cell>
          <cell r="G29">
            <v>86</v>
          </cell>
        </row>
        <row r="30">
          <cell r="C30">
            <v>57</v>
          </cell>
          <cell r="D30">
            <v>185</v>
          </cell>
          <cell r="F30">
            <v>57</v>
          </cell>
          <cell r="G30">
            <v>57</v>
          </cell>
        </row>
        <row r="31">
          <cell r="C31">
            <v>152</v>
          </cell>
          <cell r="D31">
            <v>209</v>
          </cell>
          <cell r="F31">
            <v>125</v>
          </cell>
          <cell r="G31">
            <v>152</v>
          </cell>
        </row>
        <row r="32">
          <cell r="C32">
            <v>0</v>
          </cell>
          <cell r="D32">
            <v>0</v>
          </cell>
          <cell r="F32">
            <v>0</v>
          </cell>
          <cell r="G32">
            <v>0</v>
          </cell>
        </row>
        <row r="33">
          <cell r="C33">
            <v>91</v>
          </cell>
          <cell r="D33">
            <v>149</v>
          </cell>
          <cell r="F33">
            <v>91</v>
          </cell>
          <cell r="G33">
            <v>91</v>
          </cell>
        </row>
        <row r="34">
          <cell r="C34">
            <v>0</v>
          </cell>
          <cell r="D34">
            <v>0</v>
          </cell>
          <cell r="F34">
            <v>0</v>
          </cell>
          <cell r="G34">
            <v>0</v>
          </cell>
        </row>
        <row r="35">
          <cell r="C35">
            <v>0</v>
          </cell>
          <cell r="D35">
            <v>0</v>
          </cell>
          <cell r="F35">
            <v>0</v>
          </cell>
          <cell r="G35">
            <v>0</v>
          </cell>
        </row>
        <row r="36">
          <cell r="C36">
            <v>265</v>
          </cell>
          <cell r="D36">
            <v>406</v>
          </cell>
          <cell r="F36">
            <v>211</v>
          </cell>
          <cell r="G36">
            <v>265</v>
          </cell>
        </row>
        <row r="37">
          <cell r="C37">
            <v>94</v>
          </cell>
          <cell r="D37">
            <v>118</v>
          </cell>
          <cell r="F37">
            <v>55</v>
          </cell>
          <cell r="G37">
            <v>94</v>
          </cell>
        </row>
        <row r="38">
          <cell r="C38">
            <v>125</v>
          </cell>
          <cell r="D38">
            <v>324</v>
          </cell>
          <cell r="F38">
            <v>109</v>
          </cell>
          <cell r="G38">
            <v>125</v>
          </cell>
        </row>
        <row r="39">
          <cell r="C39">
            <v>153</v>
          </cell>
          <cell r="D39">
            <v>235</v>
          </cell>
          <cell r="F39">
            <v>105</v>
          </cell>
          <cell r="G39">
            <v>153</v>
          </cell>
        </row>
        <row r="40">
          <cell r="C40">
            <v>115</v>
          </cell>
          <cell r="D40">
            <v>243</v>
          </cell>
          <cell r="F40">
            <v>103</v>
          </cell>
          <cell r="G40">
            <v>115</v>
          </cell>
        </row>
        <row r="41">
          <cell r="C41">
            <v>56</v>
          </cell>
          <cell r="D41">
            <v>212</v>
          </cell>
          <cell r="F41">
            <v>49</v>
          </cell>
          <cell r="G41">
            <v>56</v>
          </cell>
        </row>
        <row r="42">
          <cell r="C42">
            <v>161</v>
          </cell>
          <cell r="D42">
            <v>322</v>
          </cell>
          <cell r="F42">
            <v>143</v>
          </cell>
          <cell r="G42">
            <v>161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</row>
        <row r="44">
          <cell r="C44">
            <v>198</v>
          </cell>
          <cell r="D44">
            <v>239</v>
          </cell>
          <cell r="F44">
            <v>185</v>
          </cell>
          <cell r="G44">
            <v>198</v>
          </cell>
        </row>
        <row r="45">
          <cell r="C45">
            <v>63</v>
          </cell>
          <cell r="D45">
            <v>245</v>
          </cell>
          <cell r="F45">
            <v>10</v>
          </cell>
          <cell r="G45">
            <v>63</v>
          </cell>
        </row>
        <row r="46">
          <cell r="C46">
            <v>40</v>
          </cell>
          <cell r="D46">
            <v>42</v>
          </cell>
          <cell r="F46">
            <v>34</v>
          </cell>
          <cell r="G46">
            <v>40</v>
          </cell>
        </row>
        <row r="47">
          <cell r="C47">
            <v>116</v>
          </cell>
          <cell r="D47">
            <v>267</v>
          </cell>
          <cell r="F47">
            <v>102</v>
          </cell>
          <cell r="G47">
            <v>116</v>
          </cell>
        </row>
        <row r="48">
          <cell r="C48">
            <v>44</v>
          </cell>
          <cell r="D48">
            <v>121</v>
          </cell>
          <cell r="F48">
            <v>35</v>
          </cell>
          <cell r="G48">
            <v>44</v>
          </cell>
        </row>
        <row r="49">
          <cell r="C49">
            <v>0</v>
          </cell>
          <cell r="D49">
            <v>135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G50">
            <v>0</v>
          </cell>
        </row>
        <row r="51">
          <cell r="C51">
            <v>240</v>
          </cell>
          <cell r="D51">
            <v>306</v>
          </cell>
          <cell r="F51">
            <v>199</v>
          </cell>
          <cell r="G51">
            <v>240</v>
          </cell>
        </row>
        <row r="52">
          <cell r="C52">
            <v>234</v>
          </cell>
          <cell r="D52">
            <v>383</v>
          </cell>
          <cell r="F52">
            <v>168</v>
          </cell>
          <cell r="G52">
            <v>234</v>
          </cell>
        </row>
        <row r="53">
          <cell r="C53">
            <v>0</v>
          </cell>
          <cell r="D53">
            <v>0</v>
          </cell>
          <cell r="F53">
            <v>0</v>
          </cell>
          <cell r="G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G54">
            <v>0</v>
          </cell>
        </row>
        <row r="55">
          <cell r="C55">
            <v>54</v>
          </cell>
          <cell r="D55">
            <v>158</v>
          </cell>
          <cell r="F55">
            <v>39</v>
          </cell>
          <cell r="G55">
            <v>54</v>
          </cell>
        </row>
        <row r="56">
          <cell r="C56">
            <v>0</v>
          </cell>
          <cell r="D56">
            <v>0</v>
          </cell>
          <cell r="F56">
            <v>0</v>
          </cell>
          <cell r="G56">
            <v>0</v>
          </cell>
        </row>
        <row r="57">
          <cell r="C57">
            <v>114</v>
          </cell>
          <cell r="D57">
            <v>131</v>
          </cell>
          <cell r="F57">
            <v>91</v>
          </cell>
          <cell r="G57">
            <v>114</v>
          </cell>
        </row>
        <row r="58">
          <cell r="C58">
            <v>0</v>
          </cell>
          <cell r="D58">
            <v>137</v>
          </cell>
          <cell r="F58">
            <v>0</v>
          </cell>
          <cell r="G58">
            <v>0</v>
          </cell>
        </row>
        <row r="59">
          <cell r="C59">
            <v>53</v>
          </cell>
          <cell r="D59">
            <v>80</v>
          </cell>
          <cell r="F59">
            <v>37</v>
          </cell>
          <cell r="G59">
            <v>53</v>
          </cell>
        </row>
        <row r="60">
          <cell r="C60">
            <v>34</v>
          </cell>
          <cell r="D60">
            <v>147</v>
          </cell>
          <cell r="F60">
            <v>20</v>
          </cell>
          <cell r="G60">
            <v>34</v>
          </cell>
        </row>
        <row r="61">
          <cell r="C61">
            <v>22</v>
          </cell>
          <cell r="D61">
            <v>115</v>
          </cell>
          <cell r="F61">
            <v>10</v>
          </cell>
          <cell r="G61">
            <v>22</v>
          </cell>
        </row>
        <row r="62">
          <cell r="C62">
            <v>0</v>
          </cell>
          <cell r="D62">
            <v>0</v>
          </cell>
          <cell r="F62">
            <v>0</v>
          </cell>
          <cell r="G62">
            <v>0</v>
          </cell>
        </row>
        <row r="63">
          <cell r="C63">
            <v>42</v>
          </cell>
          <cell r="D63">
            <v>64</v>
          </cell>
          <cell r="F63">
            <v>34</v>
          </cell>
          <cell r="G63">
            <v>42</v>
          </cell>
        </row>
        <row r="64">
          <cell r="C64">
            <v>71</v>
          </cell>
          <cell r="D64">
            <v>98</v>
          </cell>
          <cell r="F64">
            <v>46</v>
          </cell>
          <cell r="G64">
            <v>71</v>
          </cell>
        </row>
        <row r="65">
          <cell r="C65">
            <v>43</v>
          </cell>
          <cell r="D65">
            <v>57</v>
          </cell>
          <cell r="F65">
            <v>35</v>
          </cell>
          <cell r="G65">
            <v>43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 Oriental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tot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4">
          <cell r="C4">
            <v>8.5129999999999999</v>
          </cell>
          <cell r="D4">
            <v>8.4749999999999996</v>
          </cell>
          <cell r="E4">
            <v>9.0460000000000012</v>
          </cell>
        </row>
        <row r="5">
          <cell r="C5">
            <v>7.9687499999999991</v>
          </cell>
          <cell r="D5">
            <v>7.99</v>
          </cell>
          <cell r="E5">
            <v>7.9775</v>
          </cell>
        </row>
        <row r="6">
          <cell r="C6">
            <v>8.7644444444444431</v>
          </cell>
          <cell r="D6">
            <v>8.3422222222222224</v>
          </cell>
          <cell r="E6">
            <v>8.6488888888888891</v>
          </cell>
        </row>
        <row r="7">
          <cell r="C7">
            <v>8.1666666666666661</v>
          </cell>
          <cell r="D7">
            <v>8.1777777777777771</v>
          </cell>
          <cell r="E7">
            <v>7.8249999999999993</v>
          </cell>
        </row>
        <row r="8">
          <cell r="C8">
            <v>8.82</v>
          </cell>
          <cell r="D8">
            <v>8.9792857142857141</v>
          </cell>
          <cell r="E8">
            <v>8.8707142857142873</v>
          </cell>
        </row>
        <row r="9">
          <cell r="C9">
            <v>8</v>
          </cell>
          <cell r="D9">
            <v>7.9285714285714288</v>
          </cell>
          <cell r="E9">
            <v>7.6428571428571432</v>
          </cell>
        </row>
        <row r="10">
          <cell r="C10">
            <v>7.871428571428571</v>
          </cell>
          <cell r="D10">
            <v>7.9250000000000007</v>
          </cell>
          <cell r="E10">
            <v>7.9375</v>
          </cell>
        </row>
        <row r="11">
          <cell r="C11">
            <v>8.661538461538461</v>
          </cell>
          <cell r="D11">
            <v>8.6846153846153857</v>
          </cell>
          <cell r="E11">
            <v>8.7333333333333325</v>
          </cell>
        </row>
        <row r="12">
          <cell r="C12">
            <v>7.9166666666666652</v>
          </cell>
          <cell r="D12">
            <v>7.6666666666666643</v>
          </cell>
          <cell r="E12">
            <v>8.7083333333333339</v>
          </cell>
        </row>
        <row r="13">
          <cell r="C13">
            <v>8.9259999999999984</v>
          </cell>
          <cell r="D13">
            <v>8.7140000000000004</v>
          </cell>
          <cell r="E13">
            <v>8.5539999999999985</v>
          </cell>
        </row>
        <row r="14">
          <cell r="C14">
            <v>8.0857142857142872</v>
          </cell>
          <cell r="D14">
            <v>7.9142857142857155</v>
          </cell>
          <cell r="E14">
            <v>7.82</v>
          </cell>
        </row>
        <row r="15">
          <cell r="C15">
            <v>8.4814285714285713</v>
          </cell>
          <cell r="D15">
            <v>8.975714285714286</v>
          </cell>
          <cell r="E15">
            <v>8.9028571428571439</v>
          </cell>
        </row>
        <row r="16">
          <cell r="C16">
            <v>7.5857142857142863</v>
          </cell>
          <cell r="D16">
            <v>8.1428571428571423</v>
          </cell>
          <cell r="E16">
            <v>7.8800000000000008</v>
          </cell>
        </row>
        <row r="17">
          <cell r="C17">
            <v>7.7777777777777777</v>
          </cell>
          <cell r="D17">
            <v>8.1111111111111107</v>
          </cell>
          <cell r="E17">
            <v>8.125</v>
          </cell>
        </row>
        <row r="18">
          <cell r="C18">
            <v>8.7999999999999989</v>
          </cell>
          <cell r="D18">
            <v>8.8285714285714274</v>
          </cell>
          <cell r="E18">
            <v>8.9</v>
          </cell>
        </row>
        <row r="19">
          <cell r="C19">
            <v>8.1714285714285726</v>
          </cell>
          <cell r="D19">
            <v>8.7285714285714278</v>
          </cell>
          <cell r="E19">
            <v>8.6</v>
          </cell>
        </row>
        <row r="20">
          <cell r="C20">
            <v>8.6728571428571435</v>
          </cell>
          <cell r="D20">
            <v>8.7314285714285713</v>
          </cell>
          <cell r="E20">
            <v>8.7249999999999996</v>
          </cell>
        </row>
        <row r="21">
          <cell r="C21">
            <v>8.418571428571429</v>
          </cell>
          <cell r="D21">
            <v>8.33</v>
          </cell>
          <cell r="E21">
            <v>8.3285714285714274</v>
          </cell>
        </row>
        <row r="22">
          <cell r="C22">
            <v>8.36</v>
          </cell>
          <cell r="D22">
            <v>8.4400000000000013</v>
          </cell>
          <cell r="E22">
            <v>8.5444444444444443</v>
          </cell>
        </row>
        <row r="23">
          <cell r="C23">
            <v>8.64</v>
          </cell>
          <cell r="D23">
            <v>8.1799999999999979</v>
          </cell>
          <cell r="E23">
            <v>8.5</v>
          </cell>
        </row>
        <row r="24">
          <cell r="C24">
            <v>9</v>
          </cell>
          <cell r="D24">
            <v>9</v>
          </cell>
          <cell r="E24">
            <v>9</v>
          </cell>
        </row>
        <row r="25">
          <cell r="C25">
            <v>8.7214285714285715</v>
          </cell>
          <cell r="D25">
            <v>8.7614285714285707</v>
          </cell>
          <cell r="E25">
            <v>8.8050000000000015</v>
          </cell>
        </row>
        <row r="26">
          <cell r="C26">
            <v>8.6000000000000014</v>
          </cell>
          <cell r="D26">
            <v>8.7750000000000004</v>
          </cell>
          <cell r="E26">
            <v>8.6000000000000014</v>
          </cell>
        </row>
        <row r="27">
          <cell r="C27">
            <v>8.745000000000001</v>
          </cell>
          <cell r="D27">
            <v>8.8000000000000007</v>
          </cell>
          <cell r="E27">
            <v>8.629999999999999</v>
          </cell>
        </row>
        <row r="28">
          <cell r="C28">
            <v>9</v>
          </cell>
          <cell r="D28">
            <v>9</v>
          </cell>
          <cell r="E28">
            <v>9</v>
          </cell>
        </row>
        <row r="29">
          <cell r="C29">
            <v>8.3142857142857132</v>
          </cell>
          <cell r="D29">
            <v>8.3571428571428577</v>
          </cell>
          <cell r="E29">
            <v>8.4285714285714288</v>
          </cell>
        </row>
        <row r="30">
          <cell r="C30">
            <v>8.1666666666666661</v>
          </cell>
          <cell r="D30">
            <v>8.2166666666666668</v>
          </cell>
          <cell r="E30">
            <v>8.3666666666666671</v>
          </cell>
        </row>
        <row r="31">
          <cell r="C31">
            <v>8.6166666666666671</v>
          </cell>
          <cell r="D31">
            <v>8.7000000000000011</v>
          </cell>
          <cell r="E31">
            <v>8.7666666666666675</v>
          </cell>
        </row>
        <row r="32">
          <cell r="C32">
            <v>8.8166666666666682</v>
          </cell>
          <cell r="D32">
            <v>8.8333333333333339</v>
          </cell>
          <cell r="E32">
            <v>8.8333333333333321</v>
          </cell>
        </row>
        <row r="33">
          <cell r="C33">
            <v>8.67</v>
          </cell>
          <cell r="D33">
            <v>8.8000000000000007</v>
          </cell>
          <cell r="E33">
            <v>8.68888888888889</v>
          </cell>
        </row>
        <row r="34">
          <cell r="C34">
            <v>8.4400000000000013</v>
          </cell>
          <cell r="D34">
            <v>8.1</v>
          </cell>
          <cell r="E34">
            <v>8.7200000000000006</v>
          </cell>
        </row>
        <row r="35">
          <cell r="C35">
            <v>8.666153846153847</v>
          </cell>
          <cell r="D35">
            <v>8.9869230769230768</v>
          </cell>
          <cell r="E35">
            <v>9.01</v>
          </cell>
        </row>
        <row r="36">
          <cell r="C36">
            <v>8.4600000000000009</v>
          </cell>
          <cell r="D36">
            <v>8.5400000000000009</v>
          </cell>
          <cell r="E36">
            <v>8.1999999999999993</v>
          </cell>
        </row>
        <row r="37">
          <cell r="C37">
            <v>7.9375000000000009</v>
          </cell>
          <cell r="D37">
            <v>8.35</v>
          </cell>
          <cell r="E37">
            <v>8.1</v>
          </cell>
        </row>
        <row r="38">
          <cell r="C38">
            <v>8.7166666666666668</v>
          </cell>
          <cell r="D38">
            <v>8.65</v>
          </cell>
          <cell r="E38">
            <v>8.6</v>
          </cell>
        </row>
        <row r="39">
          <cell r="C39">
            <v>8.7125000000000004</v>
          </cell>
          <cell r="D39">
            <v>8.7749999999999986</v>
          </cell>
          <cell r="E39">
            <v>9.0237499999999997</v>
          </cell>
        </row>
        <row r="40">
          <cell r="C40">
            <v>8.0250000000000004</v>
          </cell>
          <cell r="D40">
            <v>8.1875</v>
          </cell>
          <cell r="E40">
            <v>7.95</v>
          </cell>
        </row>
        <row r="41">
          <cell r="C41">
            <v>8.0666666666666647</v>
          </cell>
          <cell r="D41">
            <v>8.1333333333333346</v>
          </cell>
          <cell r="E41">
            <v>8.2571428571428562</v>
          </cell>
        </row>
        <row r="42">
          <cell r="C42">
            <v>8.4333333333333336</v>
          </cell>
          <cell r="D42">
            <v>7.7888888888888879</v>
          </cell>
          <cell r="E42">
            <v>8.344444444444445</v>
          </cell>
        </row>
        <row r="43">
          <cell r="C43">
            <v>8.4428571428571413</v>
          </cell>
          <cell r="D43">
            <v>8.2714285714285722</v>
          </cell>
          <cell r="E43">
            <v>8.4</v>
          </cell>
        </row>
        <row r="44">
          <cell r="C44">
            <v>9</v>
          </cell>
          <cell r="D44">
            <v>9</v>
          </cell>
          <cell r="E44">
            <v>9</v>
          </cell>
        </row>
        <row r="45">
          <cell r="C45">
            <v>8.4250000000000007</v>
          </cell>
          <cell r="D45">
            <v>8.4500000000000011</v>
          </cell>
          <cell r="E45">
            <v>8.3249999999999993</v>
          </cell>
        </row>
        <row r="46">
          <cell r="C46">
            <v>8.4285714285714288</v>
          </cell>
          <cell r="D46">
            <v>8.7714285714285705</v>
          </cell>
          <cell r="E46">
            <v>8.9857142857142858</v>
          </cell>
        </row>
        <row r="47">
          <cell r="C47">
            <v>8.65</v>
          </cell>
          <cell r="D47">
            <v>8.4749999999999996</v>
          </cell>
          <cell r="E47">
            <v>8.7750000000000004</v>
          </cell>
        </row>
        <row r="48">
          <cell r="C48">
            <v>8.0333333333333332</v>
          </cell>
          <cell r="D48">
            <v>8.4166666666666661</v>
          </cell>
          <cell r="E48">
            <v>8.4</v>
          </cell>
        </row>
        <row r="49">
          <cell r="C49">
            <v>9.0333333333333332</v>
          </cell>
          <cell r="D49">
            <v>8.8999999999999986</v>
          </cell>
          <cell r="E49">
            <v>8.9444444444444446</v>
          </cell>
        </row>
        <row r="50">
          <cell r="C50">
            <v>8.5833333333333339</v>
          </cell>
          <cell r="D50">
            <v>8.3833333333333346</v>
          </cell>
          <cell r="E50">
            <v>8.5666666666666682</v>
          </cell>
        </row>
        <row r="51">
          <cell r="C51">
            <v>8.879999999999999</v>
          </cell>
          <cell r="D51">
            <v>8.86</v>
          </cell>
          <cell r="E51">
            <v>8.98</v>
          </cell>
        </row>
        <row r="52">
          <cell r="C52">
            <v>7.666666666666667</v>
          </cell>
          <cell r="D52">
            <v>7.7166666666666659</v>
          </cell>
          <cell r="E52">
            <v>7.8666666666666671</v>
          </cell>
        </row>
        <row r="53">
          <cell r="C53">
            <v>8</v>
          </cell>
          <cell r="D53">
            <v>8</v>
          </cell>
          <cell r="E53">
            <v>8.5333333333333332</v>
          </cell>
        </row>
        <row r="54">
          <cell r="C54">
            <v>9</v>
          </cell>
          <cell r="D54">
            <v>8.8333333333333339</v>
          </cell>
          <cell r="E54">
            <v>8.8333333333333339</v>
          </cell>
        </row>
        <row r="55">
          <cell r="C55">
            <v>9</v>
          </cell>
          <cell r="D55">
            <v>8.64</v>
          </cell>
          <cell r="E55">
            <v>9.16</v>
          </cell>
        </row>
        <row r="56">
          <cell r="C56">
            <v>8.58</v>
          </cell>
          <cell r="D56">
            <v>8.8199999999999985</v>
          </cell>
          <cell r="E56">
            <v>8.6999999999999993</v>
          </cell>
        </row>
        <row r="57">
          <cell r="C57">
            <v>8.6666666666666661</v>
          </cell>
          <cell r="D57">
            <v>9</v>
          </cell>
          <cell r="E57">
            <v>9.2999999999999989</v>
          </cell>
        </row>
        <row r="58">
          <cell r="C58">
            <v>6.3250000000000011</v>
          </cell>
          <cell r="D58">
            <v>7.5</v>
          </cell>
          <cell r="E58">
            <v>6.875</v>
          </cell>
        </row>
        <row r="59">
          <cell r="C59">
            <v>8.8249999999999993</v>
          </cell>
          <cell r="D59">
            <v>8.8000000000000007</v>
          </cell>
          <cell r="E59">
            <v>8.7249999999999996</v>
          </cell>
        </row>
        <row r="60">
          <cell r="C60">
            <v>8.5</v>
          </cell>
          <cell r="D60">
            <v>8.8000000000000007</v>
          </cell>
          <cell r="E60">
            <v>9.0599999999999987</v>
          </cell>
        </row>
        <row r="61">
          <cell r="C61">
            <v>9</v>
          </cell>
          <cell r="D61">
            <v>8.5</v>
          </cell>
          <cell r="E61">
            <v>8.75</v>
          </cell>
        </row>
        <row r="62">
          <cell r="C62">
            <v>8.0166666666666657</v>
          </cell>
          <cell r="D62">
            <v>8.4833333333333325</v>
          </cell>
          <cell r="E62">
            <v>8.8333333333333339</v>
          </cell>
        </row>
        <row r="63">
          <cell r="C63">
            <v>8.24</v>
          </cell>
          <cell r="D63">
            <v>8.5599999999999987</v>
          </cell>
          <cell r="E63">
            <v>8.3800000000000008</v>
          </cell>
        </row>
        <row r="64">
          <cell r="C64">
            <v>8</v>
          </cell>
          <cell r="D64">
            <v>8.3333333333333339</v>
          </cell>
          <cell r="E64">
            <v>8</v>
          </cell>
        </row>
        <row r="65">
          <cell r="C65">
            <v>8.3666666666666671</v>
          </cell>
          <cell r="D65">
            <v>8.1666666666666661</v>
          </cell>
          <cell r="E65">
            <v>8.6666666666666661</v>
          </cell>
        </row>
        <row r="66">
          <cell r="C66">
            <v>8.25</v>
          </cell>
          <cell r="D66">
            <v>8.125</v>
          </cell>
          <cell r="E66">
            <v>8.375</v>
          </cell>
        </row>
        <row r="67">
          <cell r="C67">
            <v>8.25</v>
          </cell>
          <cell r="D67">
            <v>8.1499999999999986</v>
          </cell>
          <cell r="E67">
            <v>9</v>
          </cell>
        </row>
        <row r="68">
          <cell r="C68">
            <v>7.6</v>
          </cell>
          <cell r="D68">
            <v>8.4</v>
          </cell>
          <cell r="E68">
            <v>9</v>
          </cell>
        </row>
        <row r="69">
          <cell r="C69">
            <v>8.98</v>
          </cell>
          <cell r="D69">
            <v>9.0400000000000009</v>
          </cell>
          <cell r="E69">
            <v>8.94</v>
          </cell>
        </row>
        <row r="70">
          <cell r="C70">
            <v>8.6999999999999993</v>
          </cell>
          <cell r="D70">
            <v>8.9</v>
          </cell>
          <cell r="E70">
            <v>8.9250000000000007</v>
          </cell>
        </row>
        <row r="71">
          <cell r="C71">
            <v>8.2666666666666675</v>
          </cell>
          <cell r="D71">
            <v>8.5333333333333332</v>
          </cell>
          <cell r="E71">
            <v>8.6333333333333346</v>
          </cell>
        </row>
        <row r="72">
          <cell r="C72">
            <v>8.1</v>
          </cell>
          <cell r="D72">
            <v>8.4</v>
          </cell>
          <cell r="E72">
            <v>8.375</v>
          </cell>
        </row>
        <row r="73">
          <cell r="C73">
            <v>9</v>
          </cell>
          <cell r="D73">
            <v>9</v>
          </cell>
          <cell r="E73">
            <v>9</v>
          </cell>
        </row>
        <row r="74">
          <cell r="C74">
            <v>8.8333333333333339</v>
          </cell>
          <cell r="D74">
            <v>8</v>
          </cell>
          <cell r="E74">
            <v>8.1666666666666661</v>
          </cell>
        </row>
        <row r="75">
          <cell r="C75">
            <v>8</v>
          </cell>
          <cell r="D75">
            <v>8</v>
          </cell>
          <cell r="E75">
            <v>8.5</v>
          </cell>
        </row>
        <row r="76">
          <cell r="C76">
            <v>8.1</v>
          </cell>
          <cell r="D76">
            <v>8.5333333333333332</v>
          </cell>
          <cell r="E76">
            <v>8.6666666666666661</v>
          </cell>
        </row>
        <row r="77">
          <cell r="C77">
            <v>8.8500000000000014</v>
          </cell>
          <cell r="D77">
            <v>8.9499999999999993</v>
          </cell>
          <cell r="E77">
            <v>9.3500000000000014</v>
          </cell>
        </row>
        <row r="78">
          <cell r="C78">
            <v>7.5</v>
          </cell>
          <cell r="D78">
            <v>7.45</v>
          </cell>
          <cell r="E78">
            <v>8.1499999999999986</v>
          </cell>
        </row>
        <row r="80">
          <cell r="C80">
            <v>9.0333333333333332</v>
          </cell>
          <cell r="D80">
            <v>8.8333333333333339</v>
          </cell>
          <cell r="E80">
            <v>9.0666666666666682</v>
          </cell>
        </row>
        <row r="81">
          <cell r="C81">
            <v>8.8999999999999986</v>
          </cell>
          <cell r="D81">
            <v>8.9250000000000007</v>
          </cell>
          <cell r="E81">
            <v>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 Oriental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tot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4">
          <cell r="C4">
            <v>8.9333333333333318</v>
          </cell>
          <cell r="D4">
            <v>8.9666666666666668</v>
          </cell>
          <cell r="E4">
            <v>9.0166666666666675</v>
          </cell>
        </row>
        <row r="5">
          <cell r="C5">
            <v>8.8099999999999987</v>
          </cell>
          <cell r="D5">
            <v>8.5625</v>
          </cell>
          <cell r="E5">
            <v>8.7575000000000003</v>
          </cell>
        </row>
        <row r="6">
          <cell r="C6">
            <v>8.6166666666666654</v>
          </cell>
          <cell r="D6">
            <v>8.25</v>
          </cell>
          <cell r="E6">
            <v>8.5666666666666682</v>
          </cell>
        </row>
        <row r="7">
          <cell r="C7">
            <v>8.3000000000000007</v>
          </cell>
          <cell r="D7">
            <v>8.3000000000000007</v>
          </cell>
          <cell r="E7">
            <v>8.2799999999999994</v>
          </cell>
        </row>
        <row r="8">
          <cell r="C8">
            <v>8.7799999999999994</v>
          </cell>
          <cell r="D8">
            <v>8.6666666666666661</v>
          </cell>
          <cell r="E8">
            <v>8.9033333333333342</v>
          </cell>
        </row>
        <row r="9">
          <cell r="C9">
            <v>7.7142857142857144</v>
          </cell>
          <cell r="D9">
            <v>8</v>
          </cell>
          <cell r="E9">
            <v>7.8571428571428568</v>
          </cell>
        </row>
        <row r="10">
          <cell r="C10">
            <v>8.3571428571428577</v>
          </cell>
          <cell r="D10">
            <v>8.2714285714285722</v>
          </cell>
          <cell r="E10">
            <v>8.4571428571428573</v>
          </cell>
        </row>
        <row r="11">
          <cell r="C11">
            <v>8.9666666666666668</v>
          </cell>
          <cell r="D11">
            <v>9.2000000000000011</v>
          </cell>
          <cell r="E11">
            <v>9.0333333333333332</v>
          </cell>
        </row>
        <row r="12">
          <cell r="C12">
            <v>8.0333333333333332</v>
          </cell>
          <cell r="D12">
            <v>7.4666666666666659</v>
          </cell>
          <cell r="E12">
            <v>8.3000000000000007</v>
          </cell>
        </row>
        <row r="13">
          <cell r="C13">
            <v>8.9899999999999984</v>
          </cell>
          <cell r="D13">
            <v>8.2475000000000005</v>
          </cell>
          <cell r="E13">
            <v>8.75</v>
          </cell>
        </row>
        <row r="14">
          <cell r="C14">
            <v>8.2650000000000006</v>
          </cell>
          <cell r="D14">
            <v>7.9333333333333336</v>
          </cell>
          <cell r="E14">
            <v>8.0833333333333339</v>
          </cell>
        </row>
        <row r="15">
          <cell r="C15">
            <v>8.75</v>
          </cell>
          <cell r="D15">
            <v>9.2416666666666671</v>
          </cell>
          <cell r="E15">
            <v>8.9916666666666654</v>
          </cell>
        </row>
        <row r="16">
          <cell r="C16">
            <v>8.7166666666666668</v>
          </cell>
          <cell r="D16">
            <v>8.5166666666666675</v>
          </cell>
          <cell r="E16">
            <v>8.0666666666666682</v>
          </cell>
        </row>
        <row r="17">
          <cell r="C17">
            <v>7.333333333333333</v>
          </cell>
          <cell r="D17">
            <v>7.666666666666667</v>
          </cell>
          <cell r="E17">
            <v>8.3333333333333339</v>
          </cell>
        </row>
        <row r="18">
          <cell r="C18">
            <v>8.5250000000000004</v>
          </cell>
          <cell r="D18">
            <v>8.5250000000000004</v>
          </cell>
          <cell r="E18">
            <v>8.75</v>
          </cell>
        </row>
        <row r="19">
          <cell r="C19">
            <v>8.4500000000000011</v>
          </cell>
          <cell r="D19">
            <v>8.85</v>
          </cell>
          <cell r="E19">
            <v>8.7166666666666668</v>
          </cell>
        </row>
        <row r="20">
          <cell r="C20">
            <v>8.870000000000001</v>
          </cell>
          <cell r="D20">
            <v>8.8179999999999996</v>
          </cell>
          <cell r="E20">
            <v>8.8640000000000008</v>
          </cell>
        </row>
        <row r="21">
          <cell r="C21">
            <v>8.5079999999999991</v>
          </cell>
          <cell r="D21">
            <v>8.379999999999999</v>
          </cell>
          <cell r="E21">
            <v>8.48</v>
          </cell>
        </row>
        <row r="22">
          <cell r="C22">
            <v>8.5800000000000018</v>
          </cell>
          <cell r="D22">
            <v>8.5999999999999979</v>
          </cell>
          <cell r="E22">
            <v>8.6</v>
          </cell>
        </row>
        <row r="23">
          <cell r="C23">
            <v>8.7199999999999989</v>
          </cell>
          <cell r="D23">
            <v>8.5400000000000009</v>
          </cell>
          <cell r="E23">
            <v>8.8000000000000007</v>
          </cell>
        </row>
        <row r="24">
          <cell r="C24">
            <v>9</v>
          </cell>
          <cell r="D24">
            <v>9</v>
          </cell>
          <cell r="E24">
            <v>9</v>
          </cell>
        </row>
        <row r="25">
          <cell r="C25">
            <v>8.7566666666666659</v>
          </cell>
          <cell r="D25">
            <v>8.8133333333333326</v>
          </cell>
          <cell r="E25">
            <v>8.6766666666666676</v>
          </cell>
        </row>
        <row r="26">
          <cell r="C26">
            <v>8.32</v>
          </cell>
          <cell r="D26">
            <v>8.379999999999999</v>
          </cell>
          <cell r="E26">
            <v>8.5</v>
          </cell>
        </row>
        <row r="27">
          <cell r="C27">
            <v>8.7199999999999989</v>
          </cell>
          <cell r="D27">
            <v>8.9</v>
          </cell>
          <cell r="E27">
            <v>8.66</v>
          </cell>
        </row>
        <row r="28">
          <cell r="C28">
            <v>9</v>
          </cell>
          <cell r="D28">
            <v>9</v>
          </cell>
          <cell r="E28">
            <v>9</v>
          </cell>
        </row>
        <row r="29">
          <cell r="C29">
            <v>8.5</v>
          </cell>
          <cell r="D29">
            <v>8.8000000000000007</v>
          </cell>
          <cell r="E29">
            <v>8.3000000000000007</v>
          </cell>
        </row>
        <row r="30">
          <cell r="C30">
            <v>8.1999999999999993</v>
          </cell>
          <cell r="D30">
            <v>8.4</v>
          </cell>
          <cell r="E30">
            <v>8.75</v>
          </cell>
        </row>
        <row r="31">
          <cell r="C31">
            <v>8.7399999999999984</v>
          </cell>
          <cell r="D31">
            <v>8.52</v>
          </cell>
          <cell r="E31">
            <v>8.6</v>
          </cell>
        </row>
        <row r="32">
          <cell r="C32">
            <v>8.7749999999999986</v>
          </cell>
          <cell r="D32">
            <v>8.9250000000000007</v>
          </cell>
          <cell r="E32">
            <v>8.8500000000000014</v>
          </cell>
        </row>
        <row r="33">
          <cell r="C33">
            <v>8.8999999999999986</v>
          </cell>
          <cell r="D33">
            <v>8.8571428571428577</v>
          </cell>
          <cell r="E33">
            <v>8.9714285714285715</v>
          </cell>
        </row>
        <row r="34">
          <cell r="C34">
            <v>8.5</v>
          </cell>
          <cell r="D34">
            <v>8.3000000000000007</v>
          </cell>
          <cell r="E34">
            <v>8.5749999999999993</v>
          </cell>
        </row>
        <row r="35">
          <cell r="C35">
            <v>8.824285714285713</v>
          </cell>
          <cell r="D35">
            <v>8.5714285714285712</v>
          </cell>
          <cell r="E35">
            <v>8.7142857142857135</v>
          </cell>
        </row>
        <row r="36">
          <cell r="C36">
            <v>8.6999999999999993</v>
          </cell>
          <cell r="D36">
            <v>8.9</v>
          </cell>
          <cell r="E36">
            <v>8.52</v>
          </cell>
        </row>
        <row r="37">
          <cell r="C37">
            <v>8.0625</v>
          </cell>
          <cell r="D37">
            <v>8.5124999999999993</v>
          </cell>
          <cell r="E37">
            <v>8.5500000000000007</v>
          </cell>
        </row>
        <row r="38">
          <cell r="C38">
            <v>8.4749999999999996</v>
          </cell>
          <cell r="D38">
            <v>8.7250000000000014</v>
          </cell>
          <cell r="E38">
            <v>8.4</v>
          </cell>
        </row>
        <row r="39">
          <cell r="C39">
            <v>8.8883333333333336</v>
          </cell>
          <cell r="D39">
            <v>8.5949999999999989</v>
          </cell>
          <cell r="E39">
            <v>9.0016666666666669</v>
          </cell>
        </row>
        <row r="40">
          <cell r="C40" t="e">
            <v>#DIV/0!</v>
          </cell>
          <cell r="D40" t="e">
            <v>#DIV/0!</v>
          </cell>
          <cell r="E40" t="e">
            <v>#DIV/0!</v>
          </cell>
        </row>
        <row r="41">
          <cell r="C41">
            <v>8.1399999999999988</v>
          </cell>
          <cell r="D41">
            <v>8.1199999999999992</v>
          </cell>
          <cell r="E41">
            <v>8.24</v>
          </cell>
        </row>
        <row r="42">
          <cell r="C42">
            <v>8.16</v>
          </cell>
          <cell r="D42">
            <v>7.9599999999999991</v>
          </cell>
          <cell r="E42">
            <v>8.66</v>
          </cell>
        </row>
        <row r="43">
          <cell r="C43">
            <v>8.5</v>
          </cell>
          <cell r="D43">
            <v>8.4500000000000011</v>
          </cell>
          <cell r="E43">
            <v>8.3249999999999993</v>
          </cell>
        </row>
        <row r="44">
          <cell r="C44">
            <v>9</v>
          </cell>
          <cell r="D44">
            <v>9</v>
          </cell>
          <cell r="E44">
            <v>9</v>
          </cell>
        </row>
        <row r="45">
          <cell r="C45">
            <v>9</v>
          </cell>
          <cell r="D45">
            <v>8.5</v>
          </cell>
          <cell r="E45">
            <v>8.7333333333333325</v>
          </cell>
        </row>
        <row r="46">
          <cell r="C46">
            <v>9.0166666666666675</v>
          </cell>
          <cell r="D46">
            <v>8.9666666666666668</v>
          </cell>
          <cell r="E46">
            <v>9.3833333333333329</v>
          </cell>
        </row>
        <row r="47">
          <cell r="C47" t="e">
            <v>#DIV/0!</v>
          </cell>
          <cell r="D47" t="e">
            <v>#DIV/0!</v>
          </cell>
          <cell r="E47" t="e">
            <v>#DIV/0!</v>
          </cell>
        </row>
        <row r="48">
          <cell r="C48">
            <v>8.1833333333333318</v>
          </cell>
          <cell r="D48">
            <v>8.2666666666666675</v>
          </cell>
          <cell r="E48">
            <v>8.3833333333333329</v>
          </cell>
        </row>
        <row r="49">
          <cell r="C49">
            <v>9.1833333333333353</v>
          </cell>
          <cell r="D49">
            <v>8.7500000000000018</v>
          </cell>
          <cell r="E49">
            <v>9</v>
          </cell>
        </row>
        <row r="50">
          <cell r="C50">
            <v>8.3666666666666654</v>
          </cell>
          <cell r="D50">
            <v>8.4999999999999982</v>
          </cell>
          <cell r="E50">
            <v>8.5333333333333332</v>
          </cell>
        </row>
        <row r="51">
          <cell r="C51">
            <v>8.9250000000000007</v>
          </cell>
          <cell r="D51">
            <v>8.9</v>
          </cell>
          <cell r="E51">
            <v>8.8500000000000014</v>
          </cell>
        </row>
        <row r="52">
          <cell r="C52">
            <v>7.25</v>
          </cell>
          <cell r="D52">
            <v>6.0750000000000002</v>
          </cell>
          <cell r="E52">
            <v>8.5</v>
          </cell>
        </row>
        <row r="53">
          <cell r="C53">
            <v>8.2750000000000004</v>
          </cell>
          <cell r="D53">
            <v>8.4749999999999979</v>
          </cell>
          <cell r="E53">
            <v>8.3000000000000007</v>
          </cell>
        </row>
        <row r="54">
          <cell r="C54">
            <v>8.75</v>
          </cell>
          <cell r="D54">
            <v>8.5</v>
          </cell>
          <cell r="E54">
            <v>8.5</v>
          </cell>
        </row>
        <row r="55">
          <cell r="C55">
            <v>9.25</v>
          </cell>
          <cell r="D55">
            <v>8.8500000000000014</v>
          </cell>
          <cell r="E55">
            <v>9.4499999999999993</v>
          </cell>
        </row>
        <row r="56">
          <cell r="C56">
            <v>8.7000000000000011</v>
          </cell>
          <cell r="D56">
            <v>8.875</v>
          </cell>
          <cell r="E56">
            <v>8.6999999999999993</v>
          </cell>
        </row>
        <row r="57">
          <cell r="C57">
            <v>8.8999999999999986</v>
          </cell>
          <cell r="D57">
            <v>9</v>
          </cell>
          <cell r="E57">
            <v>8.8500000000000014</v>
          </cell>
        </row>
        <row r="58">
          <cell r="C58">
            <v>6.625</v>
          </cell>
          <cell r="D58">
            <v>6.1999999999999993</v>
          </cell>
          <cell r="E58">
            <v>7.3</v>
          </cell>
        </row>
        <row r="59">
          <cell r="C59">
            <v>8.7750000000000004</v>
          </cell>
          <cell r="D59">
            <v>8.4749999999999996</v>
          </cell>
          <cell r="E59">
            <v>8.7000000000000011</v>
          </cell>
        </row>
        <row r="60">
          <cell r="C60">
            <v>8.86</v>
          </cell>
          <cell r="D60">
            <v>9.1</v>
          </cell>
          <cell r="E60">
            <v>9.0399999999999991</v>
          </cell>
        </row>
        <row r="61">
          <cell r="C61">
            <v>9</v>
          </cell>
          <cell r="D61">
            <v>9</v>
          </cell>
          <cell r="E61">
            <v>9</v>
          </cell>
        </row>
        <row r="62">
          <cell r="C62">
            <v>8.25</v>
          </cell>
          <cell r="D62">
            <v>8.65</v>
          </cell>
          <cell r="E62">
            <v>9.0500000000000007</v>
          </cell>
        </row>
        <row r="63">
          <cell r="C63">
            <v>8.65</v>
          </cell>
          <cell r="D63">
            <v>8.9499999999999993</v>
          </cell>
          <cell r="E63">
            <v>8.85</v>
          </cell>
        </row>
        <row r="64">
          <cell r="C64" t="e">
            <v>#DIV/0!</v>
          </cell>
          <cell r="D64" t="e">
            <v>#DIV/0!</v>
          </cell>
          <cell r="E64" t="e">
            <v>#DIV/0!</v>
          </cell>
        </row>
        <row r="65">
          <cell r="C65" t="e">
            <v>#DIV/0!</v>
          </cell>
          <cell r="D65" t="e">
            <v>#DIV/0!</v>
          </cell>
          <cell r="E65" t="e">
            <v>#DIV/0!</v>
          </cell>
        </row>
        <row r="66">
          <cell r="C66">
            <v>8</v>
          </cell>
          <cell r="D66">
            <v>8.7333333333333325</v>
          </cell>
          <cell r="E66">
            <v>8.4666666666666668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 Oriental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tot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8">
          <cell r="C8">
            <v>0</v>
          </cell>
          <cell r="D8">
            <v>0</v>
          </cell>
          <cell r="E8">
            <v>8.99</v>
          </cell>
        </row>
        <row r="9">
          <cell r="D9">
            <v>8</v>
          </cell>
          <cell r="E9">
            <v>8</v>
          </cell>
        </row>
        <row r="12">
          <cell r="C12">
            <v>8.3000000000000007</v>
          </cell>
          <cell r="D12">
            <v>6.26</v>
          </cell>
          <cell r="E12">
            <v>8.9</v>
          </cell>
        </row>
        <row r="21">
          <cell r="C21">
            <v>8.65</v>
          </cell>
          <cell r="D21">
            <v>9</v>
          </cell>
          <cell r="E21">
            <v>0</v>
          </cell>
        </row>
        <row r="24">
          <cell r="C24">
            <v>9</v>
          </cell>
          <cell r="D24">
            <v>9</v>
          </cell>
          <cell r="E24">
            <v>9</v>
          </cell>
        </row>
        <row r="33">
          <cell r="C33">
            <v>9.1</v>
          </cell>
          <cell r="D33">
            <v>9.5</v>
          </cell>
          <cell r="E33">
            <v>0</v>
          </cell>
        </row>
        <row r="35">
          <cell r="C35">
            <v>8.6999999999999993</v>
          </cell>
          <cell r="D35">
            <v>9</v>
          </cell>
          <cell r="E35">
            <v>9</v>
          </cell>
        </row>
        <row r="40">
          <cell r="C40">
            <v>7.5</v>
          </cell>
          <cell r="D40">
            <v>7.5</v>
          </cell>
          <cell r="E40">
            <v>0</v>
          </cell>
        </row>
        <row r="44">
          <cell r="C44">
            <v>9</v>
          </cell>
          <cell r="D44">
            <v>9</v>
          </cell>
          <cell r="E44">
            <v>9</v>
          </cell>
        </row>
        <row r="49">
          <cell r="C49">
            <v>8.9</v>
          </cell>
          <cell r="D49">
            <v>8.9</v>
          </cell>
          <cell r="E49">
            <v>0</v>
          </cell>
        </row>
        <row r="56">
          <cell r="C56">
            <v>8.1</v>
          </cell>
          <cell r="D56">
            <v>8.1</v>
          </cell>
          <cell r="E56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 2X3"/>
      <sheetName val="E Regular"/>
      <sheetName val="E Despresurizado"/>
      <sheetName val="E TOTAL"/>
      <sheetName val="T 2X3 (2)"/>
      <sheetName val="T Regular (2)"/>
      <sheetName val="T Despresurizado (2)"/>
      <sheetName val="T TOTAL (2)"/>
      <sheetName val="Hoja1"/>
      <sheetName val="Hoja2"/>
    </sheetNames>
    <sheetDataSet>
      <sheetData sheetId="0">
        <row r="7">
          <cell r="GP7">
            <v>0</v>
          </cell>
          <cell r="GQ7">
            <v>0</v>
          </cell>
        </row>
        <row r="8">
          <cell r="GP8">
            <v>0</v>
          </cell>
          <cell r="GQ8">
            <v>0</v>
          </cell>
        </row>
        <row r="9">
          <cell r="GP9">
            <v>0</v>
          </cell>
          <cell r="GQ9">
            <v>0</v>
          </cell>
        </row>
        <row r="10">
          <cell r="GP10">
            <v>0</v>
          </cell>
          <cell r="GQ10">
            <v>0</v>
          </cell>
        </row>
        <row r="11">
          <cell r="GP11">
            <v>0</v>
          </cell>
          <cell r="GQ11">
            <v>0</v>
          </cell>
        </row>
        <row r="12">
          <cell r="GP12">
            <v>0</v>
          </cell>
          <cell r="GQ12">
            <v>0</v>
          </cell>
        </row>
        <row r="13">
          <cell r="GP13">
            <v>0</v>
          </cell>
          <cell r="GQ13">
            <v>0</v>
          </cell>
        </row>
        <row r="14">
          <cell r="GP14">
            <v>0</v>
          </cell>
          <cell r="GQ14">
            <v>0</v>
          </cell>
        </row>
        <row r="15">
          <cell r="GP15">
            <v>0</v>
          </cell>
          <cell r="GQ15">
            <v>0</v>
          </cell>
        </row>
        <row r="16">
          <cell r="GP16">
            <v>0</v>
          </cell>
          <cell r="GQ16">
            <v>0</v>
          </cell>
        </row>
        <row r="17">
          <cell r="GP17">
            <v>0</v>
          </cell>
          <cell r="GQ17">
            <v>0</v>
          </cell>
        </row>
        <row r="18">
          <cell r="GP18">
            <v>0</v>
          </cell>
          <cell r="GQ18">
            <v>0</v>
          </cell>
        </row>
        <row r="19">
          <cell r="GP19">
            <v>0</v>
          </cell>
          <cell r="GQ19">
            <v>0</v>
          </cell>
        </row>
        <row r="20">
          <cell r="GP20">
            <v>0</v>
          </cell>
          <cell r="GQ20">
            <v>0</v>
          </cell>
        </row>
        <row r="21">
          <cell r="GP21">
            <v>0</v>
          </cell>
          <cell r="GQ21">
            <v>0</v>
          </cell>
        </row>
        <row r="22">
          <cell r="GP22">
            <v>0</v>
          </cell>
          <cell r="GQ22">
            <v>0</v>
          </cell>
        </row>
        <row r="23">
          <cell r="GP23">
            <v>0</v>
          </cell>
          <cell r="GQ23">
            <v>0</v>
          </cell>
        </row>
        <row r="24">
          <cell r="GP24">
            <v>0</v>
          </cell>
          <cell r="GQ24">
            <v>0</v>
          </cell>
        </row>
        <row r="25">
          <cell r="GP25">
            <v>0</v>
          </cell>
          <cell r="GQ25">
            <v>0</v>
          </cell>
        </row>
        <row r="26">
          <cell r="GP26">
            <v>0</v>
          </cell>
          <cell r="GQ26">
            <v>0</v>
          </cell>
        </row>
        <row r="27">
          <cell r="GP27">
            <v>0</v>
          </cell>
          <cell r="GQ27">
            <v>0</v>
          </cell>
        </row>
        <row r="28">
          <cell r="GP28">
            <v>0</v>
          </cell>
          <cell r="GQ28">
            <v>0</v>
          </cell>
        </row>
        <row r="29">
          <cell r="GP29">
            <v>0</v>
          </cell>
          <cell r="GQ29">
            <v>0</v>
          </cell>
        </row>
        <row r="30">
          <cell r="GP30">
            <v>0</v>
          </cell>
          <cell r="GQ30">
            <v>0</v>
          </cell>
        </row>
        <row r="31">
          <cell r="GP31">
            <v>0</v>
          </cell>
          <cell r="GQ31">
            <v>0</v>
          </cell>
        </row>
        <row r="32">
          <cell r="GP32">
            <v>0</v>
          </cell>
          <cell r="GQ32">
            <v>0</v>
          </cell>
        </row>
        <row r="33">
          <cell r="GP33">
            <v>0</v>
          </cell>
          <cell r="GQ33">
            <v>0</v>
          </cell>
        </row>
        <row r="34">
          <cell r="GP34">
            <v>0</v>
          </cell>
          <cell r="GQ34">
            <v>0</v>
          </cell>
        </row>
        <row r="35">
          <cell r="GP35">
            <v>0</v>
          </cell>
          <cell r="GQ35">
            <v>0</v>
          </cell>
        </row>
        <row r="36">
          <cell r="GP36">
            <v>0</v>
          </cell>
          <cell r="GQ36">
            <v>0</v>
          </cell>
        </row>
        <row r="37">
          <cell r="GP37">
            <v>0</v>
          </cell>
          <cell r="GQ37">
            <v>0</v>
          </cell>
        </row>
        <row r="38">
          <cell r="GP38">
            <v>0</v>
          </cell>
          <cell r="GQ38">
            <v>0</v>
          </cell>
        </row>
        <row r="39">
          <cell r="GP39">
            <v>0</v>
          </cell>
          <cell r="GQ39">
            <v>0</v>
          </cell>
        </row>
        <row r="40">
          <cell r="GP40">
            <v>0</v>
          </cell>
          <cell r="GQ40">
            <v>0</v>
          </cell>
        </row>
        <row r="41">
          <cell r="GP41">
            <v>0</v>
          </cell>
          <cell r="GQ41">
            <v>0</v>
          </cell>
        </row>
        <row r="42">
          <cell r="GP42">
            <v>0</v>
          </cell>
          <cell r="GQ42">
            <v>0</v>
          </cell>
        </row>
        <row r="43">
          <cell r="GP43">
            <v>96</v>
          </cell>
          <cell r="GQ43">
            <v>108</v>
          </cell>
        </row>
        <row r="44">
          <cell r="GP44">
            <v>0</v>
          </cell>
          <cell r="GQ44">
            <v>0</v>
          </cell>
        </row>
        <row r="45">
          <cell r="GP45">
            <v>0</v>
          </cell>
          <cell r="GQ45">
            <v>0</v>
          </cell>
        </row>
        <row r="46">
          <cell r="GP46">
            <v>0</v>
          </cell>
          <cell r="GQ46">
            <v>0</v>
          </cell>
        </row>
        <row r="47">
          <cell r="GP47">
            <v>0</v>
          </cell>
          <cell r="GQ47">
            <v>0</v>
          </cell>
        </row>
        <row r="48">
          <cell r="GP48">
            <v>0</v>
          </cell>
          <cell r="GQ48">
            <v>0</v>
          </cell>
        </row>
        <row r="49">
          <cell r="GP49">
            <v>0</v>
          </cell>
          <cell r="GQ49">
            <v>0</v>
          </cell>
        </row>
        <row r="50">
          <cell r="GP50">
            <v>0</v>
          </cell>
          <cell r="GQ50">
            <v>0</v>
          </cell>
        </row>
        <row r="51">
          <cell r="GP51">
            <v>0</v>
          </cell>
          <cell r="GQ51">
            <v>0</v>
          </cell>
        </row>
        <row r="52">
          <cell r="GP52">
            <v>0</v>
          </cell>
          <cell r="GQ52">
            <v>0</v>
          </cell>
        </row>
        <row r="53">
          <cell r="GP53">
            <v>0</v>
          </cell>
          <cell r="GQ53">
            <v>0</v>
          </cell>
        </row>
        <row r="54">
          <cell r="GP54">
            <v>0</v>
          </cell>
          <cell r="GQ54">
            <v>0</v>
          </cell>
        </row>
        <row r="55">
          <cell r="GP55">
            <v>0</v>
          </cell>
          <cell r="GQ55">
            <v>0</v>
          </cell>
        </row>
        <row r="56">
          <cell r="GP56">
            <v>0</v>
          </cell>
          <cell r="GQ56">
            <v>0</v>
          </cell>
        </row>
        <row r="57">
          <cell r="GP57">
            <v>0</v>
          </cell>
          <cell r="GQ57">
            <v>0</v>
          </cell>
        </row>
        <row r="58">
          <cell r="GP58">
            <v>0</v>
          </cell>
          <cell r="GQ58">
            <v>0</v>
          </cell>
        </row>
        <row r="59">
          <cell r="GP59">
            <v>0</v>
          </cell>
          <cell r="GQ59">
            <v>0</v>
          </cell>
        </row>
        <row r="60">
          <cell r="GP60">
            <v>0</v>
          </cell>
          <cell r="GQ60">
            <v>0</v>
          </cell>
        </row>
        <row r="61">
          <cell r="GP61">
            <v>0</v>
          </cell>
          <cell r="GQ61">
            <v>0</v>
          </cell>
        </row>
        <row r="62">
          <cell r="GP62">
            <v>0</v>
          </cell>
          <cell r="GQ62">
            <v>0</v>
          </cell>
        </row>
        <row r="63">
          <cell r="GP63">
            <v>0</v>
          </cell>
          <cell r="GQ63">
            <v>0</v>
          </cell>
        </row>
        <row r="64">
          <cell r="GP64">
            <v>0</v>
          </cell>
          <cell r="GQ64">
            <v>0</v>
          </cell>
        </row>
        <row r="65">
          <cell r="GP65">
            <v>0</v>
          </cell>
          <cell r="GQ65">
            <v>0</v>
          </cell>
        </row>
        <row r="66">
          <cell r="GP66">
            <v>0</v>
          </cell>
          <cell r="GQ66">
            <v>0</v>
          </cell>
        </row>
        <row r="67">
          <cell r="GP67">
            <v>0</v>
          </cell>
          <cell r="GQ67">
            <v>0</v>
          </cell>
        </row>
        <row r="68">
          <cell r="GP68">
            <v>0</v>
          </cell>
          <cell r="GQ68">
            <v>0</v>
          </cell>
        </row>
        <row r="69">
          <cell r="GP69">
            <v>0</v>
          </cell>
          <cell r="GQ69">
            <v>0</v>
          </cell>
        </row>
        <row r="70">
          <cell r="GP70">
            <v>0</v>
          </cell>
          <cell r="GQ70">
            <v>0</v>
          </cell>
        </row>
        <row r="71">
          <cell r="GP71">
            <v>0</v>
          </cell>
          <cell r="GQ71">
            <v>0</v>
          </cell>
        </row>
        <row r="72">
          <cell r="GP72">
            <v>0</v>
          </cell>
          <cell r="GQ72">
            <v>0</v>
          </cell>
        </row>
        <row r="73">
          <cell r="GP73">
            <v>0</v>
          </cell>
          <cell r="GQ73">
            <v>0</v>
          </cell>
        </row>
        <row r="74">
          <cell r="GP74">
            <v>0</v>
          </cell>
          <cell r="GQ74">
            <v>0</v>
          </cell>
        </row>
        <row r="75">
          <cell r="GP75">
            <v>0</v>
          </cell>
          <cell r="GQ75">
            <v>0</v>
          </cell>
        </row>
        <row r="76">
          <cell r="GP76">
            <v>0</v>
          </cell>
          <cell r="GQ76">
            <v>0</v>
          </cell>
        </row>
        <row r="77">
          <cell r="GP77">
            <v>0</v>
          </cell>
          <cell r="GQ77">
            <v>0</v>
          </cell>
        </row>
        <row r="78">
          <cell r="GP78">
            <v>0</v>
          </cell>
          <cell r="GQ78">
            <v>0</v>
          </cell>
        </row>
        <row r="79">
          <cell r="GP79">
            <v>0</v>
          </cell>
          <cell r="GQ79">
            <v>0</v>
          </cell>
        </row>
      </sheetData>
      <sheetData sheetId="1">
        <row r="7">
          <cell r="GP7">
            <v>592</v>
          </cell>
          <cell r="GQ7">
            <v>1191</v>
          </cell>
        </row>
        <row r="8">
          <cell r="GP8">
            <v>550</v>
          </cell>
          <cell r="GQ8">
            <v>1902</v>
          </cell>
        </row>
        <row r="9">
          <cell r="GP9">
            <v>620</v>
          </cell>
          <cell r="GQ9">
            <v>994</v>
          </cell>
        </row>
        <row r="10">
          <cell r="GP10">
            <v>448</v>
          </cell>
          <cell r="GQ10">
            <v>636</v>
          </cell>
        </row>
        <row r="11">
          <cell r="GP11">
            <v>801</v>
          </cell>
          <cell r="GQ11">
            <v>1214</v>
          </cell>
        </row>
        <row r="12">
          <cell r="GP12">
            <v>910</v>
          </cell>
          <cell r="GQ12">
            <v>1675</v>
          </cell>
        </row>
        <row r="13">
          <cell r="GP13">
            <v>625</v>
          </cell>
          <cell r="GQ13">
            <v>1082</v>
          </cell>
        </row>
        <row r="14">
          <cell r="GP14">
            <v>539</v>
          </cell>
          <cell r="GQ14">
            <v>856</v>
          </cell>
        </row>
        <row r="15">
          <cell r="GP15">
            <v>988</v>
          </cell>
          <cell r="GQ15">
            <v>1960</v>
          </cell>
        </row>
        <row r="16">
          <cell r="GP16">
            <v>163</v>
          </cell>
          <cell r="GQ16">
            <v>271</v>
          </cell>
        </row>
        <row r="17">
          <cell r="GP17">
            <v>538</v>
          </cell>
          <cell r="GQ17">
            <v>868</v>
          </cell>
        </row>
        <row r="18">
          <cell r="GP18">
            <v>488</v>
          </cell>
          <cell r="GQ18">
            <v>1093</v>
          </cell>
        </row>
        <row r="19">
          <cell r="GP19">
            <v>464</v>
          </cell>
          <cell r="GQ19">
            <v>1289</v>
          </cell>
        </row>
        <row r="20">
          <cell r="GP20">
            <v>409</v>
          </cell>
          <cell r="GQ20">
            <v>761</v>
          </cell>
        </row>
        <row r="21">
          <cell r="GP21">
            <v>241</v>
          </cell>
          <cell r="GQ21">
            <v>413</v>
          </cell>
        </row>
        <row r="22">
          <cell r="GP22">
            <v>412</v>
          </cell>
          <cell r="GQ22">
            <v>702</v>
          </cell>
        </row>
        <row r="23">
          <cell r="GP23">
            <v>343</v>
          </cell>
          <cell r="GQ23">
            <v>593</v>
          </cell>
        </row>
        <row r="24">
          <cell r="GP24">
            <v>551</v>
          </cell>
          <cell r="GQ24">
            <v>932</v>
          </cell>
        </row>
        <row r="25">
          <cell r="GP25">
            <v>319</v>
          </cell>
          <cell r="GQ25">
            <v>594</v>
          </cell>
        </row>
        <row r="26">
          <cell r="GP26">
            <v>228</v>
          </cell>
          <cell r="GQ26">
            <v>379</v>
          </cell>
        </row>
        <row r="27">
          <cell r="GP27">
            <v>584</v>
          </cell>
          <cell r="GQ27">
            <v>1048</v>
          </cell>
        </row>
        <row r="28">
          <cell r="GP28">
            <v>321</v>
          </cell>
          <cell r="GQ28">
            <v>506</v>
          </cell>
        </row>
        <row r="29">
          <cell r="GP29">
            <v>306</v>
          </cell>
          <cell r="GQ29">
            <v>484</v>
          </cell>
        </row>
        <row r="30">
          <cell r="GP30">
            <v>445</v>
          </cell>
          <cell r="GQ30">
            <v>738</v>
          </cell>
        </row>
        <row r="31">
          <cell r="GP31">
            <v>349</v>
          </cell>
          <cell r="GQ31">
            <v>762</v>
          </cell>
        </row>
        <row r="32">
          <cell r="GP32">
            <v>327</v>
          </cell>
          <cell r="GQ32">
            <v>662</v>
          </cell>
        </row>
        <row r="33">
          <cell r="GP33">
            <v>545</v>
          </cell>
          <cell r="GQ33">
            <v>1089</v>
          </cell>
        </row>
        <row r="34">
          <cell r="GP34">
            <v>185</v>
          </cell>
          <cell r="GQ34">
            <v>310</v>
          </cell>
        </row>
        <row r="35">
          <cell r="GP35">
            <v>234</v>
          </cell>
          <cell r="GQ35">
            <v>428</v>
          </cell>
        </row>
        <row r="36">
          <cell r="GP36">
            <v>731</v>
          </cell>
          <cell r="GQ36">
            <v>1737</v>
          </cell>
        </row>
        <row r="37">
          <cell r="GP37">
            <v>249</v>
          </cell>
          <cell r="GQ37">
            <v>439</v>
          </cell>
        </row>
        <row r="38">
          <cell r="GP38">
            <v>558</v>
          </cell>
          <cell r="GQ38">
            <v>1148</v>
          </cell>
        </row>
        <row r="39">
          <cell r="GP39">
            <v>319</v>
          </cell>
          <cell r="GQ39">
            <v>536</v>
          </cell>
        </row>
        <row r="40">
          <cell r="GP40">
            <v>561</v>
          </cell>
          <cell r="GQ40">
            <v>951</v>
          </cell>
        </row>
        <row r="41">
          <cell r="GP41">
            <v>222</v>
          </cell>
          <cell r="GQ41">
            <v>321</v>
          </cell>
        </row>
        <row r="42">
          <cell r="GP42">
            <v>538</v>
          </cell>
          <cell r="GQ42">
            <v>817</v>
          </cell>
        </row>
        <row r="43">
          <cell r="GP43">
            <v>703</v>
          </cell>
          <cell r="GQ43">
            <v>1206</v>
          </cell>
        </row>
        <row r="44">
          <cell r="GP44">
            <v>259</v>
          </cell>
          <cell r="GQ44">
            <v>633</v>
          </cell>
        </row>
        <row r="45">
          <cell r="GP45">
            <v>306</v>
          </cell>
          <cell r="GQ45">
            <v>622</v>
          </cell>
        </row>
        <row r="46">
          <cell r="GP46">
            <v>213</v>
          </cell>
          <cell r="GQ46">
            <v>429</v>
          </cell>
        </row>
        <row r="47">
          <cell r="GP47">
            <v>320</v>
          </cell>
          <cell r="GQ47">
            <v>641</v>
          </cell>
        </row>
        <row r="48">
          <cell r="GP48">
            <v>197</v>
          </cell>
          <cell r="GQ48">
            <v>346</v>
          </cell>
        </row>
        <row r="49">
          <cell r="GP49">
            <v>303</v>
          </cell>
          <cell r="GQ49">
            <v>643</v>
          </cell>
        </row>
        <row r="50">
          <cell r="GP50">
            <v>188</v>
          </cell>
          <cell r="GQ50">
            <v>308</v>
          </cell>
        </row>
        <row r="51">
          <cell r="GP51">
            <v>550</v>
          </cell>
          <cell r="GQ51">
            <v>1040</v>
          </cell>
        </row>
        <row r="52">
          <cell r="GP52">
            <v>747</v>
          </cell>
          <cell r="GQ52">
            <v>1239</v>
          </cell>
        </row>
        <row r="53">
          <cell r="GP53">
            <v>233</v>
          </cell>
          <cell r="GQ53">
            <v>484</v>
          </cell>
        </row>
        <row r="54">
          <cell r="GP54">
            <v>395</v>
          </cell>
          <cell r="GQ54">
            <v>645</v>
          </cell>
        </row>
        <row r="55">
          <cell r="GP55">
            <v>383</v>
          </cell>
          <cell r="GQ55">
            <v>593</v>
          </cell>
        </row>
        <row r="56">
          <cell r="GP56">
            <v>366</v>
          </cell>
          <cell r="GQ56">
            <v>690</v>
          </cell>
        </row>
        <row r="57">
          <cell r="GP57">
            <v>293</v>
          </cell>
          <cell r="GQ57">
            <v>511</v>
          </cell>
        </row>
        <row r="58">
          <cell r="GP58">
            <v>147</v>
          </cell>
          <cell r="GQ58">
            <v>234</v>
          </cell>
        </row>
        <row r="59">
          <cell r="GP59">
            <v>298</v>
          </cell>
          <cell r="GQ59">
            <v>559</v>
          </cell>
        </row>
        <row r="60">
          <cell r="GP60">
            <v>290</v>
          </cell>
          <cell r="GQ60">
            <v>519</v>
          </cell>
        </row>
        <row r="61">
          <cell r="GP61">
            <v>374</v>
          </cell>
          <cell r="GQ61">
            <v>822</v>
          </cell>
        </row>
        <row r="62">
          <cell r="GP62">
            <v>408</v>
          </cell>
          <cell r="GQ62">
            <v>774</v>
          </cell>
        </row>
        <row r="63">
          <cell r="GP63">
            <v>154</v>
          </cell>
          <cell r="GQ63">
            <v>293</v>
          </cell>
        </row>
        <row r="64">
          <cell r="GP64">
            <v>313</v>
          </cell>
          <cell r="GQ64">
            <v>505</v>
          </cell>
        </row>
        <row r="65">
          <cell r="GP65">
            <v>423</v>
          </cell>
          <cell r="GQ65">
            <v>827</v>
          </cell>
        </row>
        <row r="66">
          <cell r="GP66">
            <v>0</v>
          </cell>
          <cell r="GQ66">
            <v>0</v>
          </cell>
        </row>
        <row r="67">
          <cell r="GP67">
            <v>146</v>
          </cell>
          <cell r="GQ67">
            <v>237</v>
          </cell>
        </row>
        <row r="68">
          <cell r="GP68">
            <v>66</v>
          </cell>
          <cell r="GQ68">
            <v>102</v>
          </cell>
        </row>
        <row r="69">
          <cell r="GP69">
            <v>140</v>
          </cell>
          <cell r="GQ69">
            <v>215</v>
          </cell>
        </row>
        <row r="70">
          <cell r="GP70">
            <v>166</v>
          </cell>
          <cell r="GQ70">
            <v>254</v>
          </cell>
        </row>
        <row r="71">
          <cell r="GP71">
            <v>106</v>
          </cell>
          <cell r="GQ71">
            <v>195</v>
          </cell>
        </row>
        <row r="72">
          <cell r="GP72">
            <v>65</v>
          </cell>
          <cell r="GQ72">
            <v>189</v>
          </cell>
        </row>
        <row r="73">
          <cell r="GP73">
            <v>79</v>
          </cell>
          <cell r="GQ73">
            <v>159</v>
          </cell>
        </row>
        <row r="74">
          <cell r="GP74">
            <v>0</v>
          </cell>
          <cell r="GQ74">
            <v>0</v>
          </cell>
        </row>
        <row r="75">
          <cell r="GP75">
            <v>68</v>
          </cell>
          <cell r="GQ75">
            <v>109</v>
          </cell>
        </row>
        <row r="76">
          <cell r="GP76">
            <v>0</v>
          </cell>
          <cell r="GQ76">
            <v>0</v>
          </cell>
        </row>
        <row r="77">
          <cell r="GP77">
            <v>86</v>
          </cell>
          <cell r="GQ77">
            <v>117</v>
          </cell>
        </row>
        <row r="78">
          <cell r="GP78">
            <v>0</v>
          </cell>
          <cell r="GQ78">
            <v>0</v>
          </cell>
        </row>
        <row r="79">
          <cell r="GP79">
            <v>176</v>
          </cell>
          <cell r="GQ79">
            <v>262</v>
          </cell>
        </row>
      </sheetData>
      <sheetData sheetId="2">
        <row r="7">
          <cell r="GP7">
            <v>25</v>
          </cell>
          <cell r="GQ7">
            <v>42</v>
          </cell>
        </row>
        <row r="8">
          <cell r="GP8">
            <v>0</v>
          </cell>
          <cell r="GQ8">
            <v>0</v>
          </cell>
        </row>
        <row r="9">
          <cell r="GP9">
            <v>0</v>
          </cell>
          <cell r="GQ9">
            <v>0</v>
          </cell>
        </row>
        <row r="10">
          <cell r="GP10">
            <v>91</v>
          </cell>
          <cell r="GQ10">
            <v>195</v>
          </cell>
        </row>
        <row r="11">
          <cell r="GP11">
            <v>29</v>
          </cell>
          <cell r="GQ11">
            <v>74</v>
          </cell>
        </row>
        <row r="12">
          <cell r="GP12">
            <v>0</v>
          </cell>
          <cell r="GQ12">
            <v>0</v>
          </cell>
        </row>
        <row r="13">
          <cell r="GP13">
            <v>0</v>
          </cell>
          <cell r="GQ13">
            <v>0</v>
          </cell>
        </row>
        <row r="14">
          <cell r="GP14">
            <v>0</v>
          </cell>
          <cell r="GQ14">
            <v>0</v>
          </cell>
        </row>
        <row r="15">
          <cell r="GP15">
            <v>215</v>
          </cell>
          <cell r="GQ15">
            <v>286</v>
          </cell>
        </row>
        <row r="16">
          <cell r="GP16">
            <v>0</v>
          </cell>
          <cell r="GQ16">
            <v>0</v>
          </cell>
        </row>
        <row r="17">
          <cell r="GP17">
            <v>0</v>
          </cell>
          <cell r="GQ17">
            <v>0</v>
          </cell>
        </row>
        <row r="18">
          <cell r="GP18">
            <v>0</v>
          </cell>
          <cell r="GQ18">
            <v>0</v>
          </cell>
        </row>
        <row r="19">
          <cell r="GP19">
            <v>0</v>
          </cell>
          <cell r="GQ19">
            <v>0</v>
          </cell>
        </row>
        <row r="20">
          <cell r="GP20">
            <v>0</v>
          </cell>
          <cell r="GQ20">
            <v>0</v>
          </cell>
        </row>
        <row r="21">
          <cell r="GP21">
            <v>0</v>
          </cell>
          <cell r="GQ21">
            <v>0</v>
          </cell>
        </row>
        <row r="22">
          <cell r="GP22">
            <v>0</v>
          </cell>
          <cell r="GQ22">
            <v>0</v>
          </cell>
        </row>
        <row r="23">
          <cell r="GP23">
            <v>0</v>
          </cell>
          <cell r="GQ23">
            <v>0</v>
          </cell>
        </row>
        <row r="24">
          <cell r="GP24">
            <v>0</v>
          </cell>
          <cell r="GQ24">
            <v>0</v>
          </cell>
        </row>
        <row r="25">
          <cell r="GP25">
            <v>0</v>
          </cell>
          <cell r="GQ25">
            <v>0</v>
          </cell>
        </row>
        <row r="26">
          <cell r="GP26">
            <v>0</v>
          </cell>
          <cell r="GQ26">
            <v>0</v>
          </cell>
        </row>
        <row r="27">
          <cell r="GP27">
            <v>43</v>
          </cell>
          <cell r="GQ27">
            <v>120</v>
          </cell>
        </row>
        <row r="28">
          <cell r="GP28">
            <v>0</v>
          </cell>
          <cell r="GQ28">
            <v>0</v>
          </cell>
        </row>
        <row r="29">
          <cell r="GP29">
            <v>0</v>
          </cell>
          <cell r="GQ29">
            <v>0</v>
          </cell>
        </row>
        <row r="30">
          <cell r="GP30">
            <v>0</v>
          </cell>
          <cell r="GQ30">
            <v>0</v>
          </cell>
        </row>
        <row r="31">
          <cell r="GP31">
            <v>0</v>
          </cell>
          <cell r="GQ31">
            <v>0</v>
          </cell>
        </row>
        <row r="32">
          <cell r="GP32">
            <v>0</v>
          </cell>
          <cell r="GQ32">
            <v>0</v>
          </cell>
        </row>
        <row r="33">
          <cell r="GP33">
            <v>43</v>
          </cell>
          <cell r="GQ33">
            <v>64</v>
          </cell>
        </row>
        <row r="34">
          <cell r="GP34">
            <v>46</v>
          </cell>
          <cell r="GQ34">
            <v>133</v>
          </cell>
        </row>
        <row r="35">
          <cell r="GP35">
            <v>5</v>
          </cell>
          <cell r="GQ35">
            <v>60</v>
          </cell>
        </row>
        <row r="36">
          <cell r="GP36">
            <v>0</v>
          </cell>
          <cell r="GQ36">
            <v>0</v>
          </cell>
        </row>
        <row r="37">
          <cell r="GP37">
            <v>0</v>
          </cell>
          <cell r="GQ37">
            <v>0</v>
          </cell>
        </row>
        <row r="38">
          <cell r="GP38">
            <v>0</v>
          </cell>
          <cell r="GQ38">
            <v>0</v>
          </cell>
        </row>
        <row r="39">
          <cell r="GP39">
            <v>0</v>
          </cell>
          <cell r="GQ39">
            <v>0</v>
          </cell>
        </row>
        <row r="40">
          <cell r="GP40">
            <v>0</v>
          </cell>
          <cell r="GQ40">
            <v>0</v>
          </cell>
        </row>
        <row r="41">
          <cell r="GP41">
            <v>0</v>
          </cell>
          <cell r="GQ41">
            <v>0</v>
          </cell>
        </row>
        <row r="42">
          <cell r="GP42">
            <v>0</v>
          </cell>
          <cell r="GQ42">
            <v>0</v>
          </cell>
        </row>
        <row r="43">
          <cell r="GP43">
            <v>0</v>
          </cell>
          <cell r="GQ43">
            <v>0</v>
          </cell>
        </row>
        <row r="44">
          <cell r="GP44">
            <v>92</v>
          </cell>
          <cell r="GQ44">
            <v>169</v>
          </cell>
        </row>
        <row r="45">
          <cell r="GP45">
            <v>0</v>
          </cell>
          <cell r="GQ45">
            <v>0</v>
          </cell>
        </row>
        <row r="46">
          <cell r="GP46">
            <v>14</v>
          </cell>
          <cell r="GQ46">
            <v>38</v>
          </cell>
        </row>
        <row r="47">
          <cell r="GP47">
            <v>0</v>
          </cell>
          <cell r="GQ47">
            <v>0</v>
          </cell>
        </row>
        <row r="48">
          <cell r="GP48">
            <v>0</v>
          </cell>
          <cell r="GQ48">
            <v>0</v>
          </cell>
        </row>
        <row r="49">
          <cell r="GP49">
            <v>0</v>
          </cell>
          <cell r="GQ49">
            <v>0</v>
          </cell>
        </row>
        <row r="50">
          <cell r="GP50">
            <v>0</v>
          </cell>
          <cell r="GQ50">
            <v>0</v>
          </cell>
        </row>
        <row r="51">
          <cell r="GP51">
            <v>522</v>
          </cell>
          <cell r="GQ51">
            <v>795</v>
          </cell>
        </row>
        <row r="52">
          <cell r="GP52">
            <v>7</v>
          </cell>
          <cell r="GQ52">
            <v>21</v>
          </cell>
        </row>
        <row r="53">
          <cell r="GP53">
            <v>54</v>
          </cell>
          <cell r="GQ53">
            <v>125</v>
          </cell>
        </row>
        <row r="54">
          <cell r="GP54">
            <v>0</v>
          </cell>
          <cell r="GQ54">
            <v>0</v>
          </cell>
        </row>
        <row r="55">
          <cell r="GP55">
            <v>0</v>
          </cell>
          <cell r="GQ55">
            <v>0</v>
          </cell>
        </row>
        <row r="56">
          <cell r="GP56">
            <v>0</v>
          </cell>
          <cell r="GQ56">
            <v>0</v>
          </cell>
        </row>
        <row r="57">
          <cell r="GP57">
            <v>0</v>
          </cell>
          <cell r="GQ57">
            <v>0</v>
          </cell>
        </row>
        <row r="58">
          <cell r="GP58">
            <v>0</v>
          </cell>
          <cell r="GQ58">
            <v>0</v>
          </cell>
        </row>
        <row r="59">
          <cell r="GP59">
            <v>0</v>
          </cell>
          <cell r="GQ59">
            <v>0</v>
          </cell>
        </row>
        <row r="60">
          <cell r="GP60">
            <v>0</v>
          </cell>
          <cell r="GQ60">
            <v>0</v>
          </cell>
        </row>
        <row r="61">
          <cell r="GP61">
            <v>0</v>
          </cell>
          <cell r="GQ61">
            <v>0</v>
          </cell>
        </row>
        <row r="62">
          <cell r="GP62">
            <v>0</v>
          </cell>
          <cell r="GQ62">
            <v>0</v>
          </cell>
        </row>
        <row r="63">
          <cell r="GP63">
            <v>0</v>
          </cell>
          <cell r="GQ63">
            <v>0</v>
          </cell>
        </row>
        <row r="64">
          <cell r="GP64">
            <v>0</v>
          </cell>
          <cell r="GQ64">
            <v>0</v>
          </cell>
        </row>
        <row r="65">
          <cell r="GP65">
            <v>0</v>
          </cell>
          <cell r="GQ65">
            <v>0</v>
          </cell>
        </row>
        <row r="66">
          <cell r="GP66">
            <v>0</v>
          </cell>
          <cell r="GQ66">
            <v>0</v>
          </cell>
        </row>
        <row r="67">
          <cell r="GP67">
            <v>0</v>
          </cell>
          <cell r="GQ67">
            <v>0</v>
          </cell>
        </row>
        <row r="68">
          <cell r="GP68">
            <v>0</v>
          </cell>
          <cell r="GQ68">
            <v>0</v>
          </cell>
        </row>
        <row r="69">
          <cell r="GP69">
            <v>0</v>
          </cell>
          <cell r="GQ69">
            <v>0</v>
          </cell>
        </row>
        <row r="70">
          <cell r="GP70">
            <v>0</v>
          </cell>
          <cell r="GQ70">
            <v>0</v>
          </cell>
        </row>
        <row r="71">
          <cell r="GP71">
            <v>5</v>
          </cell>
          <cell r="GQ71">
            <v>24</v>
          </cell>
        </row>
        <row r="72">
          <cell r="GP72">
            <v>8</v>
          </cell>
          <cell r="GQ72">
            <v>41</v>
          </cell>
        </row>
        <row r="73">
          <cell r="GP73">
            <v>0</v>
          </cell>
          <cell r="GQ73">
            <v>0</v>
          </cell>
        </row>
        <row r="74">
          <cell r="GP74">
            <v>0</v>
          </cell>
          <cell r="GQ74">
            <v>0</v>
          </cell>
        </row>
        <row r="75">
          <cell r="GP75">
            <v>0</v>
          </cell>
          <cell r="GQ75">
            <v>0</v>
          </cell>
        </row>
        <row r="76">
          <cell r="GP76">
            <v>0</v>
          </cell>
          <cell r="GQ76">
            <v>0</v>
          </cell>
        </row>
        <row r="77">
          <cell r="GP77">
            <v>0</v>
          </cell>
          <cell r="GQ77">
            <v>0</v>
          </cell>
        </row>
        <row r="78">
          <cell r="GP78">
            <v>0</v>
          </cell>
          <cell r="GQ78">
            <v>0</v>
          </cell>
        </row>
        <row r="79">
          <cell r="GP79">
            <v>0</v>
          </cell>
          <cell r="GQ79">
            <v>0</v>
          </cell>
        </row>
      </sheetData>
      <sheetData sheetId="3">
        <row r="7">
          <cell r="GP7">
            <v>617</v>
          </cell>
          <cell r="GQ7">
            <v>1233</v>
          </cell>
        </row>
        <row r="8">
          <cell r="GP8">
            <v>550</v>
          </cell>
          <cell r="GQ8">
            <v>1902</v>
          </cell>
        </row>
        <row r="9">
          <cell r="GP9">
            <v>620</v>
          </cell>
          <cell r="GQ9">
            <v>994</v>
          </cell>
        </row>
        <row r="10">
          <cell r="GP10">
            <v>539</v>
          </cell>
          <cell r="GQ10">
            <v>831</v>
          </cell>
        </row>
        <row r="11">
          <cell r="GP11">
            <v>830</v>
          </cell>
          <cell r="GQ11">
            <v>1288</v>
          </cell>
        </row>
        <row r="12">
          <cell r="GP12">
            <v>910</v>
          </cell>
          <cell r="GQ12">
            <v>1675</v>
          </cell>
        </row>
        <row r="13">
          <cell r="GP13">
            <v>625</v>
          </cell>
          <cell r="GQ13">
            <v>1082</v>
          </cell>
        </row>
        <row r="14">
          <cell r="GP14">
            <v>539</v>
          </cell>
          <cell r="GQ14">
            <v>856</v>
          </cell>
        </row>
        <row r="15">
          <cell r="GP15">
            <v>1203</v>
          </cell>
          <cell r="GQ15">
            <v>2246</v>
          </cell>
        </row>
        <row r="16">
          <cell r="GP16">
            <v>163</v>
          </cell>
          <cell r="GQ16">
            <v>271</v>
          </cell>
        </row>
        <row r="17">
          <cell r="GP17">
            <v>538</v>
          </cell>
          <cell r="GQ17">
            <v>868</v>
          </cell>
        </row>
        <row r="18">
          <cell r="GP18">
            <v>488</v>
          </cell>
          <cell r="GQ18">
            <v>1093</v>
          </cell>
        </row>
        <row r="19">
          <cell r="GP19">
            <v>464</v>
          </cell>
          <cell r="GQ19">
            <v>1289</v>
          </cell>
        </row>
        <row r="20">
          <cell r="GP20">
            <v>409</v>
          </cell>
          <cell r="GQ20">
            <v>761</v>
          </cell>
        </row>
        <row r="21">
          <cell r="GP21">
            <v>241</v>
          </cell>
          <cell r="GQ21">
            <v>413</v>
          </cell>
        </row>
        <row r="22">
          <cell r="GP22">
            <v>412</v>
          </cell>
          <cell r="GQ22">
            <v>702</v>
          </cell>
        </row>
        <row r="23">
          <cell r="GP23">
            <v>343</v>
          </cell>
          <cell r="GQ23">
            <v>593</v>
          </cell>
        </row>
        <row r="24">
          <cell r="GP24">
            <v>551</v>
          </cell>
          <cell r="GQ24">
            <v>932</v>
          </cell>
        </row>
        <row r="25">
          <cell r="GP25">
            <v>319</v>
          </cell>
          <cell r="GQ25">
            <v>594</v>
          </cell>
        </row>
        <row r="26">
          <cell r="GP26">
            <v>228</v>
          </cell>
          <cell r="GQ26">
            <v>379</v>
          </cell>
        </row>
        <row r="27">
          <cell r="GP27">
            <v>627</v>
          </cell>
          <cell r="GQ27">
            <v>1168</v>
          </cell>
        </row>
        <row r="28">
          <cell r="GP28">
            <v>321</v>
          </cell>
          <cell r="GQ28">
            <v>506</v>
          </cell>
        </row>
        <row r="29">
          <cell r="GP29">
            <v>306</v>
          </cell>
          <cell r="GQ29">
            <v>484</v>
          </cell>
        </row>
        <row r="30">
          <cell r="GP30">
            <v>445</v>
          </cell>
          <cell r="GQ30">
            <v>738</v>
          </cell>
        </row>
        <row r="31">
          <cell r="GP31">
            <v>349</v>
          </cell>
          <cell r="GQ31">
            <v>762</v>
          </cell>
        </row>
        <row r="32">
          <cell r="GP32">
            <v>327</v>
          </cell>
          <cell r="GQ32">
            <v>662</v>
          </cell>
        </row>
        <row r="33">
          <cell r="GP33">
            <v>588</v>
          </cell>
          <cell r="GQ33">
            <v>1153</v>
          </cell>
        </row>
        <row r="34">
          <cell r="GP34">
            <v>231</v>
          </cell>
          <cell r="GQ34">
            <v>443</v>
          </cell>
        </row>
        <row r="35">
          <cell r="GP35">
            <v>239</v>
          </cell>
          <cell r="GQ35">
            <v>488</v>
          </cell>
        </row>
        <row r="36">
          <cell r="GP36">
            <v>731</v>
          </cell>
          <cell r="GQ36">
            <v>1737</v>
          </cell>
        </row>
        <row r="37">
          <cell r="GP37">
            <v>249</v>
          </cell>
          <cell r="GQ37">
            <v>439</v>
          </cell>
        </row>
        <row r="38">
          <cell r="GP38">
            <v>558</v>
          </cell>
          <cell r="GQ38">
            <v>1148</v>
          </cell>
        </row>
        <row r="39">
          <cell r="GP39">
            <v>319</v>
          </cell>
          <cell r="GQ39">
            <v>536</v>
          </cell>
        </row>
        <row r="40">
          <cell r="GP40">
            <v>561</v>
          </cell>
          <cell r="GQ40">
            <v>951</v>
          </cell>
        </row>
        <row r="41">
          <cell r="GP41">
            <v>222</v>
          </cell>
          <cell r="GQ41">
            <v>321</v>
          </cell>
        </row>
        <row r="42">
          <cell r="GP42">
            <v>538</v>
          </cell>
          <cell r="GQ42">
            <v>817</v>
          </cell>
        </row>
        <row r="43">
          <cell r="GP43">
            <v>799</v>
          </cell>
          <cell r="GQ43">
            <v>1314</v>
          </cell>
        </row>
        <row r="44">
          <cell r="GP44">
            <v>351</v>
          </cell>
          <cell r="GQ44">
            <v>802</v>
          </cell>
        </row>
        <row r="45">
          <cell r="GP45">
            <v>306</v>
          </cell>
          <cell r="GQ45">
            <v>622</v>
          </cell>
        </row>
        <row r="46">
          <cell r="GP46">
            <v>227</v>
          </cell>
          <cell r="GQ46">
            <v>467</v>
          </cell>
        </row>
        <row r="47">
          <cell r="GP47">
            <v>320</v>
          </cell>
          <cell r="GQ47">
            <v>641</v>
          </cell>
        </row>
        <row r="48">
          <cell r="GP48">
            <v>197</v>
          </cell>
          <cell r="GQ48">
            <v>346</v>
          </cell>
        </row>
        <row r="49">
          <cell r="GP49">
            <v>303</v>
          </cell>
          <cell r="GQ49">
            <v>643</v>
          </cell>
        </row>
        <row r="50">
          <cell r="GP50">
            <v>188</v>
          </cell>
          <cell r="GQ50">
            <v>308</v>
          </cell>
        </row>
        <row r="51">
          <cell r="GP51">
            <v>1072</v>
          </cell>
          <cell r="GQ51">
            <v>1835</v>
          </cell>
        </row>
        <row r="52">
          <cell r="GP52">
            <v>754</v>
          </cell>
          <cell r="GQ52">
            <v>1260</v>
          </cell>
        </row>
        <row r="53">
          <cell r="GP53">
            <v>287</v>
          </cell>
          <cell r="GQ53">
            <v>609</v>
          </cell>
        </row>
        <row r="54">
          <cell r="GP54">
            <v>395</v>
          </cell>
          <cell r="GQ54">
            <v>645</v>
          </cell>
        </row>
        <row r="55">
          <cell r="GP55">
            <v>383</v>
          </cell>
          <cell r="GQ55">
            <v>593</v>
          </cell>
        </row>
        <row r="56">
          <cell r="GP56">
            <v>366</v>
          </cell>
          <cell r="GQ56">
            <v>690</v>
          </cell>
        </row>
        <row r="57">
          <cell r="GP57">
            <v>293</v>
          </cell>
          <cell r="GQ57">
            <v>511</v>
          </cell>
        </row>
        <row r="58">
          <cell r="GP58">
            <v>147</v>
          </cell>
          <cell r="GQ58">
            <v>234</v>
          </cell>
        </row>
        <row r="59">
          <cell r="GP59">
            <v>298</v>
          </cell>
          <cell r="GQ59">
            <v>559</v>
          </cell>
        </row>
        <row r="60">
          <cell r="GP60">
            <v>290</v>
          </cell>
          <cell r="GQ60">
            <v>519</v>
          </cell>
        </row>
        <row r="61">
          <cell r="GP61">
            <v>374</v>
          </cell>
          <cell r="GQ61">
            <v>822</v>
          </cell>
        </row>
        <row r="62">
          <cell r="GP62">
            <v>408</v>
          </cell>
          <cell r="GQ62">
            <v>774</v>
          </cell>
        </row>
        <row r="63">
          <cell r="GP63">
            <v>154</v>
          </cell>
          <cell r="GQ63">
            <v>293</v>
          </cell>
        </row>
        <row r="64">
          <cell r="GP64">
            <v>313</v>
          </cell>
          <cell r="GQ64">
            <v>505</v>
          </cell>
        </row>
        <row r="65">
          <cell r="GP65">
            <v>423</v>
          </cell>
          <cell r="GQ65">
            <v>827</v>
          </cell>
        </row>
        <row r="66">
          <cell r="GP66">
            <v>0</v>
          </cell>
          <cell r="GQ66">
            <v>0</v>
          </cell>
        </row>
        <row r="67">
          <cell r="GP67">
            <v>146</v>
          </cell>
          <cell r="GQ67">
            <v>237</v>
          </cell>
        </row>
        <row r="68">
          <cell r="GP68">
            <v>66</v>
          </cell>
          <cell r="GQ68">
            <v>102</v>
          </cell>
        </row>
        <row r="69">
          <cell r="GP69">
            <v>140</v>
          </cell>
          <cell r="GQ69">
            <v>215</v>
          </cell>
        </row>
        <row r="70">
          <cell r="GP70">
            <v>166</v>
          </cell>
          <cell r="GQ70">
            <v>254</v>
          </cell>
        </row>
        <row r="71">
          <cell r="GP71">
            <v>111</v>
          </cell>
          <cell r="GQ71">
            <v>219</v>
          </cell>
        </row>
        <row r="72">
          <cell r="GP72">
            <v>73</v>
          </cell>
          <cell r="GQ72">
            <v>230</v>
          </cell>
        </row>
        <row r="73">
          <cell r="GP73">
            <v>79</v>
          </cell>
          <cell r="GQ73">
            <v>159</v>
          </cell>
        </row>
        <row r="74">
          <cell r="GP74">
            <v>0</v>
          </cell>
          <cell r="GQ74">
            <v>0</v>
          </cell>
        </row>
        <row r="75">
          <cell r="GP75">
            <v>68</v>
          </cell>
          <cell r="GQ75">
            <v>109</v>
          </cell>
        </row>
        <row r="76">
          <cell r="GP76">
            <v>0</v>
          </cell>
          <cell r="GQ76">
            <v>0</v>
          </cell>
        </row>
        <row r="77">
          <cell r="GP77">
            <v>86</v>
          </cell>
          <cell r="GQ77">
            <v>117</v>
          </cell>
        </row>
        <row r="78">
          <cell r="GP78">
            <v>0</v>
          </cell>
          <cell r="GQ78">
            <v>0</v>
          </cell>
        </row>
        <row r="79">
          <cell r="GP79">
            <v>176</v>
          </cell>
          <cell r="GQ79">
            <v>262</v>
          </cell>
        </row>
      </sheetData>
      <sheetData sheetId="4">
        <row r="7">
          <cell r="GP7">
            <v>0</v>
          </cell>
          <cell r="GQ7">
            <v>0</v>
          </cell>
        </row>
        <row r="8">
          <cell r="GP8">
            <v>0</v>
          </cell>
          <cell r="GQ8">
            <v>0</v>
          </cell>
        </row>
        <row r="9">
          <cell r="GP9">
            <v>0</v>
          </cell>
          <cell r="GQ9">
            <v>0</v>
          </cell>
        </row>
        <row r="10">
          <cell r="GP10">
            <v>0</v>
          </cell>
          <cell r="GQ10">
            <v>0</v>
          </cell>
        </row>
        <row r="11">
          <cell r="GP11">
            <v>0</v>
          </cell>
          <cell r="GQ11">
            <v>0</v>
          </cell>
        </row>
        <row r="12">
          <cell r="GP12">
            <v>0</v>
          </cell>
          <cell r="GQ12">
            <v>0</v>
          </cell>
        </row>
        <row r="13">
          <cell r="GP13">
            <v>0</v>
          </cell>
          <cell r="GQ13">
            <v>0</v>
          </cell>
        </row>
        <row r="14">
          <cell r="GP14">
            <v>0</v>
          </cell>
          <cell r="GQ14">
            <v>0</v>
          </cell>
        </row>
        <row r="15">
          <cell r="GP15">
            <v>0</v>
          </cell>
          <cell r="GQ15">
            <v>0</v>
          </cell>
        </row>
        <row r="16">
          <cell r="GP16">
            <v>0</v>
          </cell>
          <cell r="GQ16">
            <v>0</v>
          </cell>
        </row>
        <row r="17">
          <cell r="GP17">
            <v>0</v>
          </cell>
          <cell r="GQ17">
            <v>0</v>
          </cell>
        </row>
        <row r="18">
          <cell r="GP18">
            <v>0</v>
          </cell>
          <cell r="GQ18">
            <v>0</v>
          </cell>
        </row>
        <row r="19">
          <cell r="GP19">
            <v>0</v>
          </cell>
          <cell r="GQ19">
            <v>0</v>
          </cell>
        </row>
        <row r="20">
          <cell r="GP20">
            <v>0</v>
          </cell>
          <cell r="GQ20">
            <v>0</v>
          </cell>
        </row>
        <row r="21">
          <cell r="GP21">
            <v>0</v>
          </cell>
          <cell r="GQ21">
            <v>0</v>
          </cell>
        </row>
        <row r="22">
          <cell r="GP22">
            <v>0</v>
          </cell>
          <cell r="GQ22">
            <v>0</v>
          </cell>
        </row>
        <row r="23">
          <cell r="GP23">
            <v>0</v>
          </cell>
          <cell r="GQ23">
            <v>0</v>
          </cell>
        </row>
        <row r="24">
          <cell r="GP24">
            <v>0</v>
          </cell>
          <cell r="GQ24">
            <v>0</v>
          </cell>
        </row>
        <row r="25">
          <cell r="GP25">
            <v>0</v>
          </cell>
          <cell r="GQ25">
            <v>0</v>
          </cell>
        </row>
        <row r="26">
          <cell r="GP26">
            <v>0</v>
          </cell>
          <cell r="GQ26">
            <v>0</v>
          </cell>
        </row>
        <row r="27">
          <cell r="GP27">
            <v>0</v>
          </cell>
          <cell r="GQ27">
            <v>0</v>
          </cell>
        </row>
        <row r="28">
          <cell r="GP28">
            <v>0</v>
          </cell>
          <cell r="GQ28">
            <v>0</v>
          </cell>
        </row>
        <row r="29">
          <cell r="GP29">
            <v>0</v>
          </cell>
          <cell r="GQ29">
            <v>0</v>
          </cell>
        </row>
        <row r="30">
          <cell r="GP30">
            <v>0</v>
          </cell>
          <cell r="GQ30">
            <v>0</v>
          </cell>
        </row>
        <row r="31">
          <cell r="GP31">
            <v>0</v>
          </cell>
          <cell r="GQ31">
            <v>0</v>
          </cell>
        </row>
        <row r="32">
          <cell r="GP32">
            <v>0</v>
          </cell>
          <cell r="GQ32">
            <v>0</v>
          </cell>
        </row>
        <row r="33">
          <cell r="GP33">
            <v>0</v>
          </cell>
          <cell r="GQ33">
            <v>0</v>
          </cell>
        </row>
        <row r="34">
          <cell r="GP34">
            <v>0</v>
          </cell>
          <cell r="GQ34">
            <v>0</v>
          </cell>
        </row>
        <row r="35">
          <cell r="GP35">
            <v>0</v>
          </cell>
          <cell r="GQ35">
            <v>0</v>
          </cell>
        </row>
        <row r="36">
          <cell r="GP36">
            <v>0</v>
          </cell>
          <cell r="GQ36">
            <v>0</v>
          </cell>
        </row>
        <row r="37">
          <cell r="GP37">
            <v>0</v>
          </cell>
          <cell r="GQ37">
            <v>0</v>
          </cell>
        </row>
        <row r="38">
          <cell r="GP38">
            <v>0</v>
          </cell>
          <cell r="GQ38">
            <v>0</v>
          </cell>
        </row>
        <row r="39">
          <cell r="GP39">
            <v>0</v>
          </cell>
          <cell r="GQ39">
            <v>0</v>
          </cell>
        </row>
        <row r="40">
          <cell r="GP40">
            <v>0</v>
          </cell>
          <cell r="GQ40">
            <v>0</v>
          </cell>
        </row>
        <row r="41">
          <cell r="GP41">
            <v>0</v>
          </cell>
          <cell r="GQ41">
            <v>0</v>
          </cell>
        </row>
        <row r="42">
          <cell r="GP42">
            <v>0</v>
          </cell>
          <cell r="GQ42">
            <v>0</v>
          </cell>
        </row>
        <row r="43">
          <cell r="GP43">
            <v>96</v>
          </cell>
          <cell r="GQ43">
            <v>108</v>
          </cell>
        </row>
        <row r="44">
          <cell r="GP44">
            <v>0</v>
          </cell>
          <cell r="GQ44">
            <v>0</v>
          </cell>
        </row>
        <row r="45">
          <cell r="GP45">
            <v>0</v>
          </cell>
          <cell r="GQ45">
            <v>0</v>
          </cell>
        </row>
        <row r="46">
          <cell r="GP46">
            <v>0</v>
          </cell>
          <cell r="GQ46">
            <v>0</v>
          </cell>
        </row>
        <row r="47">
          <cell r="GP47">
            <v>0</v>
          </cell>
          <cell r="GQ47">
            <v>0</v>
          </cell>
        </row>
        <row r="48">
          <cell r="GP48">
            <v>0</v>
          </cell>
          <cell r="GQ48">
            <v>0</v>
          </cell>
        </row>
        <row r="49">
          <cell r="GP49">
            <v>0</v>
          </cell>
          <cell r="GQ49">
            <v>0</v>
          </cell>
        </row>
        <row r="50">
          <cell r="GP50">
            <v>0</v>
          </cell>
          <cell r="GQ50">
            <v>0</v>
          </cell>
        </row>
        <row r="51">
          <cell r="GP51">
            <v>0</v>
          </cell>
          <cell r="GQ51">
            <v>0</v>
          </cell>
        </row>
        <row r="52">
          <cell r="GP52">
            <v>0</v>
          </cell>
          <cell r="GQ52">
            <v>0</v>
          </cell>
        </row>
        <row r="53">
          <cell r="GP53">
            <v>0</v>
          </cell>
          <cell r="GQ53">
            <v>0</v>
          </cell>
        </row>
        <row r="54">
          <cell r="GP54">
            <v>0</v>
          </cell>
          <cell r="GQ54">
            <v>0</v>
          </cell>
        </row>
        <row r="55">
          <cell r="GP55">
            <v>0</v>
          </cell>
          <cell r="GQ55">
            <v>0</v>
          </cell>
        </row>
        <row r="56">
          <cell r="GP56">
            <v>0</v>
          </cell>
          <cell r="GQ56">
            <v>0</v>
          </cell>
        </row>
        <row r="57">
          <cell r="GP57">
            <v>0</v>
          </cell>
          <cell r="GQ57">
            <v>0</v>
          </cell>
        </row>
        <row r="58">
          <cell r="GP58">
            <v>0</v>
          </cell>
          <cell r="GQ58">
            <v>0</v>
          </cell>
        </row>
        <row r="59">
          <cell r="GP59">
            <v>0</v>
          </cell>
          <cell r="GQ59">
            <v>0</v>
          </cell>
        </row>
        <row r="60">
          <cell r="GP60">
            <v>0</v>
          </cell>
          <cell r="GQ60">
            <v>0</v>
          </cell>
        </row>
        <row r="61">
          <cell r="GP61">
            <v>0</v>
          </cell>
          <cell r="GQ61">
            <v>0</v>
          </cell>
        </row>
        <row r="62">
          <cell r="GP62">
            <v>0</v>
          </cell>
          <cell r="GQ62">
            <v>0</v>
          </cell>
        </row>
        <row r="63">
          <cell r="GP63">
            <v>0</v>
          </cell>
          <cell r="GQ63">
            <v>0</v>
          </cell>
        </row>
        <row r="64">
          <cell r="GP64">
            <v>0</v>
          </cell>
          <cell r="GQ64">
            <v>0</v>
          </cell>
        </row>
        <row r="65">
          <cell r="GP65">
            <v>0</v>
          </cell>
          <cell r="GQ65">
            <v>0</v>
          </cell>
        </row>
        <row r="66">
          <cell r="GP66">
            <v>0</v>
          </cell>
          <cell r="GQ66">
            <v>0</v>
          </cell>
        </row>
        <row r="67">
          <cell r="GP67">
            <v>0</v>
          </cell>
          <cell r="GQ67">
            <v>0</v>
          </cell>
        </row>
        <row r="68">
          <cell r="GP68">
            <v>0</v>
          </cell>
          <cell r="GQ68">
            <v>0</v>
          </cell>
        </row>
        <row r="69">
          <cell r="GP69">
            <v>0</v>
          </cell>
          <cell r="GQ69">
            <v>0</v>
          </cell>
        </row>
        <row r="70">
          <cell r="GP70">
            <v>0</v>
          </cell>
          <cell r="GQ70">
            <v>0</v>
          </cell>
        </row>
        <row r="71">
          <cell r="GP71">
            <v>0</v>
          </cell>
          <cell r="GQ71">
            <v>0</v>
          </cell>
        </row>
        <row r="72">
          <cell r="GP72">
            <v>0</v>
          </cell>
          <cell r="GQ72">
            <v>0</v>
          </cell>
        </row>
        <row r="73">
          <cell r="GP73">
            <v>0</v>
          </cell>
          <cell r="GQ73">
            <v>0</v>
          </cell>
        </row>
        <row r="74">
          <cell r="GP74">
            <v>0</v>
          </cell>
          <cell r="GQ74">
            <v>0</v>
          </cell>
        </row>
        <row r="75">
          <cell r="GP75">
            <v>0</v>
          </cell>
          <cell r="GQ75">
            <v>0</v>
          </cell>
        </row>
        <row r="76">
          <cell r="GP76">
            <v>0</v>
          </cell>
          <cell r="GQ76">
            <v>0</v>
          </cell>
        </row>
        <row r="77">
          <cell r="GP77">
            <v>0</v>
          </cell>
          <cell r="GQ77">
            <v>0</v>
          </cell>
        </row>
        <row r="78">
          <cell r="GP78">
            <v>0</v>
          </cell>
          <cell r="GQ78">
            <v>0</v>
          </cell>
        </row>
        <row r="79">
          <cell r="GP79">
            <v>0</v>
          </cell>
          <cell r="GQ79">
            <v>0</v>
          </cell>
        </row>
      </sheetData>
      <sheetData sheetId="5">
        <row r="7">
          <cell r="GP7">
            <v>533</v>
          </cell>
          <cell r="GQ7">
            <v>1191</v>
          </cell>
        </row>
        <row r="8">
          <cell r="GP8">
            <v>0</v>
          </cell>
          <cell r="GQ8">
            <v>1902</v>
          </cell>
        </row>
        <row r="9">
          <cell r="GP9">
            <v>551</v>
          </cell>
          <cell r="GQ9">
            <v>994</v>
          </cell>
        </row>
        <row r="10">
          <cell r="GP10">
            <v>426</v>
          </cell>
          <cell r="GQ10">
            <v>636</v>
          </cell>
        </row>
        <row r="11">
          <cell r="GP11">
            <v>784</v>
          </cell>
          <cell r="GQ11">
            <v>1214</v>
          </cell>
        </row>
        <row r="12">
          <cell r="GP12">
            <v>145</v>
          </cell>
          <cell r="GQ12">
            <v>1675</v>
          </cell>
        </row>
        <row r="13">
          <cell r="GP13">
            <v>0</v>
          </cell>
          <cell r="GQ13">
            <v>1082</v>
          </cell>
        </row>
        <row r="14">
          <cell r="GP14">
            <v>539</v>
          </cell>
          <cell r="GQ14">
            <v>856</v>
          </cell>
        </row>
        <row r="15">
          <cell r="GP15">
            <v>988</v>
          </cell>
          <cell r="GQ15">
            <v>1960</v>
          </cell>
        </row>
        <row r="16">
          <cell r="GP16">
            <v>163</v>
          </cell>
          <cell r="GQ16">
            <v>271</v>
          </cell>
        </row>
        <row r="17">
          <cell r="GP17">
            <v>534</v>
          </cell>
          <cell r="GQ17">
            <v>868</v>
          </cell>
        </row>
        <row r="18">
          <cell r="GP18">
            <v>463</v>
          </cell>
          <cell r="GQ18">
            <v>1093</v>
          </cell>
        </row>
        <row r="19">
          <cell r="GP19">
            <v>267</v>
          </cell>
          <cell r="GQ19">
            <v>1289</v>
          </cell>
        </row>
        <row r="20">
          <cell r="GP20">
            <v>409</v>
          </cell>
          <cell r="GQ20">
            <v>761</v>
          </cell>
        </row>
        <row r="21">
          <cell r="GP21">
            <v>178</v>
          </cell>
          <cell r="GQ21">
            <v>413</v>
          </cell>
        </row>
        <row r="22">
          <cell r="GP22">
            <v>412</v>
          </cell>
          <cell r="GQ22">
            <v>702</v>
          </cell>
        </row>
        <row r="23">
          <cell r="GP23">
            <v>297</v>
          </cell>
          <cell r="GQ23">
            <v>593</v>
          </cell>
        </row>
        <row r="24">
          <cell r="GP24">
            <v>551</v>
          </cell>
          <cell r="GQ24">
            <v>932</v>
          </cell>
        </row>
        <row r="25">
          <cell r="GP25">
            <v>0</v>
          </cell>
          <cell r="GQ25">
            <v>594</v>
          </cell>
        </row>
        <row r="26">
          <cell r="GP26">
            <v>219</v>
          </cell>
          <cell r="GQ26">
            <v>379</v>
          </cell>
        </row>
        <row r="27">
          <cell r="GP27">
            <v>584</v>
          </cell>
          <cell r="GQ27">
            <v>1048</v>
          </cell>
        </row>
        <row r="28">
          <cell r="GP28">
            <v>275</v>
          </cell>
          <cell r="GQ28">
            <v>506</v>
          </cell>
        </row>
        <row r="29">
          <cell r="GP29">
            <v>306</v>
          </cell>
          <cell r="GQ29">
            <v>484</v>
          </cell>
        </row>
        <row r="30">
          <cell r="GP30">
            <v>371</v>
          </cell>
          <cell r="GQ30">
            <v>738</v>
          </cell>
        </row>
        <row r="31">
          <cell r="GP31">
            <v>0</v>
          </cell>
          <cell r="GQ31">
            <v>762</v>
          </cell>
        </row>
        <row r="32">
          <cell r="GP32">
            <v>195</v>
          </cell>
          <cell r="GQ32">
            <v>662</v>
          </cell>
        </row>
        <row r="33">
          <cell r="GP33">
            <v>545</v>
          </cell>
          <cell r="GQ33">
            <v>1089</v>
          </cell>
        </row>
        <row r="34">
          <cell r="GP34">
            <v>184</v>
          </cell>
          <cell r="GQ34">
            <v>310</v>
          </cell>
        </row>
        <row r="35">
          <cell r="GP35">
            <v>234</v>
          </cell>
          <cell r="GQ35">
            <v>428</v>
          </cell>
        </row>
        <row r="36">
          <cell r="GP36">
            <v>731</v>
          </cell>
          <cell r="GQ36">
            <v>1737</v>
          </cell>
        </row>
        <row r="37">
          <cell r="GP37">
            <v>249</v>
          </cell>
          <cell r="GQ37">
            <v>439</v>
          </cell>
        </row>
        <row r="38">
          <cell r="GP38">
            <v>524</v>
          </cell>
          <cell r="GQ38">
            <v>1148</v>
          </cell>
        </row>
        <row r="39">
          <cell r="GP39">
            <v>319</v>
          </cell>
          <cell r="GQ39">
            <v>536</v>
          </cell>
        </row>
        <row r="40">
          <cell r="GP40">
            <v>486</v>
          </cell>
          <cell r="GQ40">
            <v>951</v>
          </cell>
        </row>
        <row r="41">
          <cell r="GP41">
            <v>215</v>
          </cell>
          <cell r="GQ41">
            <v>321</v>
          </cell>
        </row>
        <row r="42">
          <cell r="GP42">
            <v>496</v>
          </cell>
          <cell r="GQ42">
            <v>817</v>
          </cell>
        </row>
        <row r="43">
          <cell r="GP43">
            <v>703</v>
          </cell>
          <cell r="GQ43">
            <v>1206</v>
          </cell>
        </row>
        <row r="44">
          <cell r="GP44">
            <v>248</v>
          </cell>
          <cell r="GQ44">
            <v>633</v>
          </cell>
        </row>
        <row r="45">
          <cell r="GP45">
            <v>259</v>
          </cell>
          <cell r="GQ45">
            <v>622</v>
          </cell>
        </row>
        <row r="46">
          <cell r="GP46">
            <v>213</v>
          </cell>
          <cell r="GQ46">
            <v>429</v>
          </cell>
        </row>
        <row r="47">
          <cell r="GP47">
            <v>256</v>
          </cell>
          <cell r="GQ47">
            <v>641</v>
          </cell>
        </row>
        <row r="48">
          <cell r="GP48">
            <v>170</v>
          </cell>
          <cell r="GQ48">
            <v>346</v>
          </cell>
        </row>
        <row r="49">
          <cell r="GP49">
            <v>225</v>
          </cell>
          <cell r="GQ49">
            <v>643</v>
          </cell>
        </row>
        <row r="50">
          <cell r="GP50">
            <v>0</v>
          </cell>
          <cell r="GQ50">
            <v>308</v>
          </cell>
        </row>
        <row r="51">
          <cell r="GP51">
            <v>550</v>
          </cell>
          <cell r="GQ51">
            <v>1040</v>
          </cell>
        </row>
        <row r="52">
          <cell r="GP52">
            <v>465</v>
          </cell>
          <cell r="GQ52">
            <v>1239</v>
          </cell>
        </row>
        <row r="53">
          <cell r="GP53">
            <v>212</v>
          </cell>
          <cell r="GQ53">
            <v>484</v>
          </cell>
        </row>
        <row r="54">
          <cell r="GP54">
            <v>0</v>
          </cell>
          <cell r="GQ54">
            <v>645</v>
          </cell>
        </row>
        <row r="55">
          <cell r="GP55">
            <v>270</v>
          </cell>
          <cell r="GQ55">
            <v>593</v>
          </cell>
        </row>
        <row r="56">
          <cell r="GP56">
            <v>305</v>
          </cell>
          <cell r="GQ56">
            <v>690</v>
          </cell>
        </row>
        <row r="57">
          <cell r="GP57">
            <v>217</v>
          </cell>
          <cell r="GQ57">
            <v>511</v>
          </cell>
        </row>
        <row r="58">
          <cell r="GP58">
            <v>147</v>
          </cell>
          <cell r="GQ58">
            <v>234</v>
          </cell>
        </row>
        <row r="59">
          <cell r="GP59">
            <v>174</v>
          </cell>
          <cell r="GQ59">
            <v>559</v>
          </cell>
        </row>
        <row r="60">
          <cell r="GP60">
            <v>256</v>
          </cell>
          <cell r="GQ60">
            <v>519</v>
          </cell>
        </row>
        <row r="61">
          <cell r="GP61">
            <v>143</v>
          </cell>
          <cell r="GQ61">
            <v>822</v>
          </cell>
        </row>
        <row r="62">
          <cell r="GP62">
            <v>0</v>
          </cell>
          <cell r="GQ62">
            <v>774</v>
          </cell>
        </row>
        <row r="63">
          <cell r="GP63">
            <v>0</v>
          </cell>
          <cell r="GQ63">
            <v>293</v>
          </cell>
        </row>
        <row r="64">
          <cell r="GP64">
            <v>0</v>
          </cell>
          <cell r="GQ64">
            <v>505</v>
          </cell>
        </row>
        <row r="65">
          <cell r="GP65">
            <v>423</v>
          </cell>
          <cell r="GQ65">
            <v>827</v>
          </cell>
        </row>
        <row r="66">
          <cell r="GP66">
            <v>0</v>
          </cell>
          <cell r="GQ66">
            <v>0</v>
          </cell>
        </row>
        <row r="67">
          <cell r="GP67">
            <v>83</v>
          </cell>
          <cell r="GQ67">
            <v>237</v>
          </cell>
        </row>
        <row r="68">
          <cell r="GP68">
            <v>38</v>
          </cell>
          <cell r="GQ68">
            <v>102</v>
          </cell>
        </row>
        <row r="69">
          <cell r="GP69">
            <v>140</v>
          </cell>
          <cell r="GQ69">
            <v>215</v>
          </cell>
        </row>
        <row r="70">
          <cell r="GP70">
            <v>166</v>
          </cell>
          <cell r="GQ70">
            <v>254</v>
          </cell>
        </row>
        <row r="71">
          <cell r="GP71">
            <v>0</v>
          </cell>
          <cell r="GQ71">
            <v>195</v>
          </cell>
        </row>
        <row r="72">
          <cell r="GP72">
            <v>65</v>
          </cell>
          <cell r="GQ72">
            <v>189</v>
          </cell>
        </row>
        <row r="73">
          <cell r="GP73">
            <v>79</v>
          </cell>
          <cell r="GQ73">
            <v>159</v>
          </cell>
        </row>
        <row r="74">
          <cell r="GP74">
            <v>0</v>
          </cell>
          <cell r="GQ74">
            <v>0</v>
          </cell>
        </row>
        <row r="75">
          <cell r="GP75">
            <v>66</v>
          </cell>
          <cell r="GQ75">
            <v>109</v>
          </cell>
        </row>
        <row r="76">
          <cell r="GP76">
            <v>0</v>
          </cell>
          <cell r="GQ76">
            <v>0</v>
          </cell>
        </row>
        <row r="77">
          <cell r="GP77">
            <v>81</v>
          </cell>
          <cell r="GQ77">
            <v>117</v>
          </cell>
        </row>
        <row r="78">
          <cell r="GP78">
            <v>0</v>
          </cell>
          <cell r="GQ78">
            <v>0</v>
          </cell>
        </row>
        <row r="79">
          <cell r="GP79">
            <v>0</v>
          </cell>
          <cell r="GQ79">
            <v>262</v>
          </cell>
        </row>
      </sheetData>
      <sheetData sheetId="6">
        <row r="7">
          <cell r="GP7">
            <v>21</v>
          </cell>
          <cell r="GQ7">
            <v>42</v>
          </cell>
        </row>
        <row r="8">
          <cell r="GP8">
            <v>0</v>
          </cell>
          <cell r="GQ8">
            <v>0</v>
          </cell>
        </row>
        <row r="9">
          <cell r="GP9">
            <v>0</v>
          </cell>
          <cell r="GQ9">
            <v>0</v>
          </cell>
        </row>
        <row r="10">
          <cell r="GP10">
            <v>78</v>
          </cell>
          <cell r="GQ10">
            <v>195</v>
          </cell>
        </row>
        <row r="11">
          <cell r="GP11">
            <v>27</v>
          </cell>
          <cell r="GQ11">
            <v>74</v>
          </cell>
        </row>
        <row r="12">
          <cell r="GP12">
            <v>0</v>
          </cell>
          <cell r="GQ12">
            <v>0</v>
          </cell>
        </row>
        <row r="13">
          <cell r="GP13">
            <v>0</v>
          </cell>
          <cell r="GQ13">
            <v>0</v>
          </cell>
        </row>
        <row r="14">
          <cell r="GP14">
            <v>0</v>
          </cell>
          <cell r="GQ14">
            <v>0</v>
          </cell>
        </row>
        <row r="15">
          <cell r="GP15">
            <v>215</v>
          </cell>
          <cell r="GQ15">
            <v>286</v>
          </cell>
        </row>
        <row r="16">
          <cell r="GP16">
            <v>0</v>
          </cell>
          <cell r="GQ16">
            <v>0</v>
          </cell>
        </row>
        <row r="17">
          <cell r="GP17">
            <v>0</v>
          </cell>
          <cell r="GQ17">
            <v>0</v>
          </cell>
        </row>
        <row r="18">
          <cell r="GP18">
            <v>0</v>
          </cell>
          <cell r="GQ18">
            <v>0</v>
          </cell>
        </row>
        <row r="19">
          <cell r="GP19">
            <v>0</v>
          </cell>
          <cell r="GQ19">
            <v>0</v>
          </cell>
        </row>
        <row r="20">
          <cell r="GP20">
            <v>0</v>
          </cell>
          <cell r="GQ20">
            <v>0</v>
          </cell>
        </row>
        <row r="21">
          <cell r="GP21">
            <v>0</v>
          </cell>
          <cell r="GQ21">
            <v>0</v>
          </cell>
        </row>
        <row r="22">
          <cell r="GP22">
            <v>0</v>
          </cell>
          <cell r="GQ22">
            <v>0</v>
          </cell>
        </row>
        <row r="23">
          <cell r="GP23">
            <v>0</v>
          </cell>
          <cell r="GQ23">
            <v>0</v>
          </cell>
        </row>
        <row r="24">
          <cell r="GP24">
            <v>0</v>
          </cell>
          <cell r="GQ24">
            <v>0</v>
          </cell>
        </row>
        <row r="25">
          <cell r="GP25">
            <v>0</v>
          </cell>
          <cell r="GQ25">
            <v>0</v>
          </cell>
        </row>
        <row r="26">
          <cell r="GP26">
            <v>0</v>
          </cell>
          <cell r="GQ26">
            <v>0</v>
          </cell>
        </row>
        <row r="27">
          <cell r="GP27">
            <v>43</v>
          </cell>
          <cell r="GQ27">
            <v>120</v>
          </cell>
        </row>
        <row r="28">
          <cell r="GP28">
            <v>0</v>
          </cell>
          <cell r="GQ28">
            <v>0</v>
          </cell>
        </row>
        <row r="29">
          <cell r="GP29">
            <v>0</v>
          </cell>
          <cell r="GQ29">
            <v>0</v>
          </cell>
        </row>
        <row r="30">
          <cell r="GP30">
            <v>0</v>
          </cell>
          <cell r="GQ30">
            <v>0</v>
          </cell>
        </row>
        <row r="31">
          <cell r="GP31">
            <v>0</v>
          </cell>
          <cell r="GQ31">
            <v>0</v>
          </cell>
        </row>
        <row r="32">
          <cell r="GP32">
            <v>0</v>
          </cell>
          <cell r="GQ32">
            <v>0</v>
          </cell>
        </row>
        <row r="33">
          <cell r="GP33">
            <v>43</v>
          </cell>
          <cell r="GQ33">
            <v>64</v>
          </cell>
        </row>
        <row r="34">
          <cell r="GP34">
            <v>29</v>
          </cell>
          <cell r="GQ34">
            <v>133</v>
          </cell>
        </row>
        <row r="35">
          <cell r="GP35">
            <v>5</v>
          </cell>
          <cell r="GQ35">
            <v>60</v>
          </cell>
        </row>
        <row r="36">
          <cell r="GP36">
            <v>0</v>
          </cell>
          <cell r="GQ36">
            <v>0</v>
          </cell>
        </row>
        <row r="37">
          <cell r="GP37">
            <v>0</v>
          </cell>
          <cell r="GQ37">
            <v>0</v>
          </cell>
        </row>
        <row r="38">
          <cell r="GP38">
            <v>0</v>
          </cell>
          <cell r="GQ38">
            <v>0</v>
          </cell>
        </row>
        <row r="39">
          <cell r="GP39">
            <v>0</v>
          </cell>
          <cell r="GQ39">
            <v>0</v>
          </cell>
        </row>
        <row r="40">
          <cell r="GP40">
            <v>0</v>
          </cell>
          <cell r="GQ40">
            <v>0</v>
          </cell>
        </row>
        <row r="41">
          <cell r="GP41">
            <v>0</v>
          </cell>
          <cell r="GQ41">
            <v>0</v>
          </cell>
        </row>
        <row r="42">
          <cell r="GP42">
            <v>0</v>
          </cell>
          <cell r="GQ42">
            <v>0</v>
          </cell>
        </row>
        <row r="43">
          <cell r="GP43">
            <v>0</v>
          </cell>
          <cell r="GQ43">
            <v>0</v>
          </cell>
        </row>
        <row r="44">
          <cell r="GP44">
            <v>86</v>
          </cell>
          <cell r="GQ44">
            <v>169</v>
          </cell>
        </row>
        <row r="45">
          <cell r="GP45">
            <v>0</v>
          </cell>
          <cell r="GQ45">
            <v>0</v>
          </cell>
        </row>
        <row r="46">
          <cell r="GP46">
            <v>14</v>
          </cell>
          <cell r="GQ46">
            <v>38</v>
          </cell>
        </row>
        <row r="47">
          <cell r="GP47">
            <v>0</v>
          </cell>
          <cell r="GQ47">
            <v>0</v>
          </cell>
        </row>
        <row r="48">
          <cell r="GP48">
            <v>0</v>
          </cell>
          <cell r="GQ48">
            <v>0</v>
          </cell>
        </row>
        <row r="49">
          <cell r="GP49">
            <v>0</v>
          </cell>
          <cell r="GQ49">
            <v>0</v>
          </cell>
        </row>
        <row r="50">
          <cell r="GP50">
            <v>0</v>
          </cell>
          <cell r="GQ50">
            <v>0</v>
          </cell>
        </row>
        <row r="51">
          <cell r="GP51">
            <v>522</v>
          </cell>
          <cell r="GQ51">
            <v>795</v>
          </cell>
        </row>
        <row r="52">
          <cell r="GP52">
            <v>0</v>
          </cell>
          <cell r="GQ52">
            <v>21</v>
          </cell>
        </row>
        <row r="53">
          <cell r="GP53">
            <v>34</v>
          </cell>
          <cell r="GQ53">
            <v>125</v>
          </cell>
        </row>
        <row r="54">
          <cell r="GP54">
            <v>0</v>
          </cell>
          <cell r="GQ54">
            <v>0</v>
          </cell>
        </row>
        <row r="55">
          <cell r="GP55">
            <v>0</v>
          </cell>
          <cell r="GQ55">
            <v>0</v>
          </cell>
        </row>
        <row r="56">
          <cell r="GP56">
            <v>0</v>
          </cell>
          <cell r="GQ56">
            <v>0</v>
          </cell>
        </row>
        <row r="57">
          <cell r="GP57">
            <v>0</v>
          </cell>
          <cell r="GQ57">
            <v>0</v>
          </cell>
        </row>
        <row r="58">
          <cell r="GP58">
            <v>0</v>
          </cell>
          <cell r="GQ58">
            <v>0</v>
          </cell>
        </row>
        <row r="59">
          <cell r="GP59">
            <v>0</v>
          </cell>
          <cell r="GQ59">
            <v>0</v>
          </cell>
        </row>
        <row r="60">
          <cell r="GP60">
            <v>0</v>
          </cell>
          <cell r="GQ60">
            <v>0</v>
          </cell>
        </row>
        <row r="61">
          <cell r="GP61">
            <v>0</v>
          </cell>
          <cell r="GQ61">
            <v>0</v>
          </cell>
        </row>
        <row r="62">
          <cell r="GP62">
            <v>0</v>
          </cell>
          <cell r="GQ62">
            <v>0</v>
          </cell>
        </row>
        <row r="63">
          <cell r="GP63">
            <v>0</v>
          </cell>
          <cell r="GQ63">
            <v>0</v>
          </cell>
        </row>
        <row r="64">
          <cell r="GP64">
            <v>0</v>
          </cell>
          <cell r="GQ64">
            <v>0</v>
          </cell>
        </row>
        <row r="65">
          <cell r="GP65">
            <v>0</v>
          </cell>
          <cell r="GQ65">
            <v>0</v>
          </cell>
        </row>
        <row r="66">
          <cell r="GP66">
            <v>0</v>
          </cell>
          <cell r="GQ66">
            <v>0</v>
          </cell>
        </row>
        <row r="67">
          <cell r="GP67">
            <v>0</v>
          </cell>
          <cell r="GQ67">
            <v>0</v>
          </cell>
        </row>
        <row r="68">
          <cell r="GP68">
            <v>0</v>
          </cell>
          <cell r="GQ68">
            <v>0</v>
          </cell>
        </row>
        <row r="69">
          <cell r="GP69">
            <v>0</v>
          </cell>
          <cell r="GQ69">
            <v>0</v>
          </cell>
        </row>
        <row r="70">
          <cell r="GP70">
            <v>0</v>
          </cell>
          <cell r="GQ70">
            <v>0</v>
          </cell>
        </row>
        <row r="71">
          <cell r="GP71">
            <v>0</v>
          </cell>
          <cell r="GQ71">
            <v>24</v>
          </cell>
        </row>
        <row r="72">
          <cell r="GP72">
            <v>8</v>
          </cell>
          <cell r="GQ72">
            <v>41</v>
          </cell>
        </row>
        <row r="73">
          <cell r="GP73">
            <v>0</v>
          </cell>
          <cell r="GQ73">
            <v>0</v>
          </cell>
        </row>
        <row r="74">
          <cell r="GP74">
            <v>0</v>
          </cell>
          <cell r="GQ74">
            <v>0</v>
          </cell>
        </row>
        <row r="75">
          <cell r="GP75">
            <v>0</v>
          </cell>
          <cell r="GQ75">
            <v>0</v>
          </cell>
        </row>
        <row r="76">
          <cell r="GP76">
            <v>0</v>
          </cell>
          <cell r="GQ76">
            <v>0</v>
          </cell>
        </row>
        <row r="77">
          <cell r="GP77">
            <v>0</v>
          </cell>
          <cell r="GQ77">
            <v>0</v>
          </cell>
        </row>
        <row r="78">
          <cell r="GP78">
            <v>0</v>
          </cell>
          <cell r="GQ78">
            <v>0</v>
          </cell>
        </row>
        <row r="79">
          <cell r="GP79">
            <v>0</v>
          </cell>
          <cell r="GQ79">
            <v>0</v>
          </cell>
        </row>
      </sheetData>
      <sheetData sheetId="7">
        <row r="7">
          <cell r="GP7">
            <v>554</v>
          </cell>
          <cell r="GQ7">
            <v>1233</v>
          </cell>
        </row>
        <row r="8">
          <cell r="GP8">
            <v>0</v>
          </cell>
          <cell r="GQ8">
            <v>1902</v>
          </cell>
        </row>
        <row r="9">
          <cell r="GP9">
            <v>551</v>
          </cell>
          <cell r="GQ9">
            <v>994</v>
          </cell>
        </row>
        <row r="10">
          <cell r="GP10">
            <v>504</v>
          </cell>
          <cell r="GQ10">
            <v>831</v>
          </cell>
        </row>
        <row r="11">
          <cell r="GP11">
            <v>811</v>
          </cell>
          <cell r="GQ11">
            <v>1288</v>
          </cell>
        </row>
        <row r="12">
          <cell r="GP12">
            <v>145</v>
          </cell>
          <cell r="GQ12">
            <v>1675</v>
          </cell>
        </row>
        <row r="13">
          <cell r="GP13">
            <v>0</v>
          </cell>
          <cell r="GQ13">
            <v>1082</v>
          </cell>
        </row>
        <row r="14">
          <cell r="GP14">
            <v>539</v>
          </cell>
          <cell r="GQ14">
            <v>856</v>
          </cell>
        </row>
        <row r="15">
          <cell r="GP15">
            <v>1203</v>
          </cell>
          <cell r="GQ15">
            <v>2246</v>
          </cell>
        </row>
        <row r="16">
          <cell r="GP16">
            <v>163</v>
          </cell>
          <cell r="GQ16">
            <v>271</v>
          </cell>
        </row>
        <row r="17">
          <cell r="GP17">
            <v>534</v>
          </cell>
          <cell r="GQ17">
            <v>868</v>
          </cell>
        </row>
        <row r="18">
          <cell r="GP18">
            <v>463</v>
          </cell>
          <cell r="GQ18">
            <v>1093</v>
          </cell>
        </row>
        <row r="19">
          <cell r="GP19">
            <v>267</v>
          </cell>
          <cell r="GQ19">
            <v>1289</v>
          </cell>
        </row>
        <row r="20">
          <cell r="GP20">
            <v>409</v>
          </cell>
          <cell r="GQ20">
            <v>761</v>
          </cell>
        </row>
        <row r="21">
          <cell r="GP21">
            <v>178</v>
          </cell>
          <cell r="GQ21">
            <v>413</v>
          </cell>
        </row>
        <row r="22">
          <cell r="GP22">
            <v>412</v>
          </cell>
          <cell r="GQ22">
            <v>702</v>
          </cell>
        </row>
        <row r="23">
          <cell r="GP23">
            <v>297</v>
          </cell>
          <cell r="GQ23">
            <v>593</v>
          </cell>
        </row>
        <row r="24">
          <cell r="GP24">
            <v>551</v>
          </cell>
          <cell r="GQ24">
            <v>932</v>
          </cell>
        </row>
        <row r="25">
          <cell r="GP25">
            <v>0</v>
          </cell>
          <cell r="GQ25">
            <v>594</v>
          </cell>
        </row>
        <row r="26">
          <cell r="GP26">
            <v>219</v>
          </cell>
          <cell r="GQ26">
            <v>379</v>
          </cell>
        </row>
        <row r="27">
          <cell r="GP27">
            <v>627</v>
          </cell>
          <cell r="GQ27">
            <v>1168</v>
          </cell>
        </row>
        <row r="28">
          <cell r="GP28">
            <v>275</v>
          </cell>
          <cell r="GQ28">
            <v>506</v>
          </cell>
        </row>
        <row r="29">
          <cell r="GP29">
            <v>306</v>
          </cell>
          <cell r="GQ29">
            <v>484</v>
          </cell>
        </row>
        <row r="30">
          <cell r="GP30">
            <v>371</v>
          </cell>
          <cell r="GQ30">
            <v>738</v>
          </cell>
        </row>
        <row r="31">
          <cell r="GP31">
            <v>0</v>
          </cell>
          <cell r="GQ31">
            <v>762</v>
          </cell>
        </row>
        <row r="32">
          <cell r="GP32">
            <v>195</v>
          </cell>
          <cell r="GQ32">
            <v>662</v>
          </cell>
        </row>
        <row r="33">
          <cell r="GP33">
            <v>588</v>
          </cell>
          <cell r="GQ33">
            <v>1153</v>
          </cell>
        </row>
        <row r="34">
          <cell r="GP34">
            <v>213</v>
          </cell>
          <cell r="GQ34">
            <v>443</v>
          </cell>
        </row>
        <row r="35">
          <cell r="GP35">
            <v>239</v>
          </cell>
          <cell r="GQ35">
            <v>488</v>
          </cell>
        </row>
        <row r="36">
          <cell r="GP36">
            <v>731</v>
          </cell>
          <cell r="GQ36">
            <v>1737</v>
          </cell>
        </row>
        <row r="37">
          <cell r="GP37">
            <v>249</v>
          </cell>
          <cell r="GQ37">
            <v>439</v>
          </cell>
        </row>
        <row r="38">
          <cell r="GP38">
            <v>524</v>
          </cell>
          <cell r="GQ38">
            <v>1148</v>
          </cell>
        </row>
        <row r="39">
          <cell r="GP39">
            <v>319</v>
          </cell>
          <cell r="GQ39">
            <v>536</v>
          </cell>
        </row>
        <row r="40">
          <cell r="GP40">
            <v>486</v>
          </cell>
          <cell r="GQ40">
            <v>951</v>
          </cell>
        </row>
        <row r="41">
          <cell r="GP41">
            <v>215</v>
          </cell>
          <cell r="GQ41">
            <v>321</v>
          </cell>
        </row>
        <row r="42">
          <cell r="GP42">
            <v>496</v>
          </cell>
          <cell r="GQ42">
            <v>817</v>
          </cell>
        </row>
        <row r="43">
          <cell r="GP43">
            <v>799</v>
          </cell>
          <cell r="GQ43">
            <v>1314</v>
          </cell>
        </row>
        <row r="44">
          <cell r="GP44">
            <v>334</v>
          </cell>
          <cell r="GQ44">
            <v>802</v>
          </cell>
        </row>
        <row r="45">
          <cell r="GP45">
            <v>259</v>
          </cell>
          <cell r="GQ45">
            <v>622</v>
          </cell>
        </row>
        <row r="46">
          <cell r="GP46">
            <v>227</v>
          </cell>
          <cell r="GQ46">
            <v>467</v>
          </cell>
        </row>
        <row r="47">
          <cell r="GP47">
            <v>256</v>
          </cell>
          <cell r="GQ47">
            <v>641</v>
          </cell>
        </row>
        <row r="48">
          <cell r="GP48">
            <v>170</v>
          </cell>
          <cell r="GQ48">
            <v>346</v>
          </cell>
        </row>
        <row r="49">
          <cell r="GP49">
            <v>225</v>
          </cell>
          <cell r="GQ49">
            <v>643</v>
          </cell>
        </row>
        <row r="50">
          <cell r="GP50">
            <v>0</v>
          </cell>
          <cell r="GQ50">
            <v>308</v>
          </cell>
        </row>
        <row r="51">
          <cell r="GP51">
            <v>1072</v>
          </cell>
          <cell r="GQ51">
            <v>1835</v>
          </cell>
        </row>
        <row r="52">
          <cell r="GP52">
            <v>465</v>
          </cell>
          <cell r="GQ52">
            <v>1260</v>
          </cell>
        </row>
        <row r="53">
          <cell r="GP53">
            <v>246</v>
          </cell>
          <cell r="GQ53">
            <v>609</v>
          </cell>
        </row>
        <row r="54">
          <cell r="GP54">
            <v>0</v>
          </cell>
          <cell r="GQ54">
            <v>645</v>
          </cell>
        </row>
        <row r="55">
          <cell r="GP55">
            <v>270</v>
          </cell>
          <cell r="GQ55">
            <v>593</v>
          </cell>
        </row>
        <row r="56">
          <cell r="GP56">
            <v>305</v>
          </cell>
          <cell r="GQ56">
            <v>690</v>
          </cell>
        </row>
        <row r="57">
          <cell r="GP57">
            <v>217</v>
          </cell>
          <cell r="GQ57">
            <v>511</v>
          </cell>
        </row>
        <row r="58">
          <cell r="GP58">
            <v>147</v>
          </cell>
          <cell r="GQ58">
            <v>234</v>
          </cell>
        </row>
        <row r="59">
          <cell r="GP59">
            <v>174</v>
          </cell>
          <cell r="GQ59">
            <v>559</v>
          </cell>
        </row>
        <row r="60">
          <cell r="GP60">
            <v>256</v>
          </cell>
          <cell r="GQ60">
            <v>519</v>
          </cell>
        </row>
        <row r="61">
          <cell r="GP61">
            <v>143</v>
          </cell>
          <cell r="GQ61">
            <v>822</v>
          </cell>
        </row>
        <row r="62">
          <cell r="GP62">
            <v>0</v>
          </cell>
          <cell r="GQ62">
            <v>774</v>
          </cell>
        </row>
        <row r="63">
          <cell r="GP63">
            <v>0</v>
          </cell>
          <cell r="GQ63">
            <v>293</v>
          </cell>
        </row>
        <row r="64">
          <cell r="GP64">
            <v>0</v>
          </cell>
          <cell r="GQ64">
            <v>505</v>
          </cell>
        </row>
        <row r="65">
          <cell r="GP65">
            <v>423</v>
          </cell>
          <cell r="GQ65">
            <v>827</v>
          </cell>
        </row>
        <row r="66">
          <cell r="GP66">
            <v>0</v>
          </cell>
          <cell r="GQ66">
            <v>0</v>
          </cell>
        </row>
        <row r="67">
          <cell r="GP67">
            <v>83</v>
          </cell>
          <cell r="GQ67">
            <v>237</v>
          </cell>
        </row>
        <row r="68">
          <cell r="GP68">
            <v>38</v>
          </cell>
          <cell r="GQ68">
            <v>102</v>
          </cell>
        </row>
        <row r="69">
          <cell r="GP69">
            <v>140</v>
          </cell>
          <cell r="GQ69">
            <v>215</v>
          </cell>
        </row>
        <row r="70">
          <cell r="GP70">
            <v>166</v>
          </cell>
          <cell r="GQ70">
            <v>254</v>
          </cell>
        </row>
        <row r="71">
          <cell r="GP71">
            <v>0</v>
          </cell>
          <cell r="GQ71">
            <v>219</v>
          </cell>
        </row>
        <row r="72">
          <cell r="GP72">
            <v>73</v>
          </cell>
          <cell r="GQ72">
            <v>230</v>
          </cell>
        </row>
        <row r="73">
          <cell r="GP73">
            <v>79</v>
          </cell>
          <cell r="GQ73">
            <v>159</v>
          </cell>
        </row>
        <row r="74">
          <cell r="GP74">
            <v>0</v>
          </cell>
          <cell r="GQ74">
            <v>0</v>
          </cell>
        </row>
        <row r="75">
          <cell r="GP75">
            <v>66</v>
          </cell>
          <cell r="GQ75">
            <v>109</v>
          </cell>
        </row>
        <row r="76">
          <cell r="GP76">
            <v>0</v>
          </cell>
          <cell r="GQ76">
            <v>0</v>
          </cell>
        </row>
        <row r="77">
          <cell r="GP77">
            <v>81</v>
          </cell>
          <cell r="GQ77">
            <v>117</v>
          </cell>
        </row>
        <row r="78">
          <cell r="GP78">
            <v>0</v>
          </cell>
          <cell r="GQ78">
            <v>0</v>
          </cell>
        </row>
        <row r="79">
          <cell r="GP79">
            <v>0</v>
          </cell>
          <cell r="GQ79">
            <v>262</v>
          </cell>
        </row>
      </sheetData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 Oriental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tot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C5">
            <v>453</v>
          </cell>
          <cell r="D5">
            <v>340</v>
          </cell>
          <cell r="F5">
            <v>453</v>
          </cell>
          <cell r="G5">
            <v>337</v>
          </cell>
        </row>
        <row r="6">
          <cell r="C6">
            <v>789</v>
          </cell>
          <cell r="D6">
            <v>470</v>
          </cell>
          <cell r="F6">
            <v>789</v>
          </cell>
          <cell r="G6">
            <v>470</v>
          </cell>
        </row>
        <row r="7">
          <cell r="C7">
            <v>428</v>
          </cell>
          <cell r="D7">
            <v>314</v>
          </cell>
          <cell r="F7">
            <v>428</v>
          </cell>
          <cell r="G7">
            <v>308</v>
          </cell>
        </row>
        <row r="8">
          <cell r="C8">
            <v>388</v>
          </cell>
          <cell r="D8">
            <v>311</v>
          </cell>
          <cell r="F8">
            <v>388</v>
          </cell>
          <cell r="G8">
            <v>311</v>
          </cell>
        </row>
        <row r="9">
          <cell r="C9">
            <v>794</v>
          </cell>
          <cell r="D9">
            <v>556</v>
          </cell>
          <cell r="F9">
            <v>794</v>
          </cell>
          <cell r="G9">
            <v>543</v>
          </cell>
        </row>
        <row r="10">
          <cell r="C10">
            <v>875</v>
          </cell>
          <cell r="D10">
            <v>618</v>
          </cell>
          <cell r="F10">
            <v>875</v>
          </cell>
          <cell r="G10">
            <v>175</v>
          </cell>
        </row>
        <row r="11">
          <cell r="C11">
            <v>437</v>
          </cell>
          <cell r="D11">
            <v>359</v>
          </cell>
          <cell r="F11">
            <v>437</v>
          </cell>
          <cell r="G11">
            <v>224</v>
          </cell>
        </row>
        <row r="12">
          <cell r="C12">
            <v>164</v>
          </cell>
          <cell r="D12">
            <v>142</v>
          </cell>
          <cell r="F12">
            <v>164</v>
          </cell>
          <cell r="G12">
            <v>142</v>
          </cell>
        </row>
        <row r="13">
          <cell r="C13">
            <v>708</v>
          </cell>
          <cell r="D13">
            <v>509</v>
          </cell>
          <cell r="F13">
            <v>708</v>
          </cell>
          <cell r="G13">
            <v>502</v>
          </cell>
        </row>
        <row r="14">
          <cell r="C14">
            <v>191</v>
          </cell>
          <cell r="D14">
            <v>154</v>
          </cell>
          <cell r="F14">
            <v>191</v>
          </cell>
          <cell r="G14">
            <v>153</v>
          </cell>
        </row>
        <row r="15">
          <cell r="C15">
            <v>308</v>
          </cell>
          <cell r="D15">
            <v>235</v>
          </cell>
          <cell r="F15">
            <v>308</v>
          </cell>
          <cell r="G15">
            <v>234</v>
          </cell>
        </row>
        <row r="16">
          <cell r="C16">
            <v>153</v>
          </cell>
          <cell r="D16">
            <v>100</v>
          </cell>
          <cell r="F16">
            <v>153</v>
          </cell>
          <cell r="G16">
            <v>36</v>
          </cell>
        </row>
        <row r="17">
          <cell r="C17">
            <v>527</v>
          </cell>
          <cell r="D17">
            <v>370</v>
          </cell>
          <cell r="F17">
            <v>527</v>
          </cell>
          <cell r="G17">
            <v>208</v>
          </cell>
        </row>
        <row r="18">
          <cell r="C18">
            <v>314</v>
          </cell>
          <cell r="D18">
            <v>193</v>
          </cell>
          <cell r="F18">
            <v>314</v>
          </cell>
          <cell r="G18">
            <v>193</v>
          </cell>
        </row>
        <row r="19">
          <cell r="C19">
            <v>211</v>
          </cell>
          <cell r="D19">
            <v>129</v>
          </cell>
          <cell r="F19">
            <v>211</v>
          </cell>
          <cell r="G19">
            <v>129</v>
          </cell>
        </row>
        <row r="20">
          <cell r="C20">
            <v>196</v>
          </cell>
          <cell r="D20">
            <v>161</v>
          </cell>
          <cell r="F20">
            <v>196</v>
          </cell>
          <cell r="G20">
            <v>161</v>
          </cell>
        </row>
        <row r="21">
          <cell r="C21">
            <v>217</v>
          </cell>
          <cell r="D21">
            <v>167</v>
          </cell>
          <cell r="F21">
            <v>217</v>
          </cell>
          <cell r="G21">
            <v>138</v>
          </cell>
        </row>
        <row r="22">
          <cell r="C22">
            <v>546</v>
          </cell>
          <cell r="D22">
            <v>443</v>
          </cell>
          <cell r="F22">
            <v>546</v>
          </cell>
          <cell r="G22">
            <v>414</v>
          </cell>
        </row>
        <row r="23">
          <cell r="C23">
            <v>93</v>
          </cell>
          <cell r="D23">
            <v>65</v>
          </cell>
          <cell r="F23">
            <v>93</v>
          </cell>
          <cell r="G23">
            <v>65</v>
          </cell>
        </row>
        <row r="24">
          <cell r="C24">
            <v>130</v>
          </cell>
          <cell r="D24">
            <v>95</v>
          </cell>
          <cell r="F24">
            <v>130</v>
          </cell>
          <cell r="G24">
            <v>85</v>
          </cell>
        </row>
        <row r="25">
          <cell r="C25">
            <v>440</v>
          </cell>
          <cell r="D25">
            <v>296</v>
          </cell>
          <cell r="F25">
            <v>440</v>
          </cell>
          <cell r="G25">
            <v>283</v>
          </cell>
        </row>
        <row r="26">
          <cell r="C26">
            <v>135</v>
          </cell>
          <cell r="D26">
            <v>123</v>
          </cell>
          <cell r="F26">
            <v>135</v>
          </cell>
          <cell r="G26">
            <v>103</v>
          </cell>
        </row>
        <row r="27">
          <cell r="C27">
            <v>298</v>
          </cell>
          <cell r="D27">
            <v>198</v>
          </cell>
          <cell r="F27">
            <v>298</v>
          </cell>
          <cell r="G27">
            <v>198</v>
          </cell>
        </row>
        <row r="28">
          <cell r="C28">
            <v>261</v>
          </cell>
          <cell r="D28">
            <v>185</v>
          </cell>
          <cell r="F28">
            <v>261</v>
          </cell>
          <cell r="G28">
            <v>93</v>
          </cell>
        </row>
        <row r="29">
          <cell r="C29">
            <v>297</v>
          </cell>
          <cell r="D29">
            <v>209</v>
          </cell>
          <cell r="F29">
            <v>297</v>
          </cell>
          <cell r="G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</row>
        <row r="31">
          <cell r="C31">
            <v>246</v>
          </cell>
          <cell r="D31">
            <v>149</v>
          </cell>
          <cell r="F31">
            <v>246</v>
          </cell>
          <cell r="G31">
            <v>149</v>
          </cell>
        </row>
        <row r="32">
          <cell r="C32">
            <v>0</v>
          </cell>
          <cell r="D32">
            <v>0</v>
          </cell>
          <cell r="F32">
            <v>0</v>
          </cell>
          <cell r="G32">
            <v>0</v>
          </cell>
        </row>
        <row r="33">
          <cell r="C33">
            <v>0</v>
          </cell>
          <cell r="D33">
            <v>0</v>
          </cell>
          <cell r="F33">
            <v>0</v>
          </cell>
          <cell r="G33">
            <v>0</v>
          </cell>
        </row>
        <row r="34">
          <cell r="C34">
            <v>546</v>
          </cell>
          <cell r="D34">
            <v>406</v>
          </cell>
          <cell r="F34">
            <v>546</v>
          </cell>
          <cell r="G34">
            <v>406</v>
          </cell>
        </row>
        <row r="35">
          <cell r="C35">
            <v>172</v>
          </cell>
          <cell r="D35">
            <v>118</v>
          </cell>
          <cell r="F35">
            <v>172</v>
          </cell>
          <cell r="G35">
            <v>118</v>
          </cell>
        </row>
        <row r="36">
          <cell r="C36">
            <v>544</v>
          </cell>
          <cell r="D36">
            <v>324</v>
          </cell>
          <cell r="F36">
            <v>544</v>
          </cell>
          <cell r="G36">
            <v>158</v>
          </cell>
        </row>
        <row r="37">
          <cell r="C37">
            <v>285</v>
          </cell>
          <cell r="D37">
            <v>235</v>
          </cell>
          <cell r="F37">
            <v>285</v>
          </cell>
          <cell r="G37">
            <v>235</v>
          </cell>
        </row>
        <row r="38">
          <cell r="C38">
            <v>324</v>
          </cell>
          <cell r="D38">
            <v>243</v>
          </cell>
          <cell r="F38">
            <v>324</v>
          </cell>
          <cell r="G38">
            <v>42</v>
          </cell>
        </row>
        <row r="39">
          <cell r="C39">
            <v>263</v>
          </cell>
          <cell r="D39">
            <v>212</v>
          </cell>
          <cell r="F39">
            <v>263</v>
          </cell>
          <cell r="G39">
            <v>212</v>
          </cell>
        </row>
        <row r="40">
          <cell r="C40">
            <v>426</v>
          </cell>
          <cell r="D40">
            <v>322</v>
          </cell>
          <cell r="F40">
            <v>426</v>
          </cell>
          <cell r="G40">
            <v>319</v>
          </cell>
        </row>
        <row r="41">
          <cell r="C41">
            <v>0</v>
          </cell>
          <cell r="D41">
            <v>0</v>
          </cell>
          <cell r="F41">
            <v>0</v>
          </cell>
          <cell r="G41">
            <v>0</v>
          </cell>
        </row>
        <row r="42">
          <cell r="C42">
            <v>394</v>
          </cell>
          <cell r="D42">
            <v>239</v>
          </cell>
          <cell r="F42">
            <v>394</v>
          </cell>
          <cell r="G42">
            <v>208</v>
          </cell>
        </row>
        <row r="43">
          <cell r="C43">
            <v>360</v>
          </cell>
          <cell r="D43">
            <v>245</v>
          </cell>
          <cell r="F43">
            <v>360</v>
          </cell>
          <cell r="G43">
            <v>127</v>
          </cell>
        </row>
        <row r="44">
          <cell r="C44">
            <v>59</v>
          </cell>
          <cell r="D44">
            <v>42</v>
          </cell>
          <cell r="F44">
            <v>59</v>
          </cell>
          <cell r="G44">
            <v>42</v>
          </cell>
        </row>
        <row r="45">
          <cell r="C45">
            <v>361</v>
          </cell>
          <cell r="D45">
            <v>267</v>
          </cell>
          <cell r="F45">
            <v>361</v>
          </cell>
          <cell r="G45">
            <v>228</v>
          </cell>
        </row>
        <row r="46">
          <cell r="C46">
            <v>229</v>
          </cell>
          <cell r="D46">
            <v>121</v>
          </cell>
          <cell r="F46">
            <v>229</v>
          </cell>
          <cell r="G46">
            <v>98</v>
          </cell>
        </row>
        <row r="47">
          <cell r="C47">
            <v>175</v>
          </cell>
          <cell r="D47">
            <v>135</v>
          </cell>
          <cell r="F47">
            <v>175</v>
          </cell>
          <cell r="G47">
            <v>135</v>
          </cell>
        </row>
        <row r="48">
          <cell r="C48">
            <v>0</v>
          </cell>
          <cell r="D48">
            <v>0</v>
          </cell>
          <cell r="F48">
            <v>0</v>
          </cell>
          <cell r="G48">
            <v>0</v>
          </cell>
        </row>
        <row r="49">
          <cell r="C49">
            <v>482</v>
          </cell>
          <cell r="D49">
            <v>306</v>
          </cell>
          <cell r="F49">
            <v>482</v>
          </cell>
          <cell r="G49">
            <v>306</v>
          </cell>
        </row>
        <row r="50">
          <cell r="C50">
            <v>510</v>
          </cell>
          <cell r="D50">
            <v>383</v>
          </cell>
          <cell r="F50">
            <v>510</v>
          </cell>
          <cell r="G50">
            <v>279</v>
          </cell>
        </row>
        <row r="51">
          <cell r="C51">
            <v>0</v>
          </cell>
          <cell r="D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G52">
            <v>0</v>
          </cell>
        </row>
        <row r="53">
          <cell r="C53">
            <v>283</v>
          </cell>
          <cell r="D53">
            <v>158</v>
          </cell>
          <cell r="F53">
            <v>283</v>
          </cell>
          <cell r="G53">
            <v>131</v>
          </cell>
        </row>
        <row r="54">
          <cell r="C54">
            <v>369</v>
          </cell>
          <cell r="D54">
            <v>0</v>
          </cell>
          <cell r="F54">
            <v>369</v>
          </cell>
          <cell r="G54">
            <v>0</v>
          </cell>
        </row>
        <row r="55">
          <cell r="C55">
            <v>152</v>
          </cell>
          <cell r="D55">
            <v>131</v>
          </cell>
          <cell r="F55">
            <v>152</v>
          </cell>
          <cell r="G55">
            <v>109</v>
          </cell>
        </row>
        <row r="56">
          <cell r="C56">
            <v>180</v>
          </cell>
          <cell r="D56">
            <v>137</v>
          </cell>
          <cell r="F56">
            <v>180</v>
          </cell>
          <cell r="G56">
            <v>137</v>
          </cell>
        </row>
        <row r="57">
          <cell r="C57">
            <v>121</v>
          </cell>
          <cell r="D57">
            <v>80</v>
          </cell>
          <cell r="F57">
            <v>121</v>
          </cell>
          <cell r="G57">
            <v>0</v>
          </cell>
        </row>
        <row r="58">
          <cell r="C58">
            <v>227</v>
          </cell>
          <cell r="D58">
            <v>147</v>
          </cell>
          <cell r="F58">
            <v>227</v>
          </cell>
          <cell r="G58">
            <v>126</v>
          </cell>
        </row>
        <row r="59">
          <cell r="C59">
            <v>149</v>
          </cell>
          <cell r="D59">
            <v>115</v>
          </cell>
          <cell r="F59">
            <v>149</v>
          </cell>
          <cell r="G59">
            <v>16</v>
          </cell>
        </row>
        <row r="60">
          <cell r="C60">
            <v>0</v>
          </cell>
          <cell r="D60">
            <v>0</v>
          </cell>
          <cell r="F60">
            <v>0</v>
          </cell>
          <cell r="G60">
            <v>0</v>
          </cell>
        </row>
        <row r="61">
          <cell r="C61">
            <v>95</v>
          </cell>
          <cell r="D61">
            <v>64</v>
          </cell>
          <cell r="F61">
            <v>95</v>
          </cell>
          <cell r="G61">
            <v>62</v>
          </cell>
        </row>
        <row r="62">
          <cell r="C62">
            <v>148</v>
          </cell>
          <cell r="D62">
            <v>98</v>
          </cell>
          <cell r="F62">
            <v>148</v>
          </cell>
          <cell r="G62">
            <v>98</v>
          </cell>
        </row>
        <row r="63">
          <cell r="C63">
            <v>75</v>
          </cell>
          <cell r="D63">
            <v>57</v>
          </cell>
          <cell r="F63">
            <v>75</v>
          </cell>
          <cell r="G63">
            <v>57</v>
          </cell>
        </row>
        <row r="64">
          <cell r="C64">
            <v>0</v>
          </cell>
          <cell r="D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D65">
            <v>0</v>
          </cell>
          <cell r="F65">
            <v>0</v>
          </cell>
          <cell r="G65">
            <v>0</v>
          </cell>
        </row>
        <row r="66">
          <cell r="C66">
            <v>0</v>
          </cell>
          <cell r="D66">
            <v>0</v>
          </cell>
          <cell r="F66">
            <v>0</v>
          </cell>
          <cell r="G66">
            <v>0</v>
          </cell>
        </row>
        <row r="67">
          <cell r="C67">
            <v>0</v>
          </cell>
          <cell r="D67">
            <v>0</v>
          </cell>
          <cell r="F67">
            <v>0</v>
          </cell>
          <cell r="G67">
            <v>0</v>
          </cell>
        </row>
        <row r="68">
          <cell r="C68">
            <v>0</v>
          </cell>
          <cell r="D68">
            <v>0</v>
          </cell>
          <cell r="F68">
            <v>0</v>
          </cell>
          <cell r="G68">
            <v>0</v>
          </cell>
        </row>
        <row r="69">
          <cell r="C69">
            <v>0</v>
          </cell>
          <cell r="D69">
            <v>0</v>
          </cell>
          <cell r="F69">
            <v>0</v>
          </cell>
          <cell r="G69">
            <v>0</v>
          </cell>
        </row>
        <row r="70">
          <cell r="C70">
            <v>0</v>
          </cell>
          <cell r="D70">
            <v>0</v>
          </cell>
          <cell r="F70">
            <v>0</v>
          </cell>
          <cell r="G70">
            <v>0</v>
          </cell>
        </row>
        <row r="71">
          <cell r="C71">
            <v>0</v>
          </cell>
          <cell r="D71">
            <v>0</v>
          </cell>
          <cell r="F71">
            <v>0</v>
          </cell>
          <cell r="G71">
            <v>0</v>
          </cell>
        </row>
        <row r="72">
          <cell r="C72">
            <v>0</v>
          </cell>
          <cell r="D72">
            <v>0</v>
          </cell>
          <cell r="F72">
            <v>0</v>
          </cell>
          <cell r="G72">
            <v>0</v>
          </cell>
        </row>
        <row r="73">
          <cell r="C73">
            <v>0</v>
          </cell>
          <cell r="D73">
            <v>0</v>
          </cell>
          <cell r="F73">
            <v>0</v>
          </cell>
          <cell r="G73">
            <v>0</v>
          </cell>
        </row>
        <row r="74">
          <cell r="C74">
            <v>0</v>
          </cell>
          <cell r="D74">
            <v>0</v>
          </cell>
          <cell r="F74">
            <v>0</v>
          </cell>
          <cell r="G74">
            <v>0</v>
          </cell>
        </row>
        <row r="75">
          <cell r="C75">
            <v>0</v>
          </cell>
          <cell r="D75">
            <v>0</v>
          </cell>
          <cell r="F75">
            <v>0</v>
          </cell>
          <cell r="G75">
            <v>0</v>
          </cell>
        </row>
        <row r="76">
          <cell r="C76">
            <v>0</v>
          </cell>
          <cell r="D76">
            <v>0</v>
          </cell>
          <cell r="F76">
            <v>0</v>
          </cell>
          <cell r="G76">
            <v>0</v>
          </cell>
        </row>
        <row r="77">
          <cell r="C77">
            <v>0</v>
          </cell>
          <cell r="D77">
            <v>0</v>
          </cell>
          <cell r="F77">
            <v>0</v>
          </cell>
          <cell r="G77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 Oriental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tot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C5">
            <v>0</v>
          </cell>
          <cell r="D5">
            <v>0</v>
          </cell>
          <cell r="F5">
            <v>0</v>
          </cell>
          <cell r="G5">
            <v>0</v>
          </cell>
        </row>
        <row r="6">
          <cell r="C6">
            <v>0</v>
          </cell>
          <cell r="D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F7">
            <v>0</v>
          </cell>
          <cell r="G7">
            <v>0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</row>
        <row r="9">
          <cell r="C9">
            <v>0</v>
          </cell>
          <cell r="D9">
            <v>0</v>
          </cell>
          <cell r="F9">
            <v>0</v>
          </cell>
          <cell r="G9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</row>
        <row r="12">
          <cell r="C12">
            <v>0</v>
          </cell>
          <cell r="D12">
            <v>0</v>
          </cell>
          <cell r="F12">
            <v>0</v>
          </cell>
          <cell r="G12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</row>
        <row r="22">
          <cell r="C22">
            <v>25</v>
          </cell>
          <cell r="D22">
            <v>22</v>
          </cell>
          <cell r="F22">
            <v>25</v>
          </cell>
          <cell r="G22">
            <v>22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F24">
            <v>0</v>
          </cell>
          <cell r="G24">
            <v>0</v>
          </cell>
        </row>
        <row r="25">
          <cell r="C25">
            <v>10</v>
          </cell>
          <cell r="D25">
            <v>4</v>
          </cell>
          <cell r="F25">
            <v>10</v>
          </cell>
          <cell r="G25">
            <v>3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G32">
            <v>0</v>
          </cell>
        </row>
        <row r="33">
          <cell r="C33">
            <v>0</v>
          </cell>
          <cell r="D33">
            <v>0</v>
          </cell>
          <cell r="F33">
            <v>0</v>
          </cell>
          <cell r="G33">
            <v>0</v>
          </cell>
        </row>
        <row r="34">
          <cell r="C34">
            <v>7</v>
          </cell>
          <cell r="D34">
            <v>3</v>
          </cell>
          <cell r="F34">
            <v>7</v>
          </cell>
          <cell r="G34">
            <v>3</v>
          </cell>
        </row>
        <row r="35">
          <cell r="C35">
            <v>0</v>
          </cell>
          <cell r="D35">
            <v>0</v>
          </cell>
          <cell r="F35">
            <v>0</v>
          </cell>
          <cell r="G35">
            <v>0</v>
          </cell>
        </row>
        <row r="36">
          <cell r="C36">
            <v>29</v>
          </cell>
          <cell r="D36">
            <v>21</v>
          </cell>
          <cell r="F36">
            <v>29</v>
          </cell>
          <cell r="G36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</row>
        <row r="39">
          <cell r="C39">
            <v>0</v>
          </cell>
          <cell r="D39">
            <v>0</v>
          </cell>
          <cell r="F39">
            <v>0</v>
          </cell>
          <cell r="G39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</row>
        <row r="41">
          <cell r="C41">
            <v>59</v>
          </cell>
          <cell r="D41">
            <v>28</v>
          </cell>
          <cell r="F41">
            <v>59</v>
          </cell>
          <cell r="G41">
            <v>28</v>
          </cell>
        </row>
        <row r="42">
          <cell r="C42">
            <v>0</v>
          </cell>
          <cell r="D42">
            <v>0</v>
          </cell>
          <cell r="F42">
            <v>0</v>
          </cell>
          <cell r="G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</row>
        <row r="44">
          <cell r="C44">
            <v>0</v>
          </cell>
          <cell r="D44">
            <v>0</v>
          </cell>
          <cell r="F44">
            <v>0</v>
          </cell>
          <cell r="G44">
            <v>0</v>
          </cell>
        </row>
        <row r="45">
          <cell r="C45">
            <v>10</v>
          </cell>
          <cell r="D45">
            <v>7</v>
          </cell>
          <cell r="F45">
            <v>10</v>
          </cell>
          <cell r="G45">
            <v>0</v>
          </cell>
        </row>
        <row r="46">
          <cell r="C46">
            <v>0</v>
          </cell>
          <cell r="D46">
            <v>0</v>
          </cell>
          <cell r="F46">
            <v>0</v>
          </cell>
          <cell r="G46">
            <v>0</v>
          </cell>
        </row>
        <row r="47">
          <cell r="C47">
            <v>0</v>
          </cell>
          <cell r="D47">
            <v>0</v>
          </cell>
          <cell r="F47">
            <v>0</v>
          </cell>
          <cell r="G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G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G49">
            <v>0</v>
          </cell>
        </row>
        <row r="50">
          <cell r="C50">
            <v>15</v>
          </cell>
          <cell r="D50">
            <v>6</v>
          </cell>
          <cell r="F50">
            <v>15</v>
          </cell>
          <cell r="G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G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G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G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G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G56">
            <v>0</v>
          </cell>
        </row>
        <row r="57">
          <cell r="C57">
            <v>20</v>
          </cell>
          <cell r="D57">
            <v>11</v>
          </cell>
          <cell r="F57">
            <v>20</v>
          </cell>
          <cell r="G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G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G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G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G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G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G63">
            <v>0</v>
          </cell>
        </row>
        <row r="64">
          <cell r="C64">
            <v>0</v>
          </cell>
          <cell r="D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D65">
            <v>0</v>
          </cell>
          <cell r="F65">
            <v>0</v>
          </cell>
          <cell r="G65">
            <v>0</v>
          </cell>
        </row>
        <row r="66">
          <cell r="C66">
            <v>0</v>
          </cell>
          <cell r="D66">
            <v>0</v>
          </cell>
          <cell r="F66">
            <v>0</v>
          </cell>
          <cell r="G66">
            <v>0</v>
          </cell>
        </row>
        <row r="67">
          <cell r="C67">
            <v>0</v>
          </cell>
          <cell r="D67">
            <v>0</v>
          </cell>
          <cell r="F67">
            <v>0</v>
          </cell>
          <cell r="G67">
            <v>0</v>
          </cell>
        </row>
        <row r="68">
          <cell r="C68">
            <v>0</v>
          </cell>
          <cell r="D68">
            <v>0</v>
          </cell>
          <cell r="F68">
            <v>0</v>
          </cell>
          <cell r="G68">
            <v>0</v>
          </cell>
        </row>
        <row r="69">
          <cell r="C69">
            <v>0</v>
          </cell>
          <cell r="D69">
            <v>0</v>
          </cell>
          <cell r="F69">
            <v>0</v>
          </cell>
          <cell r="G69">
            <v>0</v>
          </cell>
        </row>
        <row r="70">
          <cell r="C70">
            <v>0</v>
          </cell>
          <cell r="D70">
            <v>0</v>
          </cell>
          <cell r="F70">
            <v>0</v>
          </cell>
          <cell r="G70">
            <v>0</v>
          </cell>
        </row>
        <row r="71">
          <cell r="C71">
            <v>0</v>
          </cell>
          <cell r="D71">
            <v>0</v>
          </cell>
          <cell r="F71">
            <v>0</v>
          </cell>
          <cell r="G71">
            <v>0</v>
          </cell>
        </row>
        <row r="72">
          <cell r="C72">
            <v>0</v>
          </cell>
          <cell r="D72">
            <v>0</v>
          </cell>
          <cell r="F72">
            <v>0</v>
          </cell>
          <cell r="G72">
            <v>0</v>
          </cell>
        </row>
        <row r="73">
          <cell r="C73">
            <v>0</v>
          </cell>
          <cell r="D73">
            <v>0</v>
          </cell>
          <cell r="F73">
            <v>0</v>
          </cell>
          <cell r="G73">
            <v>0</v>
          </cell>
        </row>
        <row r="74">
          <cell r="C74">
            <v>0</v>
          </cell>
          <cell r="D74">
            <v>0</v>
          </cell>
          <cell r="F74">
            <v>0</v>
          </cell>
          <cell r="G74">
            <v>0</v>
          </cell>
        </row>
        <row r="75">
          <cell r="C75">
            <v>0</v>
          </cell>
          <cell r="D75">
            <v>0</v>
          </cell>
          <cell r="F75">
            <v>0</v>
          </cell>
          <cell r="G75">
            <v>0</v>
          </cell>
        </row>
        <row r="76">
          <cell r="C76">
            <v>0</v>
          </cell>
          <cell r="D76">
            <v>0</v>
          </cell>
          <cell r="F76">
            <v>0</v>
          </cell>
          <cell r="G76">
            <v>0</v>
          </cell>
        </row>
        <row r="77">
          <cell r="C77">
            <v>0</v>
          </cell>
          <cell r="D77">
            <v>0</v>
          </cell>
          <cell r="F77">
            <v>0</v>
          </cell>
          <cell r="G77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total"/>
      <sheetName val="Hoja1"/>
      <sheetName val="EGRESADOS"/>
      <sheetName val="Gráfic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4">
          <cell r="C4">
            <v>8.674776386404293</v>
          </cell>
        </row>
        <row r="5">
          <cell r="C5">
            <v>8.0824279428930588</v>
          </cell>
        </row>
        <row r="6">
          <cell r="C6">
            <v>8.1647563134842986</v>
          </cell>
        </row>
        <row r="7">
          <cell r="C7">
            <v>8.632988218493395</v>
          </cell>
        </row>
        <row r="8">
          <cell r="C8">
            <v>8.6355491847339181</v>
          </cell>
        </row>
        <row r="9">
          <cell r="C9">
            <v>8.436452136289887</v>
          </cell>
        </row>
        <row r="10">
          <cell r="C10">
            <v>8.5319448353504086</v>
          </cell>
        </row>
        <row r="11">
          <cell r="C11">
            <v>8.7566584855922187</v>
          </cell>
        </row>
        <row r="12">
          <cell r="C12">
            <v>8.7916324107061303</v>
          </cell>
        </row>
        <row r="13">
          <cell r="C13">
            <v>8.8259505584138545</v>
          </cell>
        </row>
        <row r="14">
          <cell r="C14">
            <v>8.5533136472361466</v>
          </cell>
        </row>
      </sheetData>
      <sheetData sheetId="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total"/>
      <sheetName val="Hoja1"/>
      <sheetName val="Hoja1 (2)"/>
      <sheetName val="EMPLEADORES"/>
      <sheetName val="Gráfic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5">
          <cell r="B5" t="str">
            <v>CONOCIMIENTOS</v>
          </cell>
          <cell r="C5">
            <v>8.7231853417899927</v>
          </cell>
        </row>
        <row r="6">
          <cell r="B6" t="str">
            <v>HABILIDADES TÉCNICAS</v>
          </cell>
          <cell r="C6">
            <v>8.8015492957746471</v>
          </cell>
        </row>
        <row r="7">
          <cell r="B7" t="str">
            <v>DOMINIO ORAL Y ESCRITO</v>
          </cell>
          <cell r="C7">
            <v>8.6950474183350899</v>
          </cell>
        </row>
        <row r="8">
          <cell r="B8" t="str">
            <v>CALIDAD Y RAPIDEZ</v>
          </cell>
          <cell r="C8">
            <v>8.3946080170273163</v>
          </cell>
        </row>
        <row r="9">
          <cell r="B9" t="str">
            <v>OPINIÓN DEL TSU FRENTE A UN NUEVO PROYECTO</v>
          </cell>
          <cell r="C9">
            <v>8.9804500703234904</v>
          </cell>
        </row>
        <row r="10">
          <cell r="B10" t="str">
            <v>PARTICIPACIÓN EN EL DISEÑO Y PUESTA EN MARCHA DE PROYECTOS</v>
          </cell>
          <cell r="C10">
            <v>8.4918476326094687</v>
          </cell>
        </row>
        <row r="11">
          <cell r="B11" t="str">
            <v>CREATIVIDAD E INNOVACIÓN</v>
          </cell>
          <cell r="C11">
            <v>8.7499648629655642</v>
          </cell>
        </row>
        <row r="12">
          <cell r="B12" t="str">
            <v>NIVEL PARA ENTENDER INSTRUCCIONES</v>
          </cell>
          <cell r="C12">
            <v>8.8961294862772693</v>
          </cell>
        </row>
      </sheetData>
      <sheetData sheetId="7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Normal="100" zoomScaleSheetLayoutView="100" workbookViewId="0">
      <selection activeCell="A21" sqref="A21"/>
    </sheetView>
  </sheetViews>
  <sheetFormatPr baseColWidth="10" defaultRowHeight="12.75" x14ac:dyDescent="0.2"/>
  <cols>
    <col min="1" max="1" width="5.5703125" customWidth="1"/>
    <col min="2" max="2" width="56.28515625" customWidth="1"/>
    <col min="3" max="3" width="20.28515625" customWidth="1"/>
    <col min="4" max="4" width="20.85546875" customWidth="1"/>
    <col min="5" max="5" width="12.140625" customWidth="1"/>
  </cols>
  <sheetData>
    <row r="1" spans="1:5" ht="45" customHeight="1" x14ac:dyDescent="0.2">
      <c r="A1" s="523" t="s">
        <v>229</v>
      </c>
      <c r="B1" s="523"/>
      <c r="C1" s="523"/>
      <c r="D1" s="523"/>
      <c r="E1" s="523"/>
    </row>
    <row r="2" spans="1:5" ht="15.75" customHeight="1" x14ac:dyDescent="0.25">
      <c r="A2" s="526" t="s">
        <v>451</v>
      </c>
      <c r="B2" s="526"/>
      <c r="C2" s="526"/>
      <c r="D2" s="526"/>
      <c r="E2" s="526"/>
    </row>
    <row r="3" spans="1:5" ht="14.25" customHeight="1" thickBot="1" x14ac:dyDescent="0.25">
      <c r="E3" s="33" t="s">
        <v>183</v>
      </c>
    </row>
    <row r="4" spans="1:5" ht="99" customHeight="1" thickTop="1" thickBot="1" x14ac:dyDescent="0.25">
      <c r="A4" s="226" t="s">
        <v>136</v>
      </c>
      <c r="B4" s="229" t="s">
        <v>135</v>
      </c>
      <c r="C4" s="227" t="s">
        <v>103</v>
      </c>
      <c r="D4" s="227" t="s">
        <v>104</v>
      </c>
      <c r="E4" s="228" t="s">
        <v>26</v>
      </c>
    </row>
    <row r="5" spans="1:5" ht="16.5" thickTop="1" x14ac:dyDescent="0.2">
      <c r="A5" s="17">
        <v>1</v>
      </c>
      <c r="B5" s="1" t="s">
        <v>27</v>
      </c>
      <c r="C5" s="163">
        <f>+[1]ORDEN!C3</f>
        <v>859</v>
      </c>
      <c r="D5" s="224">
        <f>+[1]ORDEN!D3</f>
        <v>1109</v>
      </c>
      <c r="E5" s="225">
        <f>IF(D5=0,"",C5/D5*100)</f>
        <v>77.457168620378724</v>
      </c>
    </row>
    <row r="6" spans="1:5" ht="15.75" x14ac:dyDescent="0.2">
      <c r="A6" s="6">
        <v>2</v>
      </c>
      <c r="B6" s="3" t="s">
        <v>83</v>
      </c>
      <c r="C6" s="12">
        <f>+[1]ORDEN!C4</f>
        <v>1194</v>
      </c>
      <c r="D6" s="13">
        <f>+[1]ORDEN!D4</f>
        <v>1396</v>
      </c>
      <c r="E6" s="8">
        <f>IF(D6=0,"",C6/D6*100)</f>
        <v>85.530085959885383</v>
      </c>
    </row>
    <row r="7" spans="1:5" ht="15.75" x14ac:dyDescent="0.2">
      <c r="A7" s="6">
        <v>3</v>
      </c>
      <c r="B7" s="3" t="s">
        <v>28</v>
      </c>
      <c r="C7" s="12">
        <f>+[1]ORDEN!C5</f>
        <v>1052</v>
      </c>
      <c r="D7" s="13">
        <f>+[1]ORDEN!D5</f>
        <v>1215</v>
      </c>
      <c r="E7" s="8">
        <f t="shared" ref="E7:E82" si="0">IF(D7=0,"",C7/D7*100)</f>
        <v>86.584362139917687</v>
      </c>
    </row>
    <row r="8" spans="1:5" ht="15.75" x14ac:dyDescent="0.2">
      <c r="A8" s="6">
        <v>4</v>
      </c>
      <c r="B8" s="3" t="s">
        <v>81</v>
      </c>
      <c r="C8" s="12">
        <f>+[1]ORDEN!C6</f>
        <v>861</v>
      </c>
      <c r="D8" s="13">
        <f>+[1]ORDEN!D6</f>
        <v>989</v>
      </c>
      <c r="E8" s="8">
        <f t="shared" si="0"/>
        <v>87.057633973710821</v>
      </c>
    </row>
    <row r="9" spans="1:5" ht="15.75" x14ac:dyDescent="0.2">
      <c r="A9" s="6">
        <v>5</v>
      </c>
      <c r="B9" s="3" t="s">
        <v>29</v>
      </c>
      <c r="C9" s="12">
        <f>+[1]ORDEN!C7</f>
        <v>1407</v>
      </c>
      <c r="D9" s="13">
        <f>+[1]ORDEN!D7</f>
        <v>1535</v>
      </c>
      <c r="E9" s="8">
        <f t="shared" si="0"/>
        <v>91.661237785016297</v>
      </c>
    </row>
    <row r="10" spans="1:5" ht="15.75" x14ac:dyDescent="0.2">
      <c r="A10" s="6">
        <v>6</v>
      </c>
      <c r="B10" s="3" t="s">
        <v>30</v>
      </c>
      <c r="C10" s="12">
        <f>+[1]ORDEN!C8</f>
        <v>2363</v>
      </c>
      <c r="D10" s="13">
        <f>+[1]ORDEN!D8</f>
        <v>2470</v>
      </c>
      <c r="E10" s="8">
        <f t="shared" si="0"/>
        <v>95.668016194331983</v>
      </c>
    </row>
    <row r="11" spans="1:5" ht="15.75" x14ac:dyDescent="0.2">
      <c r="A11" s="6">
        <v>7</v>
      </c>
      <c r="B11" s="3" t="s">
        <v>18</v>
      </c>
      <c r="C11" s="12">
        <f>+[1]ORDEN!C9</f>
        <v>1241</v>
      </c>
      <c r="D11" s="13">
        <f>+[1]ORDEN!D9</f>
        <v>1241</v>
      </c>
      <c r="E11" s="8">
        <f t="shared" si="0"/>
        <v>100</v>
      </c>
    </row>
    <row r="12" spans="1:5" ht="15.75" x14ac:dyDescent="0.2">
      <c r="A12" s="6">
        <v>8</v>
      </c>
      <c r="B12" s="3" t="s">
        <v>31</v>
      </c>
      <c r="C12" s="12">
        <f>+[1]ORDEN!C10</f>
        <v>912</v>
      </c>
      <c r="D12" s="13">
        <f>+[1]ORDEN!D10</f>
        <v>912</v>
      </c>
      <c r="E12" s="8">
        <f t="shared" si="0"/>
        <v>100</v>
      </c>
    </row>
    <row r="13" spans="1:5" ht="15.75" x14ac:dyDescent="0.2">
      <c r="A13" s="6">
        <v>9</v>
      </c>
      <c r="B13" s="3" t="s">
        <v>48</v>
      </c>
      <c r="C13" s="12">
        <f>+[1]ORDEN!C11</f>
        <v>1923</v>
      </c>
      <c r="D13" s="13">
        <f>+[1]ORDEN!D11</f>
        <v>2628</v>
      </c>
      <c r="E13" s="8">
        <f t="shared" si="0"/>
        <v>73.173515981735164</v>
      </c>
    </row>
    <row r="14" spans="1:5" ht="15.75" x14ac:dyDescent="0.2">
      <c r="A14" s="6">
        <v>10</v>
      </c>
      <c r="B14" s="3" t="s">
        <v>49</v>
      </c>
      <c r="C14" s="12">
        <f>+[1]ORDEN!C12</f>
        <v>151</v>
      </c>
      <c r="D14" s="13">
        <f>+[1]ORDEN!D12</f>
        <v>278</v>
      </c>
      <c r="E14" s="8">
        <f t="shared" si="0"/>
        <v>54.316546762589923</v>
      </c>
    </row>
    <row r="15" spans="1:5" ht="15.75" x14ac:dyDescent="0.2">
      <c r="A15" s="6">
        <v>11</v>
      </c>
      <c r="B15" s="3" t="s">
        <v>82</v>
      </c>
      <c r="C15" s="12">
        <f>+[1]ORDEN!C13</f>
        <v>698</v>
      </c>
      <c r="D15" s="13">
        <f>+[1]ORDEN!D13</f>
        <v>766</v>
      </c>
      <c r="E15" s="8">
        <f t="shared" si="0"/>
        <v>91.122715404699733</v>
      </c>
    </row>
    <row r="16" spans="1:5" ht="15.75" x14ac:dyDescent="0.2">
      <c r="A16" s="6">
        <v>12</v>
      </c>
      <c r="B16" s="3" t="s">
        <v>41</v>
      </c>
      <c r="C16" s="12">
        <f>+[1]ORDEN!C14</f>
        <v>983</v>
      </c>
      <c r="D16" s="13">
        <f>+[1]ORDEN!D14</f>
        <v>1205</v>
      </c>
      <c r="E16" s="8">
        <f t="shared" si="0"/>
        <v>81.576763485477173</v>
      </c>
    </row>
    <row r="17" spans="1:5" ht="15.75" x14ac:dyDescent="0.2">
      <c r="A17" s="6">
        <v>13</v>
      </c>
      <c r="B17" s="3" t="s">
        <v>84</v>
      </c>
      <c r="C17" s="12">
        <f>+[1]ORDEN!C15</f>
        <v>1171</v>
      </c>
      <c r="D17" s="13">
        <f>+[1]ORDEN!D15</f>
        <v>1363</v>
      </c>
      <c r="E17" s="8">
        <f t="shared" si="0"/>
        <v>85.913426265590616</v>
      </c>
    </row>
    <row r="18" spans="1:5" ht="15.75" x14ac:dyDescent="0.2">
      <c r="A18" s="6">
        <v>14</v>
      </c>
      <c r="B18" s="3" t="s">
        <v>50</v>
      </c>
      <c r="C18" s="12">
        <f>+[1]ORDEN!C16</f>
        <v>599</v>
      </c>
      <c r="D18" s="13">
        <f>+[1]ORDEN!D16</f>
        <v>665</v>
      </c>
      <c r="E18" s="8">
        <f t="shared" si="0"/>
        <v>90.075187969924812</v>
      </c>
    </row>
    <row r="19" spans="1:5" ht="15.75" x14ac:dyDescent="0.2">
      <c r="A19" s="6">
        <v>15</v>
      </c>
      <c r="B19" s="3" t="s">
        <v>42</v>
      </c>
      <c r="C19" s="12">
        <f>+[1]ORDEN!C17</f>
        <v>480</v>
      </c>
      <c r="D19" s="13">
        <f>+[1]ORDEN!D17</f>
        <v>588</v>
      </c>
      <c r="E19" s="8">
        <f t="shared" si="0"/>
        <v>81.632653061224488</v>
      </c>
    </row>
    <row r="20" spans="1:5" ht="15.75" x14ac:dyDescent="0.2">
      <c r="A20" s="6">
        <v>16</v>
      </c>
      <c r="B20" s="3" t="s">
        <v>51</v>
      </c>
      <c r="C20" s="12">
        <f>+[1]ORDEN!C18</f>
        <v>695</v>
      </c>
      <c r="D20" s="13">
        <f>+[1]ORDEN!D18</f>
        <v>695</v>
      </c>
      <c r="E20" s="8">
        <f t="shared" si="0"/>
        <v>100</v>
      </c>
    </row>
    <row r="21" spans="1:5" ht="15.75" x14ac:dyDescent="0.2">
      <c r="A21" s="6">
        <v>17</v>
      </c>
      <c r="B21" s="5" t="s">
        <v>44</v>
      </c>
      <c r="C21" s="12">
        <f>+[1]ORDEN!C19</f>
        <v>652</v>
      </c>
      <c r="D21" s="13">
        <f>+[1]ORDEN!D19</f>
        <v>753</v>
      </c>
      <c r="E21" s="8">
        <f t="shared" si="0"/>
        <v>86.586985391766262</v>
      </c>
    </row>
    <row r="22" spans="1:5" ht="15.75" x14ac:dyDescent="0.2">
      <c r="A22" s="6">
        <v>18</v>
      </c>
      <c r="B22" s="3" t="s">
        <v>45</v>
      </c>
      <c r="C22" s="12">
        <f>+[1]ORDEN!C20</f>
        <v>954</v>
      </c>
      <c r="D22" s="13">
        <f>+[1]ORDEN!D20</f>
        <v>1208</v>
      </c>
      <c r="E22" s="8">
        <f t="shared" si="0"/>
        <v>78.973509933774835</v>
      </c>
    </row>
    <row r="23" spans="1:5" ht="15.75" x14ac:dyDescent="0.2">
      <c r="A23" s="6">
        <v>19</v>
      </c>
      <c r="B23" s="3" t="s">
        <v>40</v>
      </c>
      <c r="C23" s="12">
        <f>+[1]ORDEN!C21</f>
        <v>710</v>
      </c>
      <c r="D23" s="13">
        <f>+[1]ORDEN!D21</f>
        <v>828</v>
      </c>
      <c r="E23" s="8">
        <f t="shared" si="0"/>
        <v>85.748792270531411</v>
      </c>
    </row>
    <row r="24" spans="1:5" ht="15.75" x14ac:dyDescent="0.2">
      <c r="A24" s="6">
        <v>20</v>
      </c>
      <c r="B24" s="3" t="s">
        <v>89</v>
      </c>
      <c r="C24" s="12">
        <f>+[1]ORDEN!C22</f>
        <v>278</v>
      </c>
      <c r="D24" s="13">
        <f>+[1]ORDEN!D22</f>
        <v>330</v>
      </c>
      <c r="E24" s="8">
        <f t="shared" si="0"/>
        <v>84.242424242424235</v>
      </c>
    </row>
    <row r="25" spans="1:5" ht="15.75" x14ac:dyDescent="0.2">
      <c r="A25" s="6">
        <v>21</v>
      </c>
      <c r="B25" s="5" t="s">
        <v>47</v>
      </c>
      <c r="C25" s="12">
        <f>+[1]ORDEN!C23</f>
        <v>839</v>
      </c>
      <c r="D25" s="13">
        <f>+[1]ORDEN!D23</f>
        <v>987</v>
      </c>
      <c r="E25" s="8">
        <f t="shared" si="0"/>
        <v>85.00506585612969</v>
      </c>
    </row>
    <row r="26" spans="1:5" ht="15.75" x14ac:dyDescent="0.2">
      <c r="A26" s="6">
        <v>22</v>
      </c>
      <c r="B26" s="5" t="s">
        <v>25</v>
      </c>
      <c r="C26" s="12">
        <f>+[1]ORDEN!C24</f>
        <v>568</v>
      </c>
      <c r="D26" s="13">
        <f>+[1]ORDEN!D24</f>
        <v>568</v>
      </c>
      <c r="E26" s="8">
        <f t="shared" si="0"/>
        <v>100</v>
      </c>
    </row>
    <row r="27" spans="1:5" ht="15.75" x14ac:dyDescent="0.2">
      <c r="A27" s="6">
        <v>23</v>
      </c>
      <c r="B27" s="5" t="s">
        <v>52</v>
      </c>
      <c r="C27" s="12">
        <f>+[1]ORDEN!C25</f>
        <v>419</v>
      </c>
      <c r="D27" s="13">
        <f>+[1]ORDEN!D25</f>
        <v>560</v>
      </c>
      <c r="E27" s="8">
        <f t="shared" si="0"/>
        <v>74.821428571428569</v>
      </c>
    </row>
    <row r="28" spans="1:5" ht="15.75" x14ac:dyDescent="0.2">
      <c r="A28" s="6">
        <v>24</v>
      </c>
      <c r="B28" s="5" t="s">
        <v>53</v>
      </c>
      <c r="C28" s="12">
        <f>+[1]ORDEN!C26</f>
        <v>695</v>
      </c>
      <c r="D28" s="13">
        <f>+[1]ORDEN!D26</f>
        <v>695</v>
      </c>
      <c r="E28" s="8">
        <f t="shared" si="0"/>
        <v>100</v>
      </c>
    </row>
    <row r="29" spans="1:5" ht="15.75" x14ac:dyDescent="0.2">
      <c r="A29" s="6">
        <v>25</v>
      </c>
      <c r="B29" s="5" t="s">
        <v>54</v>
      </c>
      <c r="C29" s="12">
        <f>+[1]ORDEN!C27</f>
        <v>633</v>
      </c>
      <c r="D29" s="13">
        <f>+[1]ORDEN!D27</f>
        <v>666</v>
      </c>
      <c r="E29" s="8">
        <f t="shared" si="0"/>
        <v>95.045045045045043</v>
      </c>
    </row>
    <row r="30" spans="1:5" ht="15.75" x14ac:dyDescent="0.2">
      <c r="A30" s="6">
        <v>26</v>
      </c>
      <c r="B30" s="5" t="s">
        <v>55</v>
      </c>
      <c r="C30" s="12">
        <f>+[1]ORDEN!C28</f>
        <v>639</v>
      </c>
      <c r="D30" s="13">
        <f>+[1]ORDEN!D28</f>
        <v>639</v>
      </c>
      <c r="E30" s="8">
        <f t="shared" si="0"/>
        <v>100</v>
      </c>
    </row>
    <row r="31" spans="1:5" ht="15.75" x14ac:dyDescent="0.2">
      <c r="A31" s="6">
        <v>27</v>
      </c>
      <c r="B31" s="5" t="s">
        <v>56</v>
      </c>
      <c r="C31" s="12">
        <f>+[1]ORDEN!C29</f>
        <v>647</v>
      </c>
      <c r="D31" s="13">
        <f>+[1]ORDEN!D29</f>
        <v>781</v>
      </c>
      <c r="E31" s="8">
        <f t="shared" si="0"/>
        <v>82.842509603072983</v>
      </c>
    </row>
    <row r="32" spans="1:5" ht="15.75" x14ac:dyDescent="0.2">
      <c r="A32" s="6">
        <v>28</v>
      </c>
      <c r="B32" s="5" t="s">
        <v>20</v>
      </c>
      <c r="C32" s="12">
        <f>+[1]ORDEN!C30</f>
        <v>0</v>
      </c>
      <c r="D32" s="13">
        <f>+[1]ORDEN!D30</f>
        <v>0</v>
      </c>
      <c r="E32" s="8" t="str">
        <f t="shared" si="0"/>
        <v/>
      </c>
    </row>
    <row r="33" spans="1:5" ht="15.75" x14ac:dyDescent="0.2">
      <c r="A33" s="6">
        <v>29</v>
      </c>
      <c r="B33" s="5" t="s">
        <v>19</v>
      </c>
      <c r="C33" s="12">
        <f>+[1]ORDEN!C31</f>
        <v>405</v>
      </c>
      <c r="D33" s="13">
        <f>+[1]ORDEN!D31</f>
        <v>405</v>
      </c>
      <c r="E33" s="8">
        <f t="shared" si="0"/>
        <v>100</v>
      </c>
    </row>
    <row r="34" spans="1:5" ht="15.75" x14ac:dyDescent="0.2">
      <c r="A34" s="6">
        <v>30</v>
      </c>
      <c r="B34" s="5" t="s">
        <v>57</v>
      </c>
      <c r="C34" s="12">
        <f>+[1]ORDEN!C32</f>
        <v>1681</v>
      </c>
      <c r="D34" s="13">
        <f>+[1]ORDEN!D32</f>
        <v>1681</v>
      </c>
      <c r="E34" s="8">
        <f t="shared" si="0"/>
        <v>100</v>
      </c>
    </row>
    <row r="35" spans="1:5" ht="15.75" x14ac:dyDescent="0.2">
      <c r="A35" s="6">
        <v>31</v>
      </c>
      <c r="B35" s="5" t="s">
        <v>58</v>
      </c>
      <c r="C35" s="12">
        <f>+[1]ORDEN!C33</f>
        <v>431</v>
      </c>
      <c r="D35" s="13">
        <f>+[1]ORDEN!D33</f>
        <v>431</v>
      </c>
      <c r="E35" s="8">
        <f t="shared" si="0"/>
        <v>100</v>
      </c>
    </row>
    <row r="36" spans="1:5" ht="15.75" x14ac:dyDescent="0.2">
      <c r="A36" s="6">
        <v>32</v>
      </c>
      <c r="B36" s="5" t="s">
        <v>43</v>
      </c>
      <c r="C36" s="12">
        <f>+[1]ORDEN!C34</f>
        <v>1160</v>
      </c>
      <c r="D36" s="13">
        <f>+[1]ORDEN!D34</f>
        <v>1270</v>
      </c>
      <c r="E36" s="8">
        <f t="shared" si="0"/>
        <v>91.338582677165363</v>
      </c>
    </row>
    <row r="37" spans="1:5" ht="15.75" x14ac:dyDescent="0.2">
      <c r="A37" s="6">
        <v>33</v>
      </c>
      <c r="B37" s="5" t="s">
        <v>76</v>
      </c>
      <c r="C37" s="12">
        <f>+[1]ORDEN!C35</f>
        <v>532</v>
      </c>
      <c r="D37" s="13">
        <f>+[1]ORDEN!D35</f>
        <v>532</v>
      </c>
      <c r="E37" s="8">
        <f t="shared" si="0"/>
        <v>100</v>
      </c>
    </row>
    <row r="38" spans="1:5" ht="15.75" x14ac:dyDescent="0.2">
      <c r="A38" s="6">
        <v>34</v>
      </c>
      <c r="B38" s="5" t="s">
        <v>59</v>
      </c>
      <c r="C38" s="12">
        <f>+[1]ORDEN!C36</f>
        <v>990</v>
      </c>
      <c r="D38" s="13">
        <f>+[1]ORDEN!D36</f>
        <v>1025</v>
      </c>
      <c r="E38" s="8">
        <f t="shared" si="0"/>
        <v>96.58536585365853</v>
      </c>
    </row>
    <row r="39" spans="1:5" ht="15.75" x14ac:dyDescent="0.2">
      <c r="A39" s="6">
        <v>35</v>
      </c>
      <c r="B39" s="5" t="s">
        <v>60</v>
      </c>
      <c r="C39" s="12">
        <f>+[1]ORDEN!C37</f>
        <v>306</v>
      </c>
      <c r="D39" s="13">
        <f>+[1]ORDEN!D37</f>
        <v>409</v>
      </c>
      <c r="E39" s="8">
        <f t="shared" si="0"/>
        <v>74.816625916870422</v>
      </c>
    </row>
    <row r="40" spans="1:5" ht="15.75" x14ac:dyDescent="0.2">
      <c r="A40" s="6">
        <v>36</v>
      </c>
      <c r="B40" s="5" t="s">
        <v>61</v>
      </c>
      <c r="C40" s="12">
        <f>+[1]ORDEN!C38</f>
        <v>895</v>
      </c>
      <c r="D40" s="13">
        <f>+[1]ORDEN!D38</f>
        <v>1004</v>
      </c>
      <c r="E40" s="8">
        <f t="shared" si="0"/>
        <v>89.143426294820713</v>
      </c>
    </row>
    <row r="41" spans="1:5" ht="15.75" x14ac:dyDescent="0.2">
      <c r="A41" s="6">
        <v>37</v>
      </c>
      <c r="B41" s="5" t="s">
        <v>21</v>
      </c>
      <c r="C41" s="12">
        <f>+[1]ORDEN!C39</f>
        <v>993</v>
      </c>
      <c r="D41" s="13">
        <f>+[1]ORDEN!D39</f>
        <v>1107</v>
      </c>
      <c r="E41" s="8">
        <f t="shared" si="0"/>
        <v>89.701897018970186</v>
      </c>
    </row>
    <row r="42" spans="1:5" ht="15.75" x14ac:dyDescent="0.2">
      <c r="A42" s="6">
        <v>38</v>
      </c>
      <c r="B42" s="5" t="s">
        <v>62</v>
      </c>
      <c r="C42" s="12">
        <f>+[1]ORDEN!C40</f>
        <v>1643</v>
      </c>
      <c r="D42" s="13">
        <f>+[1]ORDEN!D40</f>
        <v>1643</v>
      </c>
      <c r="E42" s="8">
        <f t="shared" si="0"/>
        <v>100</v>
      </c>
    </row>
    <row r="43" spans="1:5" ht="15.75" x14ac:dyDescent="0.2">
      <c r="A43" s="6">
        <v>39</v>
      </c>
      <c r="B43" s="3" t="s">
        <v>38</v>
      </c>
      <c r="C43" s="12">
        <f>+[1]ORDEN!C41</f>
        <v>891</v>
      </c>
      <c r="D43" s="13">
        <f>+[1]ORDEN!D41</f>
        <v>1217</v>
      </c>
      <c r="E43" s="8">
        <f t="shared" si="0"/>
        <v>73.212818405916195</v>
      </c>
    </row>
    <row r="44" spans="1:5" ht="15.75" x14ac:dyDescent="0.2">
      <c r="A44" s="6">
        <v>40</v>
      </c>
      <c r="B44" s="3" t="s">
        <v>63</v>
      </c>
      <c r="C44" s="12">
        <f>+[1]ORDEN!C42</f>
        <v>787</v>
      </c>
      <c r="D44" s="13">
        <f>+[1]ORDEN!D42</f>
        <v>787</v>
      </c>
      <c r="E44" s="8">
        <f t="shared" si="0"/>
        <v>100</v>
      </c>
    </row>
    <row r="45" spans="1:5" ht="15.75" customHeight="1" x14ac:dyDescent="0.2">
      <c r="A45" s="6">
        <v>41</v>
      </c>
      <c r="B45" s="171" t="s">
        <v>90</v>
      </c>
      <c r="C45" s="12">
        <f>+[1]ORDEN!C43</f>
        <v>666</v>
      </c>
      <c r="D45" s="13">
        <f>+[1]ORDEN!D43</f>
        <v>666</v>
      </c>
      <c r="E45" s="8">
        <f t="shared" si="0"/>
        <v>100</v>
      </c>
    </row>
    <row r="46" spans="1:5" ht="15.75" x14ac:dyDescent="0.2">
      <c r="A46" s="6">
        <v>42</v>
      </c>
      <c r="B46" s="3" t="s">
        <v>46</v>
      </c>
      <c r="C46" s="12">
        <f>+[1]ORDEN!C44</f>
        <v>373</v>
      </c>
      <c r="D46" s="13">
        <f>+[1]ORDEN!D44</f>
        <v>373</v>
      </c>
      <c r="E46" s="8">
        <f t="shared" si="0"/>
        <v>100</v>
      </c>
    </row>
    <row r="47" spans="1:5" ht="15.75" x14ac:dyDescent="0.2">
      <c r="A47" s="6">
        <v>43</v>
      </c>
      <c r="B47" s="3" t="s">
        <v>64</v>
      </c>
      <c r="C47" s="12">
        <f>+[1]ORDEN!C45</f>
        <v>460</v>
      </c>
      <c r="D47" s="13">
        <f>+[1]ORDEN!D45</f>
        <v>460</v>
      </c>
      <c r="E47" s="8">
        <f t="shared" si="0"/>
        <v>100</v>
      </c>
    </row>
    <row r="48" spans="1:5" ht="15.75" x14ac:dyDescent="0.2">
      <c r="A48" s="6">
        <v>44</v>
      </c>
      <c r="B48" s="3" t="s">
        <v>22</v>
      </c>
      <c r="C48" s="12">
        <f>+[1]ORDEN!C46</f>
        <v>349</v>
      </c>
      <c r="D48" s="13">
        <f>+[1]ORDEN!D46</f>
        <v>393</v>
      </c>
      <c r="E48" s="8">
        <f t="shared" si="0"/>
        <v>88.804071246819333</v>
      </c>
    </row>
    <row r="49" spans="1:5" ht="15.75" x14ac:dyDescent="0.2">
      <c r="A49" s="6">
        <v>45</v>
      </c>
      <c r="B49" s="3" t="s">
        <v>65</v>
      </c>
      <c r="C49" s="12">
        <f>+[1]ORDEN!C47</f>
        <v>461</v>
      </c>
      <c r="D49" s="13">
        <f>+[1]ORDEN!D47</f>
        <v>480</v>
      </c>
      <c r="E49" s="8">
        <f t="shared" si="0"/>
        <v>96.041666666666671</v>
      </c>
    </row>
    <row r="50" spans="1:5" ht="15.75" x14ac:dyDescent="0.2">
      <c r="A50" s="6">
        <v>46</v>
      </c>
      <c r="B50" s="3" t="s">
        <v>39</v>
      </c>
      <c r="C50" s="12">
        <f>+[1]ORDEN!C48</f>
        <v>1204</v>
      </c>
      <c r="D50" s="13">
        <f>+[1]ORDEN!D48</f>
        <v>1204</v>
      </c>
      <c r="E50" s="8">
        <f t="shared" si="0"/>
        <v>100</v>
      </c>
    </row>
    <row r="51" spans="1:5" ht="15.75" x14ac:dyDescent="0.2">
      <c r="A51" s="6">
        <v>47</v>
      </c>
      <c r="B51" s="3" t="s">
        <v>66</v>
      </c>
      <c r="C51" s="12">
        <f>+[1]ORDEN!C49</f>
        <v>649</v>
      </c>
      <c r="D51" s="13">
        <f>+[1]ORDEN!D49</f>
        <v>704</v>
      </c>
      <c r="E51" s="8">
        <f t="shared" si="0"/>
        <v>92.1875</v>
      </c>
    </row>
    <row r="52" spans="1:5" ht="15.75" x14ac:dyDescent="0.2">
      <c r="A52" s="6">
        <v>48</v>
      </c>
      <c r="B52" s="5" t="s">
        <v>17</v>
      </c>
      <c r="C52" s="12">
        <f>+[1]ORDEN!C50</f>
        <v>0</v>
      </c>
      <c r="D52" s="13">
        <f>+[1]ORDEN!D50</f>
        <v>0</v>
      </c>
      <c r="E52" s="8" t="str">
        <f t="shared" si="0"/>
        <v/>
      </c>
    </row>
    <row r="53" spans="1:5" ht="15.75" x14ac:dyDescent="0.2">
      <c r="A53" s="6">
        <v>49</v>
      </c>
      <c r="B53" s="5" t="s">
        <v>67</v>
      </c>
      <c r="C53" s="12">
        <f>+[1]ORDEN!C51</f>
        <v>284</v>
      </c>
      <c r="D53" s="13">
        <f>+[1]ORDEN!D51</f>
        <v>284</v>
      </c>
      <c r="E53" s="8">
        <f t="shared" si="0"/>
        <v>100</v>
      </c>
    </row>
    <row r="54" spans="1:5" ht="15.75" x14ac:dyDescent="0.2">
      <c r="A54" s="6">
        <v>50</v>
      </c>
      <c r="B54" s="3" t="s">
        <v>75</v>
      </c>
      <c r="C54" s="12">
        <f>+[1]ORDEN!C52</f>
        <v>618</v>
      </c>
      <c r="D54" s="13">
        <f>+[1]ORDEN!D52</f>
        <v>624</v>
      </c>
      <c r="E54" s="8">
        <f t="shared" si="0"/>
        <v>99.038461538461547</v>
      </c>
    </row>
    <row r="55" spans="1:5" ht="15.75" x14ac:dyDescent="0.2">
      <c r="A55" s="6">
        <v>51</v>
      </c>
      <c r="B55" s="3" t="s">
        <v>68</v>
      </c>
      <c r="C55" s="12">
        <f>+[1]ORDEN!C53</f>
        <v>224</v>
      </c>
      <c r="D55" s="13">
        <f>+[1]ORDEN!D53</f>
        <v>224</v>
      </c>
      <c r="E55" s="8">
        <f t="shared" si="0"/>
        <v>100</v>
      </c>
    </row>
    <row r="56" spans="1:5" ht="18.75" customHeight="1" x14ac:dyDescent="0.2">
      <c r="A56" s="6">
        <v>52</v>
      </c>
      <c r="B56" s="7" t="s">
        <v>24</v>
      </c>
      <c r="C56" s="12">
        <f>+[1]ORDEN!C54</f>
        <v>256</v>
      </c>
      <c r="D56" s="13">
        <f>+[1]ORDEN!D54</f>
        <v>256</v>
      </c>
      <c r="E56" s="8">
        <f t="shared" si="0"/>
        <v>100</v>
      </c>
    </row>
    <row r="57" spans="1:5" ht="15.75" x14ac:dyDescent="0.2">
      <c r="A57" s="6">
        <v>53</v>
      </c>
      <c r="B57" s="5" t="s">
        <v>69</v>
      </c>
      <c r="C57" s="12">
        <f>+[1]ORDEN!C55</f>
        <v>266</v>
      </c>
      <c r="D57" s="13">
        <f>+[1]ORDEN!D55</f>
        <v>266</v>
      </c>
      <c r="E57" s="8">
        <f t="shared" si="0"/>
        <v>100</v>
      </c>
    </row>
    <row r="58" spans="1:5" ht="15.75" x14ac:dyDescent="0.2">
      <c r="A58" s="6">
        <v>54</v>
      </c>
      <c r="B58" s="3" t="s">
        <v>191</v>
      </c>
      <c r="C58" s="12">
        <f>+[1]ORDEN!C56</f>
        <v>329</v>
      </c>
      <c r="D58" s="13">
        <f>+[1]ORDEN!D56</f>
        <v>329</v>
      </c>
      <c r="E58" s="8">
        <f t="shared" si="0"/>
        <v>100</v>
      </c>
    </row>
    <row r="59" spans="1:5" ht="15.75" x14ac:dyDescent="0.2">
      <c r="A59" s="6" t="s">
        <v>35</v>
      </c>
      <c r="B59" s="3" t="s">
        <v>32</v>
      </c>
      <c r="C59" s="12">
        <f>+[1]ORDEN!C57</f>
        <v>500</v>
      </c>
      <c r="D59" s="13">
        <f>+[1]ORDEN!D57</f>
        <v>500</v>
      </c>
      <c r="E59" s="8">
        <f t="shared" si="0"/>
        <v>100</v>
      </c>
    </row>
    <row r="60" spans="1:5" ht="15.75" x14ac:dyDescent="0.2">
      <c r="A60" s="6" t="s">
        <v>36</v>
      </c>
      <c r="B60" s="3" t="s">
        <v>33</v>
      </c>
      <c r="C60" s="12">
        <f>+[1]ORDEN!C58</f>
        <v>621</v>
      </c>
      <c r="D60" s="13">
        <f>+[1]ORDEN!D58</f>
        <v>657</v>
      </c>
      <c r="E60" s="8">
        <f t="shared" si="0"/>
        <v>94.520547945205479</v>
      </c>
    </row>
    <row r="61" spans="1:5" ht="15.75" x14ac:dyDescent="0.2">
      <c r="A61" s="6" t="s">
        <v>37</v>
      </c>
      <c r="B61" s="3" t="s">
        <v>34</v>
      </c>
      <c r="C61" s="12">
        <f>+[1]ORDEN!C59</f>
        <v>249</v>
      </c>
      <c r="D61" s="13">
        <f>+[1]ORDEN!D59</f>
        <v>249</v>
      </c>
      <c r="E61" s="8">
        <f t="shared" si="0"/>
        <v>100</v>
      </c>
    </row>
    <row r="62" spans="1:5" ht="15.75" x14ac:dyDescent="0.2">
      <c r="A62" s="6" t="s">
        <v>70</v>
      </c>
      <c r="B62" s="3" t="s">
        <v>72</v>
      </c>
      <c r="C62" s="12">
        <f>+[1]ORDEN!C60</f>
        <v>407</v>
      </c>
      <c r="D62" s="13">
        <f>+[1]ORDEN!D60</f>
        <v>501</v>
      </c>
      <c r="E62" s="8">
        <f t="shared" si="0"/>
        <v>81.237524950099811</v>
      </c>
    </row>
    <row r="63" spans="1:5" ht="15.75" x14ac:dyDescent="0.2">
      <c r="A63" s="6" t="s">
        <v>71</v>
      </c>
      <c r="B63" s="19" t="s">
        <v>74</v>
      </c>
      <c r="C63" s="12">
        <f>+[1]ORDEN!C61</f>
        <v>589</v>
      </c>
      <c r="D63" s="13">
        <f>+[1]ORDEN!D61</f>
        <v>589</v>
      </c>
      <c r="E63" s="8">
        <f t="shared" si="0"/>
        <v>100</v>
      </c>
    </row>
    <row r="64" spans="1:5" ht="15.75" x14ac:dyDescent="0.2">
      <c r="A64" s="137">
        <v>60</v>
      </c>
      <c r="B64" s="138" t="s">
        <v>73</v>
      </c>
      <c r="C64" s="12">
        <f>+[1]ORDEN!C62</f>
        <v>401</v>
      </c>
      <c r="D64" s="13">
        <f>+[1]ORDEN!D62</f>
        <v>401</v>
      </c>
      <c r="E64" s="139">
        <f t="shared" si="0"/>
        <v>100</v>
      </c>
    </row>
    <row r="65" spans="1:5" ht="15.75" x14ac:dyDescent="0.2">
      <c r="A65" s="137">
        <v>61</v>
      </c>
      <c r="B65" s="138" t="s">
        <v>102</v>
      </c>
      <c r="C65" s="12">
        <f>+[1]ORDEN!C63</f>
        <v>147</v>
      </c>
      <c r="D65" s="13">
        <f>+[1]ORDEN!D63</f>
        <v>147</v>
      </c>
      <c r="E65" s="139">
        <f t="shared" si="0"/>
        <v>100</v>
      </c>
    </row>
    <row r="66" spans="1:5" ht="15.75" x14ac:dyDescent="0.2">
      <c r="A66" s="251">
        <v>62</v>
      </c>
      <c r="B66" s="252" t="s">
        <v>106</v>
      </c>
      <c r="C66" s="12">
        <f>+[1]ORDEN!C64</f>
        <v>75</v>
      </c>
      <c r="D66" s="13">
        <f>+[1]ORDEN!D64</f>
        <v>75</v>
      </c>
      <c r="E66" s="139">
        <f t="shared" si="0"/>
        <v>100</v>
      </c>
    </row>
    <row r="67" spans="1:5" ht="15.75" x14ac:dyDescent="0.25">
      <c r="A67" s="210">
        <v>63</v>
      </c>
      <c r="B67" s="248" t="s">
        <v>145</v>
      </c>
      <c r="C67" s="12">
        <f>+[1]ORDEN!C65</f>
        <v>118</v>
      </c>
      <c r="D67" s="13">
        <f>+[1]ORDEN!D65</f>
        <v>175</v>
      </c>
      <c r="E67" s="139">
        <f t="shared" si="0"/>
        <v>67.428571428571431</v>
      </c>
    </row>
    <row r="68" spans="1:5" ht="15.75" x14ac:dyDescent="0.25">
      <c r="A68" s="210">
        <v>64</v>
      </c>
      <c r="B68" s="248" t="s">
        <v>148</v>
      </c>
      <c r="C68" s="12">
        <f>+[1]ORDEN!C66</f>
        <v>257</v>
      </c>
      <c r="D68" s="13">
        <f>+[1]ORDEN!D66</f>
        <v>272</v>
      </c>
      <c r="E68" s="139">
        <f t="shared" si="0"/>
        <v>94.485294117647058</v>
      </c>
    </row>
    <row r="69" spans="1:5" ht="15.75" x14ac:dyDescent="0.25">
      <c r="A69" s="210">
        <v>65</v>
      </c>
      <c r="B69" s="248" t="s">
        <v>146</v>
      </c>
      <c r="C69" s="12">
        <f>+[1]ORDEN!C67</f>
        <v>0</v>
      </c>
      <c r="D69" s="13">
        <f>+[1]ORDEN!D67</f>
        <v>0</v>
      </c>
      <c r="E69" s="139" t="str">
        <f t="shared" si="0"/>
        <v/>
      </c>
    </row>
    <row r="70" spans="1:5" ht="15.75" x14ac:dyDescent="0.25">
      <c r="A70" s="137">
        <v>66</v>
      </c>
      <c r="B70" s="256" t="s">
        <v>147</v>
      </c>
      <c r="C70" s="12">
        <f>+[1]ORDEN!C68</f>
        <v>94</v>
      </c>
      <c r="D70" s="13">
        <f>+[1]ORDEN!D68</f>
        <v>94</v>
      </c>
      <c r="E70" s="139">
        <f t="shared" si="0"/>
        <v>100</v>
      </c>
    </row>
    <row r="71" spans="1:5" ht="15.75" x14ac:dyDescent="0.25">
      <c r="A71" s="137">
        <v>67</v>
      </c>
      <c r="B71" s="256" t="s">
        <v>184</v>
      </c>
      <c r="C71" s="12">
        <f>+[1]ORDEN!C69</f>
        <v>263</v>
      </c>
      <c r="D71" s="13">
        <f>+[1]ORDEN!D69</f>
        <v>263</v>
      </c>
      <c r="E71" s="139">
        <f t="shared" si="0"/>
        <v>100</v>
      </c>
    </row>
    <row r="72" spans="1:5" ht="15.75" x14ac:dyDescent="0.25">
      <c r="A72" s="137">
        <v>68</v>
      </c>
      <c r="B72" s="256" t="s">
        <v>185</v>
      </c>
      <c r="C72" s="12">
        <f>+[1]ORDEN!C70</f>
        <v>175</v>
      </c>
      <c r="D72" s="13">
        <f>+[1]ORDEN!D70</f>
        <v>175</v>
      </c>
      <c r="E72" s="139">
        <f t="shared" si="0"/>
        <v>100</v>
      </c>
    </row>
    <row r="73" spans="1:5" ht="15.75" x14ac:dyDescent="0.25">
      <c r="A73" s="137">
        <v>69</v>
      </c>
      <c r="B73" s="256" t="s">
        <v>186</v>
      </c>
      <c r="C73" s="12">
        <f>+[1]ORDEN!C71</f>
        <v>164</v>
      </c>
      <c r="D73" s="13">
        <f>+[1]ORDEN!D71</f>
        <v>197</v>
      </c>
      <c r="E73" s="139">
        <f t="shared" si="0"/>
        <v>83.248730964467015</v>
      </c>
    </row>
    <row r="74" spans="1:5" ht="15.75" x14ac:dyDescent="0.25">
      <c r="A74" s="137">
        <v>70</v>
      </c>
      <c r="B74" s="256" t="s">
        <v>187</v>
      </c>
      <c r="C74" s="12">
        <f>+[1]ORDEN!C72</f>
        <v>68</v>
      </c>
      <c r="D74" s="13">
        <f>+[1]ORDEN!D72</f>
        <v>91</v>
      </c>
      <c r="E74" s="139">
        <f t="shared" si="0"/>
        <v>74.72527472527473</v>
      </c>
    </row>
    <row r="75" spans="1:5" ht="15.75" x14ac:dyDescent="0.25">
      <c r="A75" s="137">
        <v>71</v>
      </c>
      <c r="B75" s="256" t="s">
        <v>188</v>
      </c>
      <c r="C75" s="12">
        <f>+[1]ORDEN!C73</f>
        <v>0</v>
      </c>
      <c r="D75" s="13">
        <f>+[1]ORDEN!D73</f>
        <v>0</v>
      </c>
      <c r="E75" s="139" t="str">
        <f t="shared" si="0"/>
        <v/>
      </c>
    </row>
    <row r="76" spans="1:5" ht="15.75" x14ac:dyDescent="0.25">
      <c r="A76" s="137">
        <v>72</v>
      </c>
      <c r="B76" s="256" t="s">
        <v>189</v>
      </c>
      <c r="C76" s="12">
        <f>+[1]ORDEN!C74</f>
        <v>0</v>
      </c>
      <c r="D76" s="13">
        <f>+[1]ORDEN!D74</f>
        <v>0</v>
      </c>
      <c r="E76" s="139" t="str">
        <f t="shared" si="0"/>
        <v/>
      </c>
    </row>
    <row r="77" spans="1:5" ht="15.75" x14ac:dyDescent="0.25">
      <c r="A77" s="137">
        <v>73</v>
      </c>
      <c r="B77" s="256" t="s">
        <v>190</v>
      </c>
      <c r="C77" s="12">
        <f>+[1]ORDEN!C75</f>
        <v>198</v>
      </c>
      <c r="D77" s="13">
        <f>+[1]ORDEN!D75</f>
        <v>264</v>
      </c>
      <c r="E77" s="139">
        <f t="shared" si="0"/>
        <v>75</v>
      </c>
    </row>
    <row r="78" spans="1:5" ht="15.75" x14ac:dyDescent="0.25">
      <c r="A78" s="137">
        <v>74</v>
      </c>
      <c r="B78" s="256" t="s">
        <v>264</v>
      </c>
      <c r="C78" s="12">
        <f>+[1]ORDEN!C76</f>
        <v>0</v>
      </c>
      <c r="D78" s="13">
        <f>+[1]ORDEN!D76</f>
        <v>0</v>
      </c>
      <c r="E78" s="139" t="str">
        <f t="shared" si="0"/>
        <v/>
      </c>
    </row>
    <row r="79" spans="1:5" ht="15.75" x14ac:dyDescent="0.25">
      <c r="A79" s="137">
        <v>75</v>
      </c>
      <c r="B79" s="256" t="s">
        <v>265</v>
      </c>
      <c r="C79" s="12">
        <f>+[1]ORDEN!C77</f>
        <v>0</v>
      </c>
      <c r="D79" s="13">
        <f>+[1]ORDEN!D77</f>
        <v>0</v>
      </c>
      <c r="E79" s="139" t="str">
        <f t="shared" si="0"/>
        <v/>
      </c>
    </row>
    <row r="80" spans="1:5" ht="15.75" x14ac:dyDescent="0.25">
      <c r="A80" s="137">
        <v>76</v>
      </c>
      <c r="B80" s="256" t="s">
        <v>266</v>
      </c>
      <c r="C80" s="12">
        <f>+[1]ORDEN!C78</f>
        <v>0</v>
      </c>
      <c r="D80" s="13">
        <f>+[1]ORDEN!D78</f>
        <v>0</v>
      </c>
      <c r="E80" s="139" t="str">
        <f t="shared" si="0"/>
        <v/>
      </c>
    </row>
    <row r="81" spans="1:5" ht="15.75" x14ac:dyDescent="0.25">
      <c r="A81" s="137">
        <v>77</v>
      </c>
      <c r="B81" s="256" t="s">
        <v>267</v>
      </c>
      <c r="C81" s="12">
        <f>+[1]ORDEN!C79</f>
        <v>0</v>
      </c>
      <c r="D81" s="13">
        <f>+[1]ORDEN!D79</f>
        <v>0</v>
      </c>
      <c r="E81" s="139" t="str">
        <f t="shared" si="0"/>
        <v/>
      </c>
    </row>
    <row r="82" spans="1:5" ht="16.5" thickBot="1" x14ac:dyDescent="0.3">
      <c r="A82" s="249">
        <v>78</v>
      </c>
      <c r="B82" s="250" t="s">
        <v>268</v>
      </c>
      <c r="C82" s="12">
        <f>+[1]ORDEN!C80</f>
        <v>97</v>
      </c>
      <c r="D82" s="13">
        <f>+[1]ORDEN!D80</f>
        <v>97</v>
      </c>
      <c r="E82" s="139">
        <f t="shared" si="0"/>
        <v>100</v>
      </c>
    </row>
    <row r="83" spans="1:5" ht="17.25" thickTop="1" thickBot="1" x14ac:dyDescent="0.25">
      <c r="A83" s="524" t="s">
        <v>23</v>
      </c>
      <c r="B83" s="525"/>
      <c r="C83" s="9">
        <f>SUM(C5:C82)</f>
        <v>44899</v>
      </c>
      <c r="D83" s="253">
        <f>SUM(D5:D82)</f>
        <v>49591</v>
      </c>
      <c r="E83" s="60">
        <f>+C83/D83*100</f>
        <v>90.538605795406426</v>
      </c>
    </row>
    <row r="84" spans="1:5" ht="19.5" customHeight="1" thickTop="1" x14ac:dyDescent="0.2">
      <c r="A84" s="522" t="s">
        <v>262</v>
      </c>
      <c r="B84" s="522"/>
      <c r="C84" s="522"/>
      <c r="D84" s="522"/>
      <c r="E84" s="522"/>
    </row>
    <row r="85" spans="1:5" x14ac:dyDescent="0.2">
      <c r="A85" s="34"/>
    </row>
    <row r="92" spans="1:5" x14ac:dyDescent="0.2">
      <c r="B92" s="149"/>
    </row>
  </sheetData>
  <mergeCells count="4">
    <mergeCell ref="A84:E84"/>
    <mergeCell ref="A1:E1"/>
    <mergeCell ref="A83:B83"/>
    <mergeCell ref="A2:E2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showGridLines="0" view="pageBreakPreview" zoomScale="90" zoomScaleNormal="100" zoomScaleSheetLayoutView="90" workbookViewId="0">
      <selection activeCell="B19" sqref="B19"/>
    </sheetView>
  </sheetViews>
  <sheetFormatPr baseColWidth="10" defaultRowHeight="12.75" x14ac:dyDescent="0.2"/>
  <cols>
    <col min="1" max="1" width="7.7109375" customWidth="1"/>
    <col min="2" max="2" width="58.5703125" customWidth="1"/>
    <col min="3" max="3" width="21.7109375" customWidth="1"/>
    <col min="4" max="4" width="16" customWidth="1"/>
    <col min="5" max="5" width="12.28515625" customWidth="1"/>
  </cols>
  <sheetData>
    <row r="1" spans="1:5" ht="36.75" customHeight="1" x14ac:dyDescent="0.2">
      <c r="A1" s="523" t="s">
        <v>230</v>
      </c>
      <c r="B1" s="523"/>
      <c r="C1" s="523"/>
      <c r="D1" s="523"/>
      <c r="E1" s="523"/>
    </row>
    <row r="3" spans="1:5" ht="16.5" thickBot="1" x14ac:dyDescent="0.25">
      <c r="E3" s="33" t="s">
        <v>91</v>
      </c>
    </row>
    <row r="4" spans="1:5" ht="101.25" customHeight="1" thickTop="1" thickBot="1" x14ac:dyDescent="0.25">
      <c r="A4" s="236" t="s">
        <v>136</v>
      </c>
      <c r="B4" s="229" t="s">
        <v>135</v>
      </c>
      <c r="C4" s="25" t="str">
        <f>+'C1-1A-1'!C4</f>
        <v>Alumnos de nuevo ingreso inscritos a la UT que presentaron el EXANI II en el ciclo escolar</v>
      </c>
      <c r="D4" s="25" t="s">
        <v>105</v>
      </c>
      <c r="E4" s="234" t="s">
        <v>26</v>
      </c>
    </row>
    <row r="5" spans="1:5" ht="16.5" thickTop="1" x14ac:dyDescent="0.2">
      <c r="A5" s="17">
        <v>1</v>
      </c>
      <c r="B5" s="1" t="s">
        <v>27</v>
      </c>
      <c r="C5" s="26">
        <f>+'C1-1A-1'!C5</f>
        <v>859</v>
      </c>
      <c r="D5" s="175">
        <f>+[1]ORDEN!G3</f>
        <v>1137</v>
      </c>
      <c r="E5" s="8">
        <f>IF(D5=0,"",C5/D5*100)</f>
        <v>75.549692172383459</v>
      </c>
    </row>
    <row r="6" spans="1:5" ht="15.75" x14ac:dyDescent="0.2">
      <c r="A6" s="6">
        <v>2</v>
      </c>
      <c r="B6" s="3" t="s">
        <v>83</v>
      </c>
      <c r="C6" s="12">
        <f>+'C1-1A-1'!C6</f>
        <v>1194</v>
      </c>
      <c r="D6" s="23">
        <f>+[1]ORDEN!G4</f>
        <v>1194</v>
      </c>
      <c r="E6" s="8">
        <f>IF(D6=0,"",C6/D6*100)</f>
        <v>100</v>
      </c>
    </row>
    <row r="7" spans="1:5" ht="15.75" x14ac:dyDescent="0.2">
      <c r="A7" s="6">
        <v>3</v>
      </c>
      <c r="B7" s="3" t="s">
        <v>28</v>
      </c>
      <c r="C7" s="12">
        <f>+'C1-1A-1'!C7</f>
        <v>1052</v>
      </c>
      <c r="D7" s="23">
        <f>+[1]ORDEN!G5</f>
        <v>1052</v>
      </c>
      <c r="E7" s="8">
        <f t="shared" ref="E7:E70" si="0">IF(D7=0,"",C7/D7*100)</f>
        <v>100</v>
      </c>
    </row>
    <row r="8" spans="1:5" ht="15.75" x14ac:dyDescent="0.2">
      <c r="A8" s="6">
        <v>4</v>
      </c>
      <c r="B8" s="3" t="s">
        <v>81</v>
      </c>
      <c r="C8" s="12">
        <f>+'C1-1A-1'!C8</f>
        <v>861</v>
      </c>
      <c r="D8" s="23">
        <f>+[1]ORDEN!G6</f>
        <v>861</v>
      </c>
      <c r="E8" s="8">
        <f t="shared" si="0"/>
        <v>100</v>
      </c>
    </row>
    <row r="9" spans="1:5" ht="15.75" x14ac:dyDescent="0.2">
      <c r="A9" s="6">
        <v>5</v>
      </c>
      <c r="B9" s="3" t="s">
        <v>29</v>
      </c>
      <c r="C9" s="12">
        <f>+'C1-1A-1'!C9</f>
        <v>1407</v>
      </c>
      <c r="D9" s="23">
        <f>+[1]ORDEN!G7</f>
        <v>1407</v>
      </c>
      <c r="E9" s="8">
        <f t="shared" si="0"/>
        <v>100</v>
      </c>
    </row>
    <row r="10" spans="1:5" ht="15.75" x14ac:dyDescent="0.2">
      <c r="A10" s="6">
        <v>6</v>
      </c>
      <c r="B10" s="3" t="s">
        <v>30</v>
      </c>
      <c r="C10" s="12">
        <f>+'C1-1A-1'!C10</f>
        <v>2363</v>
      </c>
      <c r="D10" s="23">
        <f>+[1]ORDEN!G8</f>
        <v>2363</v>
      </c>
      <c r="E10" s="8">
        <f t="shared" si="0"/>
        <v>100</v>
      </c>
    </row>
    <row r="11" spans="1:5" ht="15.75" x14ac:dyDescent="0.2">
      <c r="A11" s="6">
        <v>7</v>
      </c>
      <c r="B11" s="3" t="s">
        <v>18</v>
      </c>
      <c r="C11" s="12">
        <f>+'C1-1A-1'!C11</f>
        <v>1241</v>
      </c>
      <c r="D11" s="23">
        <f>+[1]ORDEN!G9</f>
        <v>1241</v>
      </c>
      <c r="E11" s="8">
        <f t="shared" si="0"/>
        <v>100</v>
      </c>
    </row>
    <row r="12" spans="1:5" ht="15.75" x14ac:dyDescent="0.2">
      <c r="A12" s="6">
        <v>8</v>
      </c>
      <c r="B12" s="3" t="s">
        <v>31</v>
      </c>
      <c r="C12" s="12">
        <f>+'C1-1A-1'!C12</f>
        <v>912</v>
      </c>
      <c r="D12" s="23">
        <f>+[1]ORDEN!G10</f>
        <v>959</v>
      </c>
      <c r="E12" s="8">
        <f t="shared" si="0"/>
        <v>95.099061522419177</v>
      </c>
    </row>
    <row r="13" spans="1:5" ht="15.75" x14ac:dyDescent="0.2">
      <c r="A13" s="6">
        <v>9</v>
      </c>
      <c r="B13" s="3" t="s">
        <v>48</v>
      </c>
      <c r="C13" s="12">
        <f>+'C1-1A-1'!C13</f>
        <v>1923</v>
      </c>
      <c r="D13" s="23">
        <f>+[1]ORDEN!G11</f>
        <v>1923</v>
      </c>
      <c r="E13" s="8">
        <f t="shared" si="0"/>
        <v>100</v>
      </c>
    </row>
    <row r="14" spans="1:5" ht="15.75" x14ac:dyDescent="0.2">
      <c r="A14" s="6">
        <v>10</v>
      </c>
      <c r="B14" s="3" t="s">
        <v>49</v>
      </c>
      <c r="C14" s="12">
        <f>+'C1-1A-1'!C14</f>
        <v>151</v>
      </c>
      <c r="D14" s="23">
        <f>+[1]ORDEN!G12</f>
        <v>252</v>
      </c>
      <c r="E14" s="8">
        <f t="shared" si="0"/>
        <v>59.920634920634917</v>
      </c>
    </row>
    <row r="15" spans="1:5" ht="15.75" x14ac:dyDescent="0.2">
      <c r="A15" s="6">
        <v>11</v>
      </c>
      <c r="B15" s="3" t="s">
        <v>82</v>
      </c>
      <c r="C15" s="12">
        <f>+'C1-1A-1'!C15</f>
        <v>698</v>
      </c>
      <c r="D15" s="23">
        <f>+[1]ORDEN!G13</f>
        <v>698</v>
      </c>
      <c r="E15" s="8">
        <f t="shared" si="0"/>
        <v>100</v>
      </c>
    </row>
    <row r="16" spans="1:5" ht="15.75" x14ac:dyDescent="0.2">
      <c r="A16" s="6">
        <v>12</v>
      </c>
      <c r="B16" s="3" t="s">
        <v>41</v>
      </c>
      <c r="C16" s="12">
        <f>+'C1-1A-1'!C16</f>
        <v>983</v>
      </c>
      <c r="D16" s="23">
        <f>+[1]ORDEN!G14</f>
        <v>1097</v>
      </c>
      <c r="E16" s="8">
        <f t="shared" si="0"/>
        <v>89.608021877848671</v>
      </c>
    </row>
    <row r="17" spans="1:5" ht="15.75" x14ac:dyDescent="0.2">
      <c r="A17" s="6">
        <v>13</v>
      </c>
      <c r="B17" s="3" t="s">
        <v>84</v>
      </c>
      <c r="C17" s="12">
        <f>+'C1-1A-1'!C17</f>
        <v>1171</v>
      </c>
      <c r="D17" s="23">
        <f>+[1]ORDEN!G15</f>
        <v>1171</v>
      </c>
      <c r="E17" s="8">
        <f t="shared" si="0"/>
        <v>100</v>
      </c>
    </row>
    <row r="18" spans="1:5" ht="15.75" x14ac:dyDescent="0.2">
      <c r="A18" s="6">
        <v>14</v>
      </c>
      <c r="B18" s="3" t="s">
        <v>50</v>
      </c>
      <c r="C18" s="12">
        <f>+'C1-1A-1'!C18</f>
        <v>599</v>
      </c>
      <c r="D18" s="23">
        <f>+[1]ORDEN!G16</f>
        <v>607</v>
      </c>
      <c r="E18" s="8">
        <f t="shared" si="0"/>
        <v>98.682042833607909</v>
      </c>
    </row>
    <row r="19" spans="1:5" ht="15.75" x14ac:dyDescent="0.2">
      <c r="A19" s="6">
        <v>15</v>
      </c>
      <c r="B19" s="3" t="s">
        <v>42</v>
      </c>
      <c r="C19" s="12">
        <f>+'C1-1A-1'!C19</f>
        <v>480</v>
      </c>
      <c r="D19" s="23">
        <f>+[1]ORDEN!G17</f>
        <v>480</v>
      </c>
      <c r="E19" s="8">
        <f t="shared" si="0"/>
        <v>100</v>
      </c>
    </row>
    <row r="20" spans="1:5" ht="15.75" x14ac:dyDescent="0.2">
      <c r="A20" s="6">
        <v>16</v>
      </c>
      <c r="B20" s="3" t="s">
        <v>51</v>
      </c>
      <c r="C20" s="12">
        <f>+'C1-1A-1'!C20</f>
        <v>695</v>
      </c>
      <c r="D20" s="23">
        <f>+[1]ORDEN!G18</f>
        <v>744</v>
      </c>
      <c r="E20" s="8">
        <f t="shared" si="0"/>
        <v>93.413978494623649</v>
      </c>
    </row>
    <row r="21" spans="1:5" ht="15.75" x14ac:dyDescent="0.2">
      <c r="A21" s="6">
        <v>17</v>
      </c>
      <c r="B21" s="5" t="s">
        <v>44</v>
      </c>
      <c r="C21" s="12">
        <f>+'C1-1A-1'!C21</f>
        <v>652</v>
      </c>
      <c r="D21" s="23">
        <f>+[1]ORDEN!G19</f>
        <v>634</v>
      </c>
      <c r="E21" s="8">
        <f t="shared" si="0"/>
        <v>102.83911671924291</v>
      </c>
    </row>
    <row r="22" spans="1:5" ht="15.75" x14ac:dyDescent="0.2">
      <c r="A22" s="6">
        <v>18</v>
      </c>
      <c r="B22" s="3" t="s">
        <v>45</v>
      </c>
      <c r="C22" s="12">
        <f>+'C1-1A-1'!C22</f>
        <v>954</v>
      </c>
      <c r="D22" s="23">
        <f>+[1]ORDEN!G20</f>
        <v>954</v>
      </c>
      <c r="E22" s="8">
        <f t="shared" si="0"/>
        <v>100</v>
      </c>
    </row>
    <row r="23" spans="1:5" ht="15.75" x14ac:dyDescent="0.2">
      <c r="A23" s="6">
        <v>19</v>
      </c>
      <c r="B23" s="3" t="s">
        <v>40</v>
      </c>
      <c r="C23" s="12">
        <f>+'C1-1A-1'!C23</f>
        <v>710</v>
      </c>
      <c r="D23" s="23">
        <f>+[1]ORDEN!G21</f>
        <v>710</v>
      </c>
      <c r="E23" s="8">
        <f t="shared" si="0"/>
        <v>100</v>
      </c>
    </row>
    <row r="24" spans="1:5" ht="15.75" x14ac:dyDescent="0.2">
      <c r="A24" s="6">
        <v>20</v>
      </c>
      <c r="B24" s="3" t="s">
        <v>89</v>
      </c>
      <c r="C24" s="12">
        <f>+'C1-1A-1'!C24</f>
        <v>278</v>
      </c>
      <c r="D24" s="23">
        <f>+[1]ORDEN!G22</f>
        <v>279</v>
      </c>
      <c r="E24" s="8">
        <f t="shared" si="0"/>
        <v>99.641577060931894</v>
      </c>
    </row>
    <row r="25" spans="1:5" ht="15.75" x14ac:dyDescent="0.2">
      <c r="A25" s="6">
        <v>21</v>
      </c>
      <c r="B25" s="5" t="s">
        <v>47</v>
      </c>
      <c r="C25" s="12">
        <f>+'C1-1A-1'!C25</f>
        <v>839</v>
      </c>
      <c r="D25" s="23">
        <f>+[1]ORDEN!G23</f>
        <v>839</v>
      </c>
      <c r="E25" s="8">
        <f t="shared" si="0"/>
        <v>100</v>
      </c>
    </row>
    <row r="26" spans="1:5" ht="15.75" x14ac:dyDescent="0.2">
      <c r="A26" s="6">
        <v>22</v>
      </c>
      <c r="B26" s="5" t="s">
        <v>25</v>
      </c>
      <c r="C26" s="12">
        <f>+'C1-1A-1'!C26</f>
        <v>568</v>
      </c>
      <c r="D26" s="23">
        <f>+[1]ORDEN!G24</f>
        <v>568</v>
      </c>
      <c r="E26" s="8">
        <f t="shared" si="0"/>
        <v>100</v>
      </c>
    </row>
    <row r="27" spans="1:5" ht="15.75" x14ac:dyDescent="0.2">
      <c r="A27" s="6">
        <v>23</v>
      </c>
      <c r="B27" s="5" t="s">
        <v>52</v>
      </c>
      <c r="C27" s="12">
        <f>+'C1-1A-1'!C27</f>
        <v>419</v>
      </c>
      <c r="D27" s="23">
        <f>+[1]ORDEN!G25</f>
        <v>419</v>
      </c>
      <c r="E27" s="8">
        <f t="shared" si="0"/>
        <v>100</v>
      </c>
    </row>
    <row r="28" spans="1:5" ht="15.75" x14ac:dyDescent="0.2">
      <c r="A28" s="6">
        <v>24</v>
      </c>
      <c r="B28" s="5" t="s">
        <v>53</v>
      </c>
      <c r="C28" s="12">
        <f>+'C1-1A-1'!C28</f>
        <v>695</v>
      </c>
      <c r="D28" s="23">
        <f>+[1]ORDEN!G26</f>
        <v>769</v>
      </c>
      <c r="E28" s="8">
        <f t="shared" si="0"/>
        <v>90.377113133940185</v>
      </c>
    </row>
    <row r="29" spans="1:5" ht="15.75" x14ac:dyDescent="0.2">
      <c r="A29" s="6">
        <v>25</v>
      </c>
      <c r="B29" s="5" t="s">
        <v>54</v>
      </c>
      <c r="C29" s="12">
        <f>+'C1-1A-1'!C29</f>
        <v>633</v>
      </c>
      <c r="D29" s="23">
        <f>+[1]ORDEN!G27</f>
        <v>633</v>
      </c>
      <c r="E29" s="8">
        <f t="shared" si="0"/>
        <v>100</v>
      </c>
    </row>
    <row r="30" spans="1:5" ht="15.75" x14ac:dyDescent="0.2">
      <c r="A30" s="6">
        <v>26</v>
      </c>
      <c r="B30" s="5" t="s">
        <v>55</v>
      </c>
      <c r="C30" s="12">
        <f>+'C1-1A-1'!C30</f>
        <v>639</v>
      </c>
      <c r="D30" s="23">
        <f>+[1]ORDEN!G28</f>
        <v>639</v>
      </c>
      <c r="E30" s="8">
        <f t="shared" si="0"/>
        <v>100</v>
      </c>
    </row>
    <row r="31" spans="1:5" ht="15.75" x14ac:dyDescent="0.2">
      <c r="A31" s="6">
        <v>27</v>
      </c>
      <c r="B31" s="5" t="s">
        <v>56</v>
      </c>
      <c r="C31" s="12">
        <f>+'C1-1A-1'!C31</f>
        <v>647</v>
      </c>
      <c r="D31" s="23">
        <f>+[1]ORDEN!G29</f>
        <v>1122</v>
      </c>
      <c r="E31" s="8">
        <f t="shared" si="0"/>
        <v>57.66488413547237</v>
      </c>
    </row>
    <row r="32" spans="1:5" ht="15.75" x14ac:dyDescent="0.2">
      <c r="A32" s="6">
        <v>28</v>
      </c>
      <c r="B32" s="5" t="s">
        <v>20</v>
      </c>
      <c r="C32" s="12">
        <f>+'C1-1A-1'!C32</f>
        <v>0</v>
      </c>
      <c r="D32" s="23">
        <f>+[1]ORDEN!G30</f>
        <v>376</v>
      </c>
      <c r="E32" s="8">
        <f t="shared" si="0"/>
        <v>0</v>
      </c>
    </row>
    <row r="33" spans="1:5" ht="15.75" x14ac:dyDescent="0.2">
      <c r="A33" s="6">
        <v>29</v>
      </c>
      <c r="B33" s="5" t="s">
        <v>19</v>
      </c>
      <c r="C33" s="12">
        <f>+'C1-1A-1'!C33</f>
        <v>405</v>
      </c>
      <c r="D33" s="23">
        <f>+[1]ORDEN!G31</f>
        <v>582</v>
      </c>
      <c r="E33" s="8">
        <f t="shared" si="0"/>
        <v>69.587628865979383</v>
      </c>
    </row>
    <row r="34" spans="1:5" ht="15.75" x14ac:dyDescent="0.2">
      <c r="A34" s="6">
        <v>30</v>
      </c>
      <c r="B34" s="5" t="s">
        <v>57</v>
      </c>
      <c r="C34" s="12">
        <f>+'C1-1A-1'!C34</f>
        <v>1681</v>
      </c>
      <c r="D34" s="23">
        <f>+[1]ORDEN!G32</f>
        <v>1681</v>
      </c>
      <c r="E34" s="8">
        <f t="shared" si="0"/>
        <v>100</v>
      </c>
    </row>
    <row r="35" spans="1:5" ht="15.75" x14ac:dyDescent="0.2">
      <c r="A35" s="6">
        <v>31</v>
      </c>
      <c r="B35" s="5" t="s">
        <v>58</v>
      </c>
      <c r="C35" s="12">
        <f>+'C1-1A-1'!C35</f>
        <v>431</v>
      </c>
      <c r="D35" s="23">
        <f>+[1]ORDEN!G33</f>
        <v>545</v>
      </c>
      <c r="E35" s="8">
        <f t="shared" si="0"/>
        <v>79.082568807339442</v>
      </c>
    </row>
    <row r="36" spans="1:5" ht="15.75" x14ac:dyDescent="0.2">
      <c r="A36" s="6">
        <v>32</v>
      </c>
      <c r="B36" s="5" t="s">
        <v>43</v>
      </c>
      <c r="C36" s="12">
        <f>+'C1-1A-1'!C36</f>
        <v>1160</v>
      </c>
      <c r="D36" s="23">
        <f>+[1]ORDEN!G34</f>
        <v>1160</v>
      </c>
      <c r="E36" s="8">
        <f t="shared" si="0"/>
        <v>100</v>
      </c>
    </row>
    <row r="37" spans="1:5" ht="15.75" x14ac:dyDescent="0.2">
      <c r="A37" s="6">
        <v>33</v>
      </c>
      <c r="B37" s="5" t="s">
        <v>76</v>
      </c>
      <c r="C37" s="12">
        <f>+'C1-1A-1'!C37</f>
        <v>532</v>
      </c>
      <c r="D37" s="23">
        <f>+[1]ORDEN!G35</f>
        <v>602</v>
      </c>
      <c r="E37" s="8">
        <f t="shared" si="0"/>
        <v>88.372093023255815</v>
      </c>
    </row>
    <row r="38" spans="1:5" ht="15.75" x14ac:dyDescent="0.2">
      <c r="A38" s="6">
        <v>34</v>
      </c>
      <c r="B38" s="5" t="s">
        <v>59</v>
      </c>
      <c r="C38" s="12">
        <f>+'C1-1A-1'!C38</f>
        <v>990</v>
      </c>
      <c r="D38" s="23">
        <f>+[1]ORDEN!G36</f>
        <v>990</v>
      </c>
      <c r="E38" s="8">
        <f t="shared" si="0"/>
        <v>100</v>
      </c>
    </row>
    <row r="39" spans="1:5" ht="15.75" x14ac:dyDescent="0.2">
      <c r="A39" s="6">
        <v>35</v>
      </c>
      <c r="B39" s="5" t="s">
        <v>60</v>
      </c>
      <c r="C39" s="12">
        <f>+'C1-1A-1'!C39</f>
        <v>306</v>
      </c>
      <c r="D39" s="23">
        <f>+[1]ORDEN!G37</f>
        <v>306</v>
      </c>
      <c r="E39" s="8">
        <f t="shared" si="0"/>
        <v>100</v>
      </c>
    </row>
    <row r="40" spans="1:5" ht="15.75" x14ac:dyDescent="0.2">
      <c r="A40" s="6">
        <v>36</v>
      </c>
      <c r="B40" s="5" t="s">
        <v>61</v>
      </c>
      <c r="C40" s="12">
        <f>+'C1-1A-1'!C40</f>
        <v>895</v>
      </c>
      <c r="D40" s="23">
        <f>+[1]ORDEN!G38</f>
        <v>895</v>
      </c>
      <c r="E40" s="8">
        <f t="shared" si="0"/>
        <v>100</v>
      </c>
    </row>
    <row r="41" spans="1:5" ht="15.75" x14ac:dyDescent="0.2">
      <c r="A41" s="6">
        <v>37</v>
      </c>
      <c r="B41" s="5" t="s">
        <v>21</v>
      </c>
      <c r="C41" s="12">
        <f>+'C1-1A-1'!C41</f>
        <v>993</v>
      </c>
      <c r="D41" s="23">
        <f>+[1]ORDEN!G39</f>
        <v>999</v>
      </c>
      <c r="E41" s="8">
        <f t="shared" si="0"/>
        <v>99.3993993993994</v>
      </c>
    </row>
    <row r="42" spans="1:5" ht="15.75" x14ac:dyDescent="0.2">
      <c r="A42" s="6">
        <v>38</v>
      </c>
      <c r="B42" s="5" t="s">
        <v>62</v>
      </c>
      <c r="C42" s="12">
        <f>+'C1-1A-1'!C42</f>
        <v>1643</v>
      </c>
      <c r="D42" s="23">
        <f>+[1]ORDEN!G40</f>
        <v>1732</v>
      </c>
      <c r="E42" s="8">
        <f t="shared" si="0"/>
        <v>94.861431870669747</v>
      </c>
    </row>
    <row r="43" spans="1:5" ht="15.75" x14ac:dyDescent="0.2">
      <c r="A43" s="6">
        <v>39</v>
      </c>
      <c r="B43" s="3" t="s">
        <v>38</v>
      </c>
      <c r="C43" s="12">
        <f>+'C1-1A-1'!C43</f>
        <v>891</v>
      </c>
      <c r="D43" s="23">
        <f>+[1]ORDEN!G41</f>
        <v>891</v>
      </c>
      <c r="E43" s="8">
        <f t="shared" si="0"/>
        <v>100</v>
      </c>
    </row>
    <row r="44" spans="1:5" ht="15.75" x14ac:dyDescent="0.2">
      <c r="A44" s="6">
        <v>40</v>
      </c>
      <c r="B44" s="3" t="s">
        <v>63</v>
      </c>
      <c r="C44" s="12">
        <f>+'C1-1A-1'!C44</f>
        <v>787</v>
      </c>
      <c r="D44" s="23">
        <f>+[1]ORDEN!G42</f>
        <v>837</v>
      </c>
      <c r="E44" s="8">
        <f t="shared" si="0"/>
        <v>94.026284348864991</v>
      </c>
    </row>
    <row r="45" spans="1:5" ht="14.25" customHeight="1" x14ac:dyDescent="0.2">
      <c r="A45" s="6">
        <v>41</v>
      </c>
      <c r="B45" s="171" t="s">
        <v>90</v>
      </c>
      <c r="C45" s="12">
        <f>+'C1-1A-1'!C45</f>
        <v>666</v>
      </c>
      <c r="D45" s="23">
        <f>+[1]ORDEN!G43</f>
        <v>695</v>
      </c>
      <c r="E45" s="8">
        <f t="shared" si="0"/>
        <v>95.827338129496397</v>
      </c>
    </row>
    <row r="46" spans="1:5" ht="15.75" x14ac:dyDescent="0.2">
      <c r="A46" s="6">
        <v>42</v>
      </c>
      <c r="B46" s="3" t="s">
        <v>46</v>
      </c>
      <c r="C46" s="12">
        <f>+'C1-1A-1'!C46</f>
        <v>373</v>
      </c>
      <c r="D46" s="23">
        <f>+[1]ORDEN!G44</f>
        <v>377</v>
      </c>
      <c r="E46" s="8">
        <f t="shared" si="0"/>
        <v>98.938992042440319</v>
      </c>
    </row>
    <row r="47" spans="1:5" ht="15.75" x14ac:dyDescent="0.2">
      <c r="A47" s="6">
        <v>43</v>
      </c>
      <c r="B47" s="3" t="s">
        <v>64</v>
      </c>
      <c r="C47" s="12">
        <f>+'C1-1A-1'!C47</f>
        <v>460</v>
      </c>
      <c r="D47" s="23">
        <f>+[1]ORDEN!G45</f>
        <v>767</v>
      </c>
      <c r="E47" s="8">
        <f t="shared" si="0"/>
        <v>59.973924380704048</v>
      </c>
    </row>
    <row r="48" spans="1:5" ht="15.75" x14ac:dyDescent="0.2">
      <c r="A48" s="6">
        <v>44</v>
      </c>
      <c r="B48" s="3" t="s">
        <v>22</v>
      </c>
      <c r="C48" s="12">
        <f>+'C1-1A-1'!C48</f>
        <v>349</v>
      </c>
      <c r="D48" s="23">
        <f>+[1]ORDEN!G46</f>
        <v>349</v>
      </c>
      <c r="E48" s="8">
        <f t="shared" si="0"/>
        <v>100</v>
      </c>
    </row>
    <row r="49" spans="1:5" ht="15.75" x14ac:dyDescent="0.2">
      <c r="A49" s="6">
        <v>45</v>
      </c>
      <c r="B49" s="3" t="s">
        <v>65</v>
      </c>
      <c r="C49" s="12">
        <f>+'C1-1A-1'!C49</f>
        <v>461</v>
      </c>
      <c r="D49" s="23">
        <f>+[1]ORDEN!G47</f>
        <v>1095</v>
      </c>
      <c r="E49" s="8">
        <f t="shared" si="0"/>
        <v>42.100456621004568</v>
      </c>
    </row>
    <row r="50" spans="1:5" ht="15.75" x14ac:dyDescent="0.2">
      <c r="A50" s="6">
        <v>46</v>
      </c>
      <c r="B50" s="3" t="s">
        <v>39</v>
      </c>
      <c r="C50" s="12">
        <f>+'C1-1A-1'!C50</f>
        <v>1204</v>
      </c>
      <c r="D50" s="23">
        <f>+[1]ORDEN!G48</f>
        <v>1253</v>
      </c>
      <c r="E50" s="8">
        <f t="shared" si="0"/>
        <v>96.089385474860336</v>
      </c>
    </row>
    <row r="51" spans="1:5" ht="15.75" x14ac:dyDescent="0.2">
      <c r="A51" s="6">
        <v>47</v>
      </c>
      <c r="B51" s="3" t="s">
        <v>66</v>
      </c>
      <c r="C51" s="12">
        <f>+'C1-1A-1'!C51</f>
        <v>649</v>
      </c>
      <c r="D51" s="23">
        <f>+[1]ORDEN!G49</f>
        <v>650</v>
      </c>
      <c r="E51" s="8">
        <f t="shared" si="0"/>
        <v>99.846153846153854</v>
      </c>
    </row>
    <row r="52" spans="1:5" ht="15.75" x14ac:dyDescent="0.2">
      <c r="A52" s="6">
        <v>48</v>
      </c>
      <c r="B52" s="5" t="s">
        <v>17</v>
      </c>
      <c r="C52" s="12">
        <f>+'C1-1A-1'!C52</f>
        <v>0</v>
      </c>
      <c r="D52" s="23">
        <f>+[1]ORDEN!G50</f>
        <v>730</v>
      </c>
      <c r="E52" s="8">
        <f t="shared" si="0"/>
        <v>0</v>
      </c>
    </row>
    <row r="53" spans="1:5" ht="15.75" x14ac:dyDescent="0.2">
      <c r="A53" s="6">
        <v>49</v>
      </c>
      <c r="B53" s="5" t="s">
        <v>67</v>
      </c>
      <c r="C53" s="12">
        <f>+'C1-1A-1'!C53</f>
        <v>284</v>
      </c>
      <c r="D53" s="23">
        <f>+[1]ORDEN!G51</f>
        <v>604</v>
      </c>
      <c r="E53" s="8">
        <f t="shared" si="0"/>
        <v>47.019867549668874</v>
      </c>
    </row>
    <row r="54" spans="1:5" ht="15.75" x14ac:dyDescent="0.2">
      <c r="A54" s="6">
        <v>50</v>
      </c>
      <c r="B54" s="3" t="s">
        <v>75</v>
      </c>
      <c r="C54" s="12">
        <f>+'C1-1A-1'!C54</f>
        <v>618</v>
      </c>
      <c r="D54" s="23">
        <f>+[1]ORDEN!G52</f>
        <v>618</v>
      </c>
      <c r="E54" s="8">
        <f t="shared" si="0"/>
        <v>100</v>
      </c>
    </row>
    <row r="55" spans="1:5" ht="15.75" x14ac:dyDescent="0.2">
      <c r="A55" s="6">
        <v>51</v>
      </c>
      <c r="B55" s="3" t="s">
        <v>68</v>
      </c>
      <c r="C55" s="12">
        <f>+'C1-1A-1'!C55</f>
        <v>224</v>
      </c>
      <c r="D55" s="23">
        <f>+[1]ORDEN!G53</f>
        <v>660</v>
      </c>
      <c r="E55" s="8">
        <f t="shared" si="0"/>
        <v>33.939393939393945</v>
      </c>
    </row>
    <row r="56" spans="1:5" ht="15.75" customHeight="1" x14ac:dyDescent="0.2">
      <c r="A56" s="6">
        <v>52</v>
      </c>
      <c r="B56" s="7" t="s">
        <v>24</v>
      </c>
      <c r="C56" s="12">
        <f>+'C1-1A-1'!C56</f>
        <v>256</v>
      </c>
      <c r="D56" s="23">
        <f>+[1]ORDEN!G54</f>
        <v>291</v>
      </c>
      <c r="E56" s="8">
        <f t="shared" si="0"/>
        <v>87.972508591065292</v>
      </c>
    </row>
    <row r="57" spans="1:5" ht="15.75" x14ac:dyDescent="0.2">
      <c r="A57" s="6">
        <v>53</v>
      </c>
      <c r="B57" s="5" t="s">
        <v>69</v>
      </c>
      <c r="C57" s="12">
        <f>+'C1-1A-1'!C57</f>
        <v>266</v>
      </c>
      <c r="D57" s="23">
        <f>+[1]ORDEN!G55</f>
        <v>487</v>
      </c>
      <c r="E57" s="8">
        <f t="shared" si="0"/>
        <v>54.620123203285416</v>
      </c>
    </row>
    <row r="58" spans="1:5" ht="15.75" x14ac:dyDescent="0.2">
      <c r="A58" s="6">
        <v>54</v>
      </c>
      <c r="B58" s="3" t="s">
        <v>191</v>
      </c>
      <c r="C58" s="12">
        <f>+'C1-1A-1'!C58</f>
        <v>329</v>
      </c>
      <c r="D58" s="23">
        <f>+[1]ORDEN!G56</f>
        <v>445</v>
      </c>
      <c r="E58" s="8">
        <f t="shared" si="0"/>
        <v>73.932584269662925</v>
      </c>
    </row>
    <row r="59" spans="1:5" ht="15.75" x14ac:dyDescent="0.2">
      <c r="A59" s="6" t="s">
        <v>35</v>
      </c>
      <c r="B59" s="3" t="s">
        <v>32</v>
      </c>
      <c r="C59" s="12">
        <f>+'C1-1A-1'!C59</f>
        <v>500</v>
      </c>
      <c r="D59" s="23">
        <f>+[1]ORDEN!G57</f>
        <v>656</v>
      </c>
      <c r="E59" s="8">
        <f t="shared" si="0"/>
        <v>76.219512195121951</v>
      </c>
    </row>
    <row r="60" spans="1:5" ht="15.75" x14ac:dyDescent="0.2">
      <c r="A60" s="6" t="s">
        <v>36</v>
      </c>
      <c r="B60" s="3" t="s">
        <v>33</v>
      </c>
      <c r="C60" s="12">
        <f>+'C1-1A-1'!C60</f>
        <v>621</v>
      </c>
      <c r="D60" s="23">
        <f>+[1]ORDEN!G58</f>
        <v>621</v>
      </c>
      <c r="E60" s="8">
        <f t="shared" si="0"/>
        <v>100</v>
      </c>
    </row>
    <row r="61" spans="1:5" ht="15.75" x14ac:dyDescent="0.2">
      <c r="A61" s="6" t="s">
        <v>37</v>
      </c>
      <c r="B61" s="3" t="s">
        <v>34</v>
      </c>
      <c r="C61" s="12">
        <f>+'C1-1A-1'!C61</f>
        <v>249</v>
      </c>
      <c r="D61" s="23">
        <f>+[1]ORDEN!G59</f>
        <v>302</v>
      </c>
      <c r="E61" s="8">
        <f t="shared" si="0"/>
        <v>82.450331125827816</v>
      </c>
    </row>
    <row r="62" spans="1:5" ht="15.75" x14ac:dyDescent="0.2">
      <c r="A62" s="6" t="s">
        <v>70</v>
      </c>
      <c r="B62" s="3" t="s">
        <v>72</v>
      </c>
      <c r="C62" s="12">
        <f>+'C1-1A-1'!C62</f>
        <v>407</v>
      </c>
      <c r="D62" s="23">
        <f>+[1]ORDEN!G60</f>
        <v>480</v>
      </c>
      <c r="E62" s="8">
        <f t="shared" si="0"/>
        <v>84.791666666666671</v>
      </c>
    </row>
    <row r="63" spans="1:5" ht="15.75" x14ac:dyDescent="0.2">
      <c r="A63" s="6" t="s">
        <v>71</v>
      </c>
      <c r="B63" s="19" t="s">
        <v>74</v>
      </c>
      <c r="C63" s="12">
        <f>+'C1-1A-1'!C63</f>
        <v>589</v>
      </c>
      <c r="D63" s="23">
        <f>+[1]ORDEN!G61</f>
        <v>891</v>
      </c>
      <c r="E63" s="8">
        <f t="shared" si="0"/>
        <v>66.105499438832766</v>
      </c>
    </row>
    <row r="64" spans="1:5" ht="15.75" x14ac:dyDescent="0.2">
      <c r="A64" s="137">
        <v>60</v>
      </c>
      <c r="B64" s="138" t="s">
        <v>73</v>
      </c>
      <c r="C64" s="12">
        <f>+'C1-1A-1'!C64</f>
        <v>401</v>
      </c>
      <c r="D64" s="23">
        <f>+[1]ORDEN!G62</f>
        <v>350</v>
      </c>
      <c r="E64" s="8">
        <f t="shared" si="0"/>
        <v>114.57142857142857</v>
      </c>
    </row>
    <row r="65" spans="1:5" ht="15.75" x14ac:dyDescent="0.2">
      <c r="A65" s="137">
        <v>61</v>
      </c>
      <c r="B65" s="138" t="s">
        <v>102</v>
      </c>
      <c r="C65" s="12">
        <f>+'C1-1A-1'!C65</f>
        <v>147</v>
      </c>
      <c r="D65" s="23">
        <f>+[1]ORDEN!G63</f>
        <v>363</v>
      </c>
      <c r="E65" s="8">
        <f t="shared" si="0"/>
        <v>40.495867768595041</v>
      </c>
    </row>
    <row r="66" spans="1:5" ht="15.75" x14ac:dyDescent="0.2">
      <c r="A66" s="137">
        <v>62</v>
      </c>
      <c r="B66" s="138" t="s">
        <v>106</v>
      </c>
      <c r="C66" s="12">
        <f>+'C1-1A-1'!C66</f>
        <v>75</v>
      </c>
      <c r="D66" s="23">
        <f>+[1]ORDEN!G64</f>
        <v>98</v>
      </c>
      <c r="E66" s="8">
        <f t="shared" si="0"/>
        <v>76.530612244897952</v>
      </c>
    </row>
    <row r="67" spans="1:5" ht="15.75" x14ac:dyDescent="0.2">
      <c r="A67" s="137">
        <v>63</v>
      </c>
      <c r="B67" s="138" t="s">
        <v>145</v>
      </c>
      <c r="C67" s="12">
        <f>+'C1-1A-1'!C67</f>
        <v>118</v>
      </c>
      <c r="D67" s="23">
        <f>+[1]ORDEN!G65</f>
        <v>158</v>
      </c>
      <c r="E67" s="8">
        <f t="shared" si="0"/>
        <v>74.683544303797461</v>
      </c>
    </row>
    <row r="68" spans="1:5" ht="15.75" x14ac:dyDescent="0.2">
      <c r="A68" s="137">
        <v>64</v>
      </c>
      <c r="B68" s="138" t="s">
        <v>148</v>
      </c>
      <c r="C68" s="12">
        <f>+'C1-1A-1'!C68</f>
        <v>257</v>
      </c>
      <c r="D68" s="23">
        <f>+[1]ORDEN!G66</f>
        <v>257</v>
      </c>
      <c r="E68" s="8">
        <f t="shared" si="0"/>
        <v>100</v>
      </c>
    </row>
    <row r="69" spans="1:5" ht="15.75" x14ac:dyDescent="0.2">
      <c r="A69" s="137">
        <v>65</v>
      </c>
      <c r="B69" s="138" t="s">
        <v>146</v>
      </c>
      <c r="C69" s="12">
        <f>+'C1-1A-1'!C69</f>
        <v>0</v>
      </c>
      <c r="D69" s="23">
        <f>+[1]ORDEN!G67</f>
        <v>261</v>
      </c>
      <c r="E69" s="8">
        <f t="shared" si="0"/>
        <v>0</v>
      </c>
    </row>
    <row r="70" spans="1:5" ht="15.75" x14ac:dyDescent="0.2">
      <c r="A70" s="137">
        <v>66</v>
      </c>
      <c r="B70" s="138" t="s">
        <v>147</v>
      </c>
      <c r="C70" s="12">
        <f>+'C1-1A-1'!C70</f>
        <v>94</v>
      </c>
      <c r="D70" s="23">
        <f>+[1]ORDEN!G68</f>
        <v>193</v>
      </c>
      <c r="E70" s="8">
        <f t="shared" si="0"/>
        <v>48.704663212435236</v>
      </c>
    </row>
    <row r="71" spans="1:5" ht="15.75" x14ac:dyDescent="0.2">
      <c r="A71" s="137">
        <v>67</v>
      </c>
      <c r="B71" s="138" t="s">
        <v>184</v>
      </c>
      <c r="C71" s="12">
        <f>+'C1-1A-1'!C71</f>
        <v>263</v>
      </c>
      <c r="D71" s="23">
        <f>+[1]ORDEN!G69</f>
        <v>263</v>
      </c>
      <c r="E71" s="8">
        <f t="shared" ref="E71:E82" si="1">IF(D71=0,"",C71/D71*100)</f>
        <v>100</v>
      </c>
    </row>
    <row r="72" spans="1:5" ht="15.75" x14ac:dyDescent="0.2">
      <c r="A72" s="137">
        <v>68</v>
      </c>
      <c r="B72" s="138" t="s">
        <v>185</v>
      </c>
      <c r="C72" s="12">
        <f>+'C1-1A-1'!C72</f>
        <v>175</v>
      </c>
      <c r="D72" s="23">
        <f>+[1]ORDEN!G70</f>
        <v>175</v>
      </c>
      <c r="E72" s="8">
        <f t="shared" si="1"/>
        <v>100</v>
      </c>
    </row>
    <row r="73" spans="1:5" ht="15.75" x14ac:dyDescent="0.2">
      <c r="A73" s="137">
        <v>69</v>
      </c>
      <c r="B73" s="138" t="s">
        <v>186</v>
      </c>
      <c r="C73" s="12">
        <f>+'C1-1A-1'!C73</f>
        <v>164</v>
      </c>
      <c r="D73" s="23">
        <f>+[1]ORDEN!G71</f>
        <v>176</v>
      </c>
      <c r="E73" s="8">
        <f t="shared" si="1"/>
        <v>93.181818181818173</v>
      </c>
    </row>
    <row r="74" spans="1:5" ht="15.75" x14ac:dyDescent="0.2">
      <c r="A74" s="137">
        <v>70</v>
      </c>
      <c r="B74" s="138" t="s">
        <v>187</v>
      </c>
      <c r="C74" s="12">
        <f>+'C1-1A-1'!C74</f>
        <v>68</v>
      </c>
      <c r="D74" s="23">
        <f>+[1]ORDEN!G72</f>
        <v>74</v>
      </c>
      <c r="E74" s="8">
        <f t="shared" si="1"/>
        <v>91.891891891891902</v>
      </c>
    </row>
    <row r="75" spans="1:5" ht="15.75" x14ac:dyDescent="0.2">
      <c r="A75" s="137">
        <v>71</v>
      </c>
      <c r="B75" s="138" t="s">
        <v>188</v>
      </c>
      <c r="C75" s="12">
        <f>+'C1-1A-1'!C75</f>
        <v>0</v>
      </c>
      <c r="D75" s="23">
        <f>+[1]ORDEN!G73</f>
        <v>331</v>
      </c>
      <c r="E75" s="8">
        <f t="shared" si="1"/>
        <v>0</v>
      </c>
    </row>
    <row r="76" spans="1:5" ht="15.75" x14ac:dyDescent="0.2">
      <c r="A76" s="137">
        <v>72</v>
      </c>
      <c r="B76" s="138" t="s">
        <v>189</v>
      </c>
      <c r="C76" s="12">
        <f>+'C1-1A-1'!C76</f>
        <v>0</v>
      </c>
      <c r="D76" s="23">
        <f>+[1]ORDEN!G74</f>
        <v>39</v>
      </c>
      <c r="E76" s="8">
        <f t="shared" si="1"/>
        <v>0</v>
      </c>
    </row>
    <row r="77" spans="1:5" ht="15.75" x14ac:dyDescent="0.2">
      <c r="A77" s="137">
        <v>73</v>
      </c>
      <c r="B77" s="138" t="s">
        <v>190</v>
      </c>
      <c r="C77" s="12">
        <f>+'C1-1A-1'!C77</f>
        <v>198</v>
      </c>
      <c r="D77" s="23">
        <f>+[1]ORDEN!G75</f>
        <v>198</v>
      </c>
      <c r="E77" s="8">
        <f t="shared" si="1"/>
        <v>100</v>
      </c>
    </row>
    <row r="78" spans="1:5" ht="15.75" x14ac:dyDescent="0.2">
      <c r="A78" s="176">
        <v>74</v>
      </c>
      <c r="B78" s="177" t="s">
        <v>264</v>
      </c>
      <c r="C78" s="12">
        <f>+'C1-1A-1'!C78</f>
        <v>0</v>
      </c>
      <c r="D78" s="23">
        <f>+[1]ORDEN!G76</f>
        <v>244</v>
      </c>
      <c r="E78" s="8">
        <f t="shared" si="1"/>
        <v>0</v>
      </c>
    </row>
    <row r="79" spans="1:5" ht="15.75" x14ac:dyDescent="0.25">
      <c r="A79" s="210">
        <v>75</v>
      </c>
      <c r="B79" s="248" t="s">
        <v>265</v>
      </c>
      <c r="C79" s="12">
        <f>+'C1-1A-1'!C79</f>
        <v>0</v>
      </c>
      <c r="D79" s="23">
        <f>+[1]ORDEN!G77</f>
        <v>164</v>
      </c>
      <c r="E79" s="8">
        <f t="shared" si="1"/>
        <v>0</v>
      </c>
    </row>
    <row r="80" spans="1:5" ht="15.75" x14ac:dyDescent="0.25">
      <c r="A80" s="210">
        <v>76</v>
      </c>
      <c r="B80" s="248" t="s">
        <v>266</v>
      </c>
      <c r="C80" s="12">
        <f>+'C1-1A-1'!C80</f>
        <v>0</v>
      </c>
      <c r="D80" s="23">
        <f>+[1]ORDEN!G78</f>
        <v>107</v>
      </c>
      <c r="E80" s="8">
        <f t="shared" si="1"/>
        <v>0</v>
      </c>
    </row>
    <row r="81" spans="1:5" ht="15.75" x14ac:dyDescent="0.25">
      <c r="A81" s="257">
        <v>77</v>
      </c>
      <c r="B81" s="256" t="s">
        <v>267</v>
      </c>
      <c r="C81" s="12">
        <f>+'C1-1A-1'!C81</f>
        <v>0</v>
      </c>
      <c r="D81" s="23">
        <f>+[1]ORDEN!G79</f>
        <v>96</v>
      </c>
      <c r="E81" s="8">
        <f t="shared" si="1"/>
        <v>0</v>
      </c>
    </row>
    <row r="82" spans="1:5" ht="16.5" thickBot="1" x14ac:dyDescent="0.3">
      <c r="A82" s="257">
        <v>78</v>
      </c>
      <c r="B82" s="256" t="s">
        <v>268</v>
      </c>
      <c r="C82" s="12">
        <f>+'C1-1A-1'!C82</f>
        <v>97</v>
      </c>
      <c r="D82" s="23">
        <f>+[1]ORDEN!G80</f>
        <v>107</v>
      </c>
      <c r="E82" s="8">
        <f t="shared" si="1"/>
        <v>90.654205607476641</v>
      </c>
    </row>
    <row r="83" spans="1:5" ht="17.25" thickTop="1" thickBot="1" x14ac:dyDescent="0.25">
      <c r="A83" s="524" t="s">
        <v>23</v>
      </c>
      <c r="B83" s="525"/>
      <c r="C83" s="22">
        <f>SUM(C5:C82)</f>
        <v>44899</v>
      </c>
      <c r="D83" s="10">
        <f>SUM(D5:D82)</f>
        <v>51973</v>
      </c>
      <c r="E83" s="15">
        <f>+C83/D83*100</f>
        <v>86.389086641140594</v>
      </c>
    </row>
    <row r="84" spans="1:5" ht="16.5" thickTop="1" x14ac:dyDescent="0.2">
      <c r="A84" s="16" t="s">
        <v>262</v>
      </c>
      <c r="B84" s="20"/>
    </row>
    <row r="85" spans="1:5" ht="28.5" customHeight="1" x14ac:dyDescent="0.2">
      <c r="A85" s="527"/>
      <c r="B85" s="527"/>
      <c r="C85" s="527"/>
      <c r="D85" s="527"/>
      <c r="E85" s="527"/>
    </row>
  </sheetData>
  <mergeCells count="3">
    <mergeCell ref="A83:B83"/>
    <mergeCell ref="A1:E1"/>
    <mergeCell ref="A85:E85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showGridLines="0" view="pageBreakPreview" zoomScaleNormal="100" zoomScaleSheetLayoutView="100" workbookViewId="0">
      <selection activeCell="B27" sqref="B27"/>
    </sheetView>
  </sheetViews>
  <sheetFormatPr baseColWidth="10" defaultRowHeight="12.75" x14ac:dyDescent="0.2"/>
  <cols>
    <col min="1" max="1" width="7.140625" customWidth="1"/>
    <col min="2" max="2" width="47.7109375" customWidth="1"/>
    <col min="3" max="3" width="16.28515625" customWidth="1"/>
    <col min="4" max="4" width="15.28515625" customWidth="1"/>
    <col min="5" max="5" width="14.42578125" customWidth="1"/>
    <col min="7" max="7" width="15.42578125" customWidth="1"/>
    <col min="8" max="8" width="19.42578125" customWidth="1"/>
    <col min="9" max="9" width="13.7109375" customWidth="1"/>
  </cols>
  <sheetData>
    <row r="1" spans="1:10" ht="17.25" customHeight="1" x14ac:dyDescent="0.2">
      <c r="A1" s="523" t="s">
        <v>231</v>
      </c>
      <c r="B1" s="523"/>
      <c r="C1" s="523"/>
      <c r="D1" s="523"/>
      <c r="E1" s="523"/>
      <c r="F1" s="523"/>
      <c r="G1" s="523"/>
      <c r="H1" s="523"/>
      <c r="I1" s="523"/>
      <c r="J1" s="523"/>
    </row>
    <row r="3" spans="1:10" ht="16.5" thickBot="1" x14ac:dyDescent="0.25">
      <c r="J3" s="33" t="s">
        <v>109</v>
      </c>
    </row>
    <row r="4" spans="1:10" ht="30.75" customHeight="1" thickTop="1" thickBot="1" x14ac:dyDescent="0.25">
      <c r="A4" s="532" t="s">
        <v>136</v>
      </c>
      <c r="B4" s="530" t="s">
        <v>135</v>
      </c>
      <c r="C4" s="534" t="s">
        <v>1</v>
      </c>
      <c r="D4" s="535"/>
      <c r="E4" s="535"/>
      <c r="F4" s="536"/>
      <c r="G4" s="534" t="s">
        <v>138</v>
      </c>
      <c r="H4" s="535"/>
      <c r="I4" s="535"/>
      <c r="J4" s="536"/>
    </row>
    <row r="5" spans="1:10" ht="47.25" customHeight="1" thickTop="1" thickBot="1" x14ac:dyDescent="0.25">
      <c r="A5" s="533"/>
      <c r="B5" s="531"/>
      <c r="C5" s="88" t="s">
        <v>0</v>
      </c>
      <c r="D5" s="88" t="s">
        <v>7</v>
      </c>
      <c r="E5" s="88" t="s">
        <v>8</v>
      </c>
      <c r="F5" s="88" t="s">
        <v>9</v>
      </c>
      <c r="G5" s="88" t="s">
        <v>0</v>
      </c>
      <c r="H5" s="88" t="s">
        <v>7</v>
      </c>
      <c r="I5" s="88" t="s">
        <v>8</v>
      </c>
      <c r="J5" s="88" t="s">
        <v>9</v>
      </c>
    </row>
    <row r="6" spans="1:10" ht="13.5" thickTop="1" x14ac:dyDescent="0.2">
      <c r="A6" s="89">
        <v>1</v>
      </c>
      <c r="B6" s="90" t="s">
        <v>27</v>
      </c>
      <c r="C6" s="123">
        <f>'[1]1'!E6</f>
        <v>98</v>
      </c>
      <c r="D6" s="212">
        <f>'[1]1'!F6</f>
        <v>559</v>
      </c>
      <c r="E6" s="212">
        <f>'[1]1'!G6</f>
        <v>202</v>
      </c>
      <c r="F6" s="91">
        <f>SUM(C6:E6)</f>
        <v>859</v>
      </c>
      <c r="G6" s="95">
        <f t="shared" ref="G6:G69" si="0">IFERROR(C6/F6*100,0)</f>
        <v>11.40861466821886</v>
      </c>
      <c r="H6" s="96">
        <f t="shared" ref="H6:H69" si="1">IFERROR(D6/F6*100,0)</f>
        <v>65.075669383003486</v>
      </c>
      <c r="I6" s="96">
        <f t="shared" ref="I6:I69" si="2">IFERROR(E6/F6*100,0)</f>
        <v>23.51571594877765</v>
      </c>
      <c r="J6" s="92">
        <f>SUM(G6:I6)</f>
        <v>100</v>
      </c>
    </row>
    <row r="7" spans="1:10" x14ac:dyDescent="0.2">
      <c r="A7" s="93">
        <v>2</v>
      </c>
      <c r="B7" s="94" t="s">
        <v>83</v>
      </c>
      <c r="C7" s="185">
        <f>'[1]1'!E7</f>
        <v>292</v>
      </c>
      <c r="D7" s="213">
        <f>'[1]1'!F7</f>
        <v>822</v>
      </c>
      <c r="E7" s="213">
        <f>'[1]1'!G7</f>
        <v>80</v>
      </c>
      <c r="F7" s="98">
        <f t="shared" ref="F7:F70" si="3">SUM(C7:E7)</f>
        <v>1194</v>
      </c>
      <c r="G7" s="95">
        <f t="shared" si="0"/>
        <v>24.455611390284755</v>
      </c>
      <c r="H7" s="96">
        <f t="shared" si="1"/>
        <v>68.844221105527637</v>
      </c>
      <c r="I7" s="96">
        <f t="shared" si="2"/>
        <v>6.7001675041876041</v>
      </c>
      <c r="J7" s="97">
        <f t="shared" ref="J7:J70" si="4">SUM(G7:I7)</f>
        <v>100</v>
      </c>
    </row>
    <row r="8" spans="1:10" x14ac:dyDescent="0.2">
      <c r="A8" s="93">
        <v>3</v>
      </c>
      <c r="B8" s="94" t="s">
        <v>28</v>
      </c>
      <c r="C8" s="185">
        <f>'[1]1'!E8</f>
        <v>93</v>
      </c>
      <c r="D8" s="213">
        <f>'[1]1'!F8</f>
        <v>810</v>
      </c>
      <c r="E8" s="213">
        <f>'[1]1'!G8</f>
        <v>149</v>
      </c>
      <c r="F8" s="98">
        <f t="shared" si="3"/>
        <v>1052</v>
      </c>
      <c r="G8" s="95">
        <f t="shared" si="0"/>
        <v>8.8403041825095059</v>
      </c>
      <c r="H8" s="96">
        <f t="shared" si="1"/>
        <v>76.99619771863118</v>
      </c>
      <c r="I8" s="96">
        <f t="shared" si="2"/>
        <v>14.163498098859314</v>
      </c>
      <c r="J8" s="97">
        <f t="shared" si="4"/>
        <v>100</v>
      </c>
    </row>
    <row r="9" spans="1:10" x14ac:dyDescent="0.2">
      <c r="A9" s="93">
        <v>4</v>
      </c>
      <c r="B9" s="94" t="s">
        <v>81</v>
      </c>
      <c r="C9" s="185">
        <f>'[1]1'!E9</f>
        <v>67</v>
      </c>
      <c r="D9" s="213">
        <f>'[1]1'!F9</f>
        <v>618</v>
      </c>
      <c r="E9" s="213">
        <f>'[1]1'!G9</f>
        <v>176</v>
      </c>
      <c r="F9" s="98">
        <f t="shared" si="3"/>
        <v>861</v>
      </c>
      <c r="G9" s="95">
        <f t="shared" si="0"/>
        <v>7.7816492450638792</v>
      </c>
      <c r="H9" s="96">
        <f t="shared" si="1"/>
        <v>71.777003484320559</v>
      </c>
      <c r="I9" s="96">
        <f t="shared" si="2"/>
        <v>20.441347270615566</v>
      </c>
      <c r="J9" s="97">
        <f t="shared" si="4"/>
        <v>100</v>
      </c>
    </row>
    <row r="10" spans="1:10" x14ac:dyDescent="0.2">
      <c r="A10" s="93">
        <v>5</v>
      </c>
      <c r="B10" s="94" t="s">
        <v>29</v>
      </c>
      <c r="C10" s="185">
        <f>'[1]1'!E10</f>
        <v>146</v>
      </c>
      <c r="D10" s="213">
        <f>'[1]1'!F10</f>
        <v>1061</v>
      </c>
      <c r="E10" s="213">
        <f>'[1]1'!G10</f>
        <v>200</v>
      </c>
      <c r="F10" s="98">
        <f t="shared" si="3"/>
        <v>1407</v>
      </c>
      <c r="G10" s="95">
        <f t="shared" si="0"/>
        <v>10.376687988628287</v>
      </c>
      <c r="H10" s="96">
        <f t="shared" si="1"/>
        <v>75.408670931058992</v>
      </c>
      <c r="I10" s="96">
        <f t="shared" si="2"/>
        <v>14.214641080312724</v>
      </c>
      <c r="J10" s="97">
        <f t="shared" si="4"/>
        <v>100</v>
      </c>
    </row>
    <row r="11" spans="1:10" x14ac:dyDescent="0.2">
      <c r="A11" s="93">
        <v>6</v>
      </c>
      <c r="B11" s="94" t="s">
        <v>30</v>
      </c>
      <c r="C11" s="185">
        <f>'[1]1'!E11</f>
        <v>172</v>
      </c>
      <c r="D11" s="213">
        <f>'[1]1'!F11</f>
        <v>1662</v>
      </c>
      <c r="E11" s="213">
        <f>'[1]1'!G11</f>
        <v>529</v>
      </c>
      <c r="F11" s="98">
        <f t="shared" si="3"/>
        <v>2363</v>
      </c>
      <c r="G11" s="95">
        <f t="shared" si="0"/>
        <v>7.2788827761320354</v>
      </c>
      <c r="H11" s="96">
        <f t="shared" si="1"/>
        <v>70.334320778671184</v>
      </c>
      <c r="I11" s="96">
        <f t="shared" si="2"/>
        <v>22.386796445196783</v>
      </c>
      <c r="J11" s="97">
        <f t="shared" si="4"/>
        <v>100</v>
      </c>
    </row>
    <row r="12" spans="1:10" x14ac:dyDescent="0.2">
      <c r="A12" s="93">
        <v>7</v>
      </c>
      <c r="B12" s="94" t="s">
        <v>18</v>
      </c>
      <c r="C12" s="185">
        <f>'[1]1'!E12</f>
        <v>76</v>
      </c>
      <c r="D12" s="213">
        <f>'[1]1'!F12</f>
        <v>689</v>
      </c>
      <c r="E12" s="213">
        <f>'[1]1'!G12</f>
        <v>476</v>
      </c>
      <c r="F12" s="98">
        <f t="shared" si="3"/>
        <v>1241</v>
      </c>
      <c r="G12" s="95">
        <f t="shared" si="0"/>
        <v>6.1240934730056411</v>
      </c>
      <c r="H12" s="96">
        <f t="shared" si="1"/>
        <v>55.519742143432715</v>
      </c>
      <c r="I12" s="96">
        <f t="shared" si="2"/>
        <v>38.356164383561641</v>
      </c>
      <c r="J12" s="97">
        <f t="shared" si="4"/>
        <v>100</v>
      </c>
    </row>
    <row r="13" spans="1:10" x14ac:dyDescent="0.2">
      <c r="A13" s="93">
        <v>8</v>
      </c>
      <c r="B13" s="94" t="s">
        <v>31</v>
      </c>
      <c r="C13" s="185">
        <f>'[1]1'!E13</f>
        <v>37</v>
      </c>
      <c r="D13" s="213">
        <f>'[1]1'!F13</f>
        <v>612</v>
      </c>
      <c r="E13" s="213">
        <f>'[1]1'!G13</f>
        <v>263</v>
      </c>
      <c r="F13" s="98">
        <f t="shared" si="3"/>
        <v>912</v>
      </c>
      <c r="G13" s="95">
        <f t="shared" si="0"/>
        <v>4.057017543859649</v>
      </c>
      <c r="H13" s="96">
        <f t="shared" si="1"/>
        <v>67.10526315789474</v>
      </c>
      <c r="I13" s="96">
        <f t="shared" si="2"/>
        <v>28.837719298245613</v>
      </c>
      <c r="J13" s="97">
        <f t="shared" si="4"/>
        <v>100</v>
      </c>
    </row>
    <row r="14" spans="1:10" x14ac:dyDescent="0.2">
      <c r="A14" s="93">
        <v>9</v>
      </c>
      <c r="B14" s="94" t="s">
        <v>48</v>
      </c>
      <c r="C14" s="185">
        <f>'[1]1'!E14</f>
        <v>245</v>
      </c>
      <c r="D14" s="213">
        <f>'[1]1'!F14</f>
        <v>1292</v>
      </c>
      <c r="E14" s="213">
        <f>'[1]1'!G14</f>
        <v>386</v>
      </c>
      <c r="F14" s="98">
        <f t="shared" si="3"/>
        <v>1923</v>
      </c>
      <c r="G14" s="95">
        <f t="shared" si="0"/>
        <v>12.740509620384815</v>
      </c>
      <c r="H14" s="96">
        <f t="shared" si="1"/>
        <v>67.1866874674987</v>
      </c>
      <c r="I14" s="96">
        <f t="shared" si="2"/>
        <v>20.072802912116487</v>
      </c>
      <c r="J14" s="97">
        <f t="shared" si="4"/>
        <v>100</v>
      </c>
    </row>
    <row r="15" spans="1:10" x14ac:dyDescent="0.2">
      <c r="A15" s="93">
        <v>10</v>
      </c>
      <c r="B15" s="94" t="s">
        <v>49</v>
      </c>
      <c r="C15" s="185">
        <f>'[1]1'!E15</f>
        <v>13</v>
      </c>
      <c r="D15" s="213">
        <f>'[1]1'!F15</f>
        <v>108</v>
      </c>
      <c r="E15" s="213">
        <f>'[1]1'!G15</f>
        <v>30</v>
      </c>
      <c r="F15" s="98">
        <f t="shared" si="3"/>
        <v>151</v>
      </c>
      <c r="G15" s="95">
        <f t="shared" si="0"/>
        <v>8.6092715231788084</v>
      </c>
      <c r="H15" s="96">
        <f t="shared" si="1"/>
        <v>71.523178807947019</v>
      </c>
      <c r="I15" s="96">
        <f t="shared" si="2"/>
        <v>19.867549668874172</v>
      </c>
      <c r="J15" s="97">
        <f t="shared" si="4"/>
        <v>100</v>
      </c>
    </row>
    <row r="16" spans="1:10" x14ac:dyDescent="0.2">
      <c r="A16" s="93">
        <v>11</v>
      </c>
      <c r="B16" s="94" t="s">
        <v>82</v>
      </c>
      <c r="C16" s="185">
        <f>'[1]1'!E16</f>
        <v>35</v>
      </c>
      <c r="D16" s="213">
        <f>'[1]1'!F16</f>
        <v>479</v>
      </c>
      <c r="E16" s="213">
        <f>'[1]1'!G16</f>
        <v>184</v>
      </c>
      <c r="F16" s="98">
        <f t="shared" si="3"/>
        <v>698</v>
      </c>
      <c r="G16" s="95">
        <f t="shared" si="0"/>
        <v>5.0143266475644692</v>
      </c>
      <c r="H16" s="96">
        <f t="shared" si="1"/>
        <v>68.624641833810884</v>
      </c>
      <c r="I16" s="96">
        <f t="shared" si="2"/>
        <v>26.361031518624639</v>
      </c>
      <c r="J16" s="97">
        <f t="shared" si="4"/>
        <v>100</v>
      </c>
    </row>
    <row r="17" spans="1:10" x14ac:dyDescent="0.2">
      <c r="A17" s="93">
        <v>12</v>
      </c>
      <c r="B17" s="94" t="s">
        <v>41</v>
      </c>
      <c r="C17" s="185">
        <f>'[1]1'!E17</f>
        <v>36</v>
      </c>
      <c r="D17" s="213">
        <f>'[1]1'!F17</f>
        <v>605</v>
      </c>
      <c r="E17" s="213">
        <f>'[1]1'!G17</f>
        <v>342</v>
      </c>
      <c r="F17" s="98">
        <f t="shared" si="3"/>
        <v>983</v>
      </c>
      <c r="G17" s="95">
        <f t="shared" si="0"/>
        <v>3.6622583926754833</v>
      </c>
      <c r="H17" s="96">
        <f t="shared" si="1"/>
        <v>61.54628687690743</v>
      </c>
      <c r="I17" s="96">
        <f t="shared" si="2"/>
        <v>34.791454730417094</v>
      </c>
      <c r="J17" s="97">
        <f t="shared" si="4"/>
        <v>100</v>
      </c>
    </row>
    <row r="18" spans="1:10" x14ac:dyDescent="0.2">
      <c r="A18" s="93">
        <v>13</v>
      </c>
      <c r="B18" s="94" t="s">
        <v>84</v>
      </c>
      <c r="C18" s="185">
        <f>'[1]1'!E18</f>
        <v>175</v>
      </c>
      <c r="D18" s="213">
        <f>'[1]1'!F18</f>
        <v>926</v>
      </c>
      <c r="E18" s="213">
        <f>'[1]1'!G18</f>
        <v>70</v>
      </c>
      <c r="F18" s="98">
        <f t="shared" si="3"/>
        <v>1171</v>
      </c>
      <c r="G18" s="95">
        <f t="shared" si="0"/>
        <v>14.944491887275833</v>
      </c>
      <c r="H18" s="96">
        <f t="shared" si="1"/>
        <v>79.077711357813826</v>
      </c>
      <c r="I18" s="96">
        <f t="shared" si="2"/>
        <v>5.977796754910333</v>
      </c>
      <c r="J18" s="97">
        <f t="shared" si="4"/>
        <v>99.999999999999986</v>
      </c>
    </row>
    <row r="19" spans="1:10" x14ac:dyDescent="0.2">
      <c r="A19" s="93">
        <v>14</v>
      </c>
      <c r="B19" s="94" t="s">
        <v>50</v>
      </c>
      <c r="C19" s="185">
        <f>'[1]1'!E19</f>
        <v>20</v>
      </c>
      <c r="D19" s="213">
        <f>'[1]1'!F19</f>
        <v>366</v>
      </c>
      <c r="E19" s="213">
        <f>'[1]1'!G19</f>
        <v>213</v>
      </c>
      <c r="F19" s="98">
        <f t="shared" si="3"/>
        <v>599</v>
      </c>
      <c r="G19" s="95">
        <f t="shared" si="0"/>
        <v>3.33889816360601</v>
      </c>
      <c r="H19" s="96">
        <f t="shared" si="1"/>
        <v>61.101836393989984</v>
      </c>
      <c r="I19" s="96">
        <f t="shared" si="2"/>
        <v>35.559265442404012</v>
      </c>
      <c r="J19" s="97">
        <f t="shared" si="4"/>
        <v>100</v>
      </c>
    </row>
    <row r="20" spans="1:10" x14ac:dyDescent="0.2">
      <c r="A20" s="93">
        <v>15</v>
      </c>
      <c r="B20" s="94" t="s">
        <v>42</v>
      </c>
      <c r="C20" s="185">
        <f>'[1]1'!E20</f>
        <v>29</v>
      </c>
      <c r="D20" s="213">
        <f>'[1]1'!F20</f>
        <v>383</v>
      </c>
      <c r="E20" s="213">
        <f>'[1]1'!G20</f>
        <v>68</v>
      </c>
      <c r="F20" s="98">
        <f t="shared" si="3"/>
        <v>480</v>
      </c>
      <c r="G20" s="95">
        <f t="shared" si="0"/>
        <v>6.041666666666667</v>
      </c>
      <c r="H20" s="96">
        <f t="shared" si="1"/>
        <v>79.791666666666671</v>
      </c>
      <c r="I20" s="96">
        <f t="shared" si="2"/>
        <v>14.166666666666666</v>
      </c>
      <c r="J20" s="97">
        <f t="shared" si="4"/>
        <v>100.00000000000001</v>
      </c>
    </row>
    <row r="21" spans="1:10" x14ac:dyDescent="0.2">
      <c r="A21" s="93">
        <v>16</v>
      </c>
      <c r="B21" s="94" t="s">
        <v>51</v>
      </c>
      <c r="C21" s="185">
        <f>'[1]1'!E21</f>
        <v>36</v>
      </c>
      <c r="D21" s="213">
        <f>'[1]1'!F21</f>
        <v>521</v>
      </c>
      <c r="E21" s="213">
        <f>'[1]1'!G21</f>
        <v>138</v>
      </c>
      <c r="F21" s="98">
        <f t="shared" si="3"/>
        <v>695</v>
      </c>
      <c r="G21" s="95">
        <f t="shared" si="0"/>
        <v>5.1798561151079134</v>
      </c>
      <c r="H21" s="96">
        <f t="shared" si="1"/>
        <v>74.964028776978424</v>
      </c>
      <c r="I21" s="96">
        <f t="shared" si="2"/>
        <v>19.85611510791367</v>
      </c>
      <c r="J21" s="97">
        <f t="shared" si="4"/>
        <v>100</v>
      </c>
    </row>
    <row r="22" spans="1:10" x14ac:dyDescent="0.2">
      <c r="A22" s="93">
        <v>17</v>
      </c>
      <c r="B22" s="99" t="s">
        <v>44</v>
      </c>
      <c r="C22" s="185">
        <f>'[1]1'!E22</f>
        <v>24</v>
      </c>
      <c r="D22" s="213">
        <f>'[1]1'!F22</f>
        <v>550</v>
      </c>
      <c r="E22" s="213">
        <f>'[1]1'!G22</f>
        <v>78</v>
      </c>
      <c r="F22" s="98">
        <f t="shared" si="3"/>
        <v>652</v>
      </c>
      <c r="G22" s="95">
        <f t="shared" si="0"/>
        <v>3.6809815950920246</v>
      </c>
      <c r="H22" s="96">
        <f t="shared" si="1"/>
        <v>84.355828220858896</v>
      </c>
      <c r="I22" s="96">
        <f t="shared" si="2"/>
        <v>11.963190184049081</v>
      </c>
      <c r="J22" s="97">
        <f t="shared" si="4"/>
        <v>100</v>
      </c>
    </row>
    <row r="23" spans="1:10" x14ac:dyDescent="0.2">
      <c r="A23" s="93">
        <v>18</v>
      </c>
      <c r="B23" s="94" t="s">
        <v>45</v>
      </c>
      <c r="C23" s="185">
        <f>'[1]1'!E23</f>
        <v>47</v>
      </c>
      <c r="D23" s="213">
        <f>'[1]1'!F23</f>
        <v>630</v>
      </c>
      <c r="E23" s="213">
        <f>'[1]1'!G23</f>
        <v>277</v>
      </c>
      <c r="F23" s="98">
        <f t="shared" si="3"/>
        <v>954</v>
      </c>
      <c r="G23" s="95">
        <f t="shared" si="0"/>
        <v>4.9266247379454926</v>
      </c>
      <c r="H23" s="96">
        <f t="shared" si="1"/>
        <v>66.037735849056602</v>
      </c>
      <c r="I23" s="96">
        <f t="shared" si="2"/>
        <v>29.035639412997906</v>
      </c>
      <c r="J23" s="97">
        <f t="shared" si="4"/>
        <v>100</v>
      </c>
    </row>
    <row r="24" spans="1:10" x14ac:dyDescent="0.2">
      <c r="A24" s="93">
        <v>19</v>
      </c>
      <c r="B24" s="94" t="s">
        <v>40</v>
      </c>
      <c r="C24" s="185">
        <f>'[1]1'!E24</f>
        <v>61</v>
      </c>
      <c r="D24" s="213">
        <f>'[1]1'!F24</f>
        <v>449</v>
      </c>
      <c r="E24" s="213">
        <f>'[1]1'!G24</f>
        <v>200</v>
      </c>
      <c r="F24" s="98">
        <f t="shared" si="3"/>
        <v>710</v>
      </c>
      <c r="G24" s="95">
        <f t="shared" si="0"/>
        <v>8.591549295774648</v>
      </c>
      <c r="H24" s="96">
        <f t="shared" si="1"/>
        <v>63.239436619718312</v>
      </c>
      <c r="I24" s="96">
        <f t="shared" si="2"/>
        <v>28.169014084507044</v>
      </c>
      <c r="J24" s="97">
        <f t="shared" si="4"/>
        <v>100</v>
      </c>
    </row>
    <row r="25" spans="1:10" x14ac:dyDescent="0.2">
      <c r="A25" s="93">
        <v>20</v>
      </c>
      <c r="B25" s="94" t="s">
        <v>89</v>
      </c>
      <c r="C25" s="185">
        <f>'[1]1'!E25</f>
        <v>76</v>
      </c>
      <c r="D25" s="213">
        <f>'[1]1'!F25</f>
        <v>196</v>
      </c>
      <c r="E25" s="213">
        <f>'[1]1'!G25</f>
        <v>6</v>
      </c>
      <c r="F25" s="98">
        <f t="shared" si="3"/>
        <v>278</v>
      </c>
      <c r="G25" s="95">
        <f t="shared" si="0"/>
        <v>27.338129496402878</v>
      </c>
      <c r="H25" s="96">
        <f t="shared" si="1"/>
        <v>70.503597122302153</v>
      </c>
      <c r="I25" s="96">
        <f t="shared" si="2"/>
        <v>2.1582733812949639</v>
      </c>
      <c r="J25" s="97">
        <f t="shared" si="4"/>
        <v>99.999999999999986</v>
      </c>
    </row>
    <row r="26" spans="1:10" x14ac:dyDescent="0.2">
      <c r="A26" s="93">
        <v>21</v>
      </c>
      <c r="B26" s="99" t="s">
        <v>47</v>
      </c>
      <c r="C26" s="185">
        <f>'[1]1'!E26</f>
        <v>157</v>
      </c>
      <c r="D26" s="213">
        <f>'[1]1'!F26</f>
        <v>605</v>
      </c>
      <c r="E26" s="213">
        <f>'[1]1'!G26</f>
        <v>77</v>
      </c>
      <c r="F26" s="98">
        <f t="shared" si="3"/>
        <v>839</v>
      </c>
      <c r="G26" s="95">
        <f t="shared" si="0"/>
        <v>18.71275327771156</v>
      </c>
      <c r="H26" s="96">
        <f t="shared" si="1"/>
        <v>72.109654350417159</v>
      </c>
      <c r="I26" s="96">
        <f t="shared" si="2"/>
        <v>9.1775923718712757</v>
      </c>
      <c r="J26" s="97">
        <f t="shared" si="4"/>
        <v>99.999999999999986</v>
      </c>
    </row>
    <row r="27" spans="1:10" x14ac:dyDescent="0.2">
      <c r="A27" s="93">
        <v>22</v>
      </c>
      <c r="B27" s="99" t="s">
        <v>25</v>
      </c>
      <c r="C27" s="185">
        <f>'[1]1'!E27</f>
        <v>3</v>
      </c>
      <c r="D27" s="213">
        <f>'[1]1'!F27</f>
        <v>227</v>
      </c>
      <c r="E27" s="213">
        <f>'[1]1'!G27</f>
        <v>338</v>
      </c>
      <c r="F27" s="98">
        <f t="shared" si="3"/>
        <v>568</v>
      </c>
      <c r="G27" s="95">
        <f t="shared" si="0"/>
        <v>0.528169014084507</v>
      </c>
      <c r="H27" s="96">
        <f t="shared" si="1"/>
        <v>39.964788732394368</v>
      </c>
      <c r="I27" s="96">
        <f t="shared" si="2"/>
        <v>59.507042253521128</v>
      </c>
      <c r="J27" s="97">
        <f t="shared" si="4"/>
        <v>100</v>
      </c>
    </row>
    <row r="28" spans="1:10" x14ac:dyDescent="0.2">
      <c r="A28" s="93">
        <v>23</v>
      </c>
      <c r="B28" s="99" t="s">
        <v>52</v>
      </c>
      <c r="C28" s="185">
        <f>'[1]1'!E28</f>
        <v>142</v>
      </c>
      <c r="D28" s="213">
        <f>'[1]1'!F28</f>
        <v>163</v>
      </c>
      <c r="E28" s="213">
        <f>'[1]1'!G28</f>
        <v>114</v>
      </c>
      <c r="F28" s="98">
        <f t="shared" si="3"/>
        <v>419</v>
      </c>
      <c r="G28" s="95">
        <f t="shared" si="0"/>
        <v>33.890214797136039</v>
      </c>
      <c r="H28" s="96">
        <f t="shared" si="1"/>
        <v>38.902147971360385</v>
      </c>
      <c r="I28" s="96">
        <f t="shared" si="2"/>
        <v>27.207637231503579</v>
      </c>
      <c r="J28" s="97">
        <f t="shared" si="4"/>
        <v>100</v>
      </c>
    </row>
    <row r="29" spans="1:10" x14ac:dyDescent="0.2">
      <c r="A29" s="93">
        <v>24</v>
      </c>
      <c r="B29" s="99" t="s">
        <v>53</v>
      </c>
      <c r="C29" s="185">
        <f>'[1]1'!E29</f>
        <v>19</v>
      </c>
      <c r="D29" s="213">
        <f>'[1]1'!F29</f>
        <v>481</v>
      </c>
      <c r="E29" s="213">
        <f>'[1]1'!G29</f>
        <v>195</v>
      </c>
      <c r="F29" s="98">
        <f t="shared" si="3"/>
        <v>695</v>
      </c>
      <c r="G29" s="95">
        <f t="shared" si="0"/>
        <v>2.7338129496402876</v>
      </c>
      <c r="H29" s="96">
        <f t="shared" si="1"/>
        <v>69.208633093525179</v>
      </c>
      <c r="I29" s="96">
        <f t="shared" si="2"/>
        <v>28.057553956834528</v>
      </c>
      <c r="J29" s="97">
        <f t="shared" si="4"/>
        <v>99.999999999999986</v>
      </c>
    </row>
    <row r="30" spans="1:10" x14ac:dyDescent="0.2">
      <c r="A30" s="93">
        <v>25</v>
      </c>
      <c r="B30" s="99" t="s">
        <v>54</v>
      </c>
      <c r="C30" s="185">
        <f>'[1]1'!E30</f>
        <v>73</v>
      </c>
      <c r="D30" s="213">
        <f>'[1]1'!F30</f>
        <v>382</v>
      </c>
      <c r="E30" s="213">
        <f>'[1]1'!G30</f>
        <v>178</v>
      </c>
      <c r="F30" s="98">
        <f t="shared" si="3"/>
        <v>633</v>
      </c>
      <c r="G30" s="95">
        <f t="shared" si="0"/>
        <v>11.532385466034755</v>
      </c>
      <c r="H30" s="96">
        <f t="shared" si="1"/>
        <v>60.347551342812011</v>
      </c>
      <c r="I30" s="96">
        <f t="shared" si="2"/>
        <v>28.120063191153239</v>
      </c>
      <c r="J30" s="97">
        <f t="shared" si="4"/>
        <v>100</v>
      </c>
    </row>
    <row r="31" spans="1:10" x14ac:dyDescent="0.2">
      <c r="A31" s="93">
        <v>26</v>
      </c>
      <c r="B31" s="99" t="s">
        <v>55</v>
      </c>
      <c r="C31" s="185">
        <f>'[1]1'!E31</f>
        <v>38</v>
      </c>
      <c r="D31" s="213">
        <f>'[1]1'!F31</f>
        <v>416</v>
      </c>
      <c r="E31" s="213">
        <f>'[1]1'!G31</f>
        <v>185</v>
      </c>
      <c r="F31" s="98">
        <f t="shared" si="3"/>
        <v>639</v>
      </c>
      <c r="G31" s="95">
        <f t="shared" si="0"/>
        <v>5.9467918622848197</v>
      </c>
      <c r="H31" s="96">
        <f t="shared" si="1"/>
        <v>65.10172143974961</v>
      </c>
      <c r="I31" s="96">
        <f t="shared" si="2"/>
        <v>28.951486697965574</v>
      </c>
      <c r="J31" s="97">
        <f t="shared" si="4"/>
        <v>100.00000000000001</v>
      </c>
    </row>
    <row r="32" spans="1:10" x14ac:dyDescent="0.2">
      <c r="A32" s="93">
        <v>27</v>
      </c>
      <c r="B32" s="99" t="s">
        <v>56</v>
      </c>
      <c r="C32" s="185">
        <f>'[1]1'!E32</f>
        <v>50</v>
      </c>
      <c r="D32" s="213">
        <f>'[1]1'!F32</f>
        <v>447</v>
      </c>
      <c r="E32" s="213">
        <f>'[1]1'!G32</f>
        <v>150</v>
      </c>
      <c r="F32" s="98">
        <f t="shared" si="3"/>
        <v>647</v>
      </c>
      <c r="G32" s="95">
        <f t="shared" si="0"/>
        <v>7.727975270479134</v>
      </c>
      <c r="H32" s="96">
        <f t="shared" si="1"/>
        <v>69.08809891808346</v>
      </c>
      <c r="I32" s="96">
        <f t="shared" si="2"/>
        <v>23.183925811437405</v>
      </c>
      <c r="J32" s="97">
        <f t="shared" si="4"/>
        <v>100</v>
      </c>
    </row>
    <row r="33" spans="1:10" x14ac:dyDescent="0.2">
      <c r="A33" s="93">
        <v>28</v>
      </c>
      <c r="B33" s="99" t="s">
        <v>20</v>
      </c>
      <c r="C33" s="185">
        <f>'[1]1'!E33</f>
        <v>0</v>
      </c>
      <c r="D33" s="213">
        <f>'[1]1'!F33</f>
        <v>0</v>
      </c>
      <c r="E33" s="213">
        <f>'[1]1'!G33</f>
        <v>0</v>
      </c>
      <c r="F33" s="98">
        <f t="shared" si="3"/>
        <v>0</v>
      </c>
      <c r="G33" s="95">
        <f t="shared" si="0"/>
        <v>0</v>
      </c>
      <c r="H33" s="96">
        <f t="shared" si="1"/>
        <v>0</v>
      </c>
      <c r="I33" s="96">
        <f t="shared" si="2"/>
        <v>0</v>
      </c>
      <c r="J33" s="97">
        <f t="shared" si="4"/>
        <v>0</v>
      </c>
    </row>
    <row r="34" spans="1:10" x14ac:dyDescent="0.2">
      <c r="A34" s="93">
        <v>29</v>
      </c>
      <c r="B34" s="99" t="s">
        <v>19</v>
      </c>
      <c r="C34" s="185">
        <f>'[1]1'!E34</f>
        <v>25</v>
      </c>
      <c r="D34" s="213">
        <f>'[1]1'!F34</f>
        <v>287</v>
      </c>
      <c r="E34" s="213">
        <f>'[1]1'!G34</f>
        <v>93</v>
      </c>
      <c r="F34" s="98">
        <f t="shared" si="3"/>
        <v>405</v>
      </c>
      <c r="G34" s="95">
        <f t="shared" si="0"/>
        <v>6.1728395061728394</v>
      </c>
      <c r="H34" s="96">
        <f t="shared" si="1"/>
        <v>70.864197530864189</v>
      </c>
      <c r="I34" s="96">
        <f t="shared" si="2"/>
        <v>22.962962962962962</v>
      </c>
      <c r="J34" s="97">
        <f t="shared" si="4"/>
        <v>99.999999999999986</v>
      </c>
    </row>
    <row r="35" spans="1:10" x14ac:dyDescent="0.2">
      <c r="A35" s="93">
        <v>30</v>
      </c>
      <c r="B35" s="99" t="s">
        <v>57</v>
      </c>
      <c r="C35" s="185">
        <f>'[1]1'!E35</f>
        <v>29</v>
      </c>
      <c r="D35" s="213">
        <f>'[1]1'!F35</f>
        <v>1266</v>
      </c>
      <c r="E35" s="213">
        <f>'[1]1'!G35</f>
        <v>386</v>
      </c>
      <c r="F35" s="100">
        <f t="shared" si="3"/>
        <v>1681</v>
      </c>
      <c r="G35" s="95">
        <f t="shared" si="0"/>
        <v>1.7251635930993456</v>
      </c>
      <c r="H35" s="96">
        <f t="shared" si="1"/>
        <v>75.312314098750747</v>
      </c>
      <c r="I35" s="96">
        <f t="shared" si="2"/>
        <v>22.962522308149911</v>
      </c>
      <c r="J35" s="97">
        <f t="shared" si="4"/>
        <v>100</v>
      </c>
    </row>
    <row r="36" spans="1:10" x14ac:dyDescent="0.2">
      <c r="A36" s="93">
        <v>31</v>
      </c>
      <c r="B36" s="99" t="s">
        <v>58</v>
      </c>
      <c r="C36" s="185">
        <f>'[1]1'!E36</f>
        <v>7</v>
      </c>
      <c r="D36" s="213">
        <f>'[1]1'!F36</f>
        <v>309</v>
      </c>
      <c r="E36" s="213">
        <f>'[1]1'!G36</f>
        <v>115</v>
      </c>
      <c r="F36" s="98">
        <f t="shared" si="3"/>
        <v>431</v>
      </c>
      <c r="G36" s="95">
        <f t="shared" si="0"/>
        <v>1.6241299303944314</v>
      </c>
      <c r="H36" s="96">
        <f t="shared" si="1"/>
        <v>71.693735498839899</v>
      </c>
      <c r="I36" s="96">
        <f t="shared" si="2"/>
        <v>26.682134570765658</v>
      </c>
      <c r="J36" s="97">
        <f t="shared" si="4"/>
        <v>99.999999999999986</v>
      </c>
    </row>
    <row r="37" spans="1:10" x14ac:dyDescent="0.2">
      <c r="A37" s="93">
        <v>32</v>
      </c>
      <c r="B37" s="99" t="s">
        <v>43</v>
      </c>
      <c r="C37" s="185">
        <f>'[1]1'!E37</f>
        <v>72</v>
      </c>
      <c r="D37" s="213">
        <f>'[1]1'!F37</f>
        <v>886</v>
      </c>
      <c r="E37" s="213">
        <f>'[1]1'!G37</f>
        <v>202</v>
      </c>
      <c r="F37" s="98">
        <f t="shared" si="3"/>
        <v>1160</v>
      </c>
      <c r="G37" s="95">
        <f t="shared" si="0"/>
        <v>6.2068965517241379</v>
      </c>
      <c r="H37" s="96">
        <f t="shared" si="1"/>
        <v>76.379310344827587</v>
      </c>
      <c r="I37" s="96">
        <f t="shared" si="2"/>
        <v>17.413793103448274</v>
      </c>
      <c r="J37" s="97">
        <f t="shared" si="4"/>
        <v>100</v>
      </c>
    </row>
    <row r="38" spans="1:10" x14ac:dyDescent="0.2">
      <c r="A38" s="93">
        <v>33</v>
      </c>
      <c r="B38" s="99" t="s">
        <v>76</v>
      </c>
      <c r="C38" s="185">
        <f>'[1]1'!E38</f>
        <v>150</v>
      </c>
      <c r="D38" s="213">
        <f>'[1]1'!F38</f>
        <v>360</v>
      </c>
      <c r="E38" s="213">
        <f>'[1]1'!G38</f>
        <v>22</v>
      </c>
      <c r="F38" s="98">
        <f t="shared" si="3"/>
        <v>532</v>
      </c>
      <c r="G38" s="95">
        <f t="shared" si="0"/>
        <v>28.195488721804512</v>
      </c>
      <c r="H38" s="96">
        <f t="shared" si="1"/>
        <v>67.669172932330824</v>
      </c>
      <c r="I38" s="96">
        <f t="shared" si="2"/>
        <v>4.1353383458646613</v>
      </c>
      <c r="J38" s="97">
        <f t="shared" si="4"/>
        <v>100</v>
      </c>
    </row>
    <row r="39" spans="1:10" x14ac:dyDescent="0.2">
      <c r="A39" s="93">
        <v>34</v>
      </c>
      <c r="B39" s="99" t="s">
        <v>59</v>
      </c>
      <c r="C39" s="185">
        <f>'[1]1'!E39</f>
        <v>37</v>
      </c>
      <c r="D39" s="213">
        <f>'[1]1'!F39</f>
        <v>672</v>
      </c>
      <c r="E39" s="213">
        <f>'[1]1'!G39</f>
        <v>281</v>
      </c>
      <c r="F39" s="98">
        <f t="shared" si="3"/>
        <v>990</v>
      </c>
      <c r="G39" s="95">
        <f t="shared" si="0"/>
        <v>3.737373737373737</v>
      </c>
      <c r="H39" s="96">
        <f t="shared" si="1"/>
        <v>67.87878787878789</v>
      </c>
      <c r="I39" s="96">
        <f t="shared" si="2"/>
        <v>28.383838383838384</v>
      </c>
      <c r="J39" s="97">
        <f t="shared" si="4"/>
        <v>100.00000000000001</v>
      </c>
    </row>
    <row r="40" spans="1:10" x14ac:dyDescent="0.2">
      <c r="A40" s="93">
        <v>35</v>
      </c>
      <c r="B40" s="99" t="s">
        <v>60</v>
      </c>
      <c r="C40" s="185">
        <f>'[1]1'!E40</f>
        <v>23</v>
      </c>
      <c r="D40" s="213">
        <f>'[1]1'!F40</f>
        <v>247</v>
      </c>
      <c r="E40" s="213">
        <f>'[1]1'!G40</f>
        <v>36</v>
      </c>
      <c r="F40" s="98">
        <f t="shared" si="3"/>
        <v>306</v>
      </c>
      <c r="G40" s="95">
        <f t="shared" si="0"/>
        <v>7.5163398692810457</v>
      </c>
      <c r="H40" s="96">
        <f t="shared" si="1"/>
        <v>80.718954248366018</v>
      </c>
      <c r="I40" s="96">
        <f t="shared" si="2"/>
        <v>11.76470588235294</v>
      </c>
      <c r="J40" s="97">
        <f t="shared" si="4"/>
        <v>100</v>
      </c>
    </row>
    <row r="41" spans="1:10" x14ac:dyDescent="0.2">
      <c r="A41" s="93">
        <v>36</v>
      </c>
      <c r="B41" s="99" t="s">
        <v>61</v>
      </c>
      <c r="C41" s="185">
        <f>'[1]1'!E41</f>
        <v>80</v>
      </c>
      <c r="D41" s="213">
        <f>'[1]1'!F41</f>
        <v>719</v>
      </c>
      <c r="E41" s="213">
        <f>'[1]1'!G41</f>
        <v>96</v>
      </c>
      <c r="F41" s="98">
        <f t="shared" si="3"/>
        <v>895</v>
      </c>
      <c r="G41" s="95">
        <f t="shared" si="0"/>
        <v>8.938547486033519</v>
      </c>
      <c r="H41" s="96">
        <f t="shared" si="1"/>
        <v>80.335195530726253</v>
      </c>
      <c r="I41" s="96">
        <f t="shared" si="2"/>
        <v>10.726256983240223</v>
      </c>
      <c r="J41" s="97">
        <f t="shared" si="4"/>
        <v>99.999999999999986</v>
      </c>
    </row>
    <row r="42" spans="1:10" x14ac:dyDescent="0.2">
      <c r="A42" s="93">
        <v>37</v>
      </c>
      <c r="B42" s="99" t="s">
        <v>21</v>
      </c>
      <c r="C42" s="185">
        <f>'[1]1'!E42</f>
        <v>101</v>
      </c>
      <c r="D42" s="213">
        <f>'[1]1'!F42</f>
        <v>776</v>
      </c>
      <c r="E42" s="213">
        <f>'[1]1'!G42</f>
        <v>116</v>
      </c>
      <c r="F42" s="100">
        <f t="shared" si="3"/>
        <v>993</v>
      </c>
      <c r="G42" s="95">
        <f t="shared" si="0"/>
        <v>10.171198388721049</v>
      </c>
      <c r="H42" s="96">
        <f t="shared" si="1"/>
        <v>78.147029204431021</v>
      </c>
      <c r="I42" s="96">
        <f t="shared" si="2"/>
        <v>11.681772406847935</v>
      </c>
      <c r="J42" s="97">
        <f t="shared" si="4"/>
        <v>100.00000000000001</v>
      </c>
    </row>
    <row r="43" spans="1:10" x14ac:dyDescent="0.2">
      <c r="A43" s="93">
        <v>38</v>
      </c>
      <c r="B43" s="99" t="s">
        <v>62</v>
      </c>
      <c r="C43" s="185">
        <f>'[1]1'!E43</f>
        <v>75</v>
      </c>
      <c r="D43" s="213">
        <f>'[1]1'!F43</f>
        <v>1077</v>
      </c>
      <c r="E43" s="213">
        <f>'[1]1'!G43</f>
        <v>491</v>
      </c>
      <c r="F43" s="98">
        <f t="shared" si="3"/>
        <v>1643</v>
      </c>
      <c r="G43" s="95">
        <f t="shared" si="0"/>
        <v>4.5648204503956178</v>
      </c>
      <c r="H43" s="96">
        <f t="shared" si="1"/>
        <v>65.550821667681063</v>
      </c>
      <c r="I43" s="96">
        <f t="shared" si="2"/>
        <v>29.884357881923311</v>
      </c>
      <c r="J43" s="97">
        <f t="shared" si="4"/>
        <v>99.999999999999986</v>
      </c>
    </row>
    <row r="44" spans="1:10" x14ac:dyDescent="0.2">
      <c r="A44" s="93">
        <v>39</v>
      </c>
      <c r="B44" s="94" t="s">
        <v>38</v>
      </c>
      <c r="C44" s="185">
        <f>'[1]1'!E44</f>
        <v>200</v>
      </c>
      <c r="D44" s="213">
        <f>'[1]1'!F44</f>
        <v>590</v>
      </c>
      <c r="E44" s="213">
        <f>'[1]1'!G44</f>
        <v>101</v>
      </c>
      <c r="F44" s="98">
        <f t="shared" si="3"/>
        <v>891</v>
      </c>
      <c r="G44" s="95">
        <f t="shared" si="0"/>
        <v>22.446689113355781</v>
      </c>
      <c r="H44" s="96">
        <f t="shared" si="1"/>
        <v>66.217732884399553</v>
      </c>
      <c r="I44" s="96">
        <f t="shared" si="2"/>
        <v>11.335578002244668</v>
      </c>
      <c r="J44" s="97">
        <f t="shared" si="4"/>
        <v>100.00000000000001</v>
      </c>
    </row>
    <row r="45" spans="1:10" x14ac:dyDescent="0.2">
      <c r="A45" s="93">
        <v>40</v>
      </c>
      <c r="B45" s="94" t="s">
        <v>63</v>
      </c>
      <c r="C45" s="185">
        <f>'[1]1'!E45</f>
        <v>65</v>
      </c>
      <c r="D45" s="213">
        <f>'[1]1'!F45</f>
        <v>588</v>
      </c>
      <c r="E45" s="213">
        <f>'[1]1'!G45</f>
        <v>134</v>
      </c>
      <c r="F45" s="98">
        <f t="shared" si="3"/>
        <v>787</v>
      </c>
      <c r="G45" s="95">
        <f t="shared" si="0"/>
        <v>8.2592121982210926</v>
      </c>
      <c r="H45" s="96">
        <f t="shared" si="1"/>
        <v>74.714104193138496</v>
      </c>
      <c r="I45" s="96">
        <f t="shared" si="2"/>
        <v>17.026683608640404</v>
      </c>
      <c r="J45" s="97">
        <f t="shared" si="4"/>
        <v>100</v>
      </c>
    </row>
    <row r="46" spans="1:10" ht="13.5" customHeight="1" x14ac:dyDescent="0.2">
      <c r="A46" s="93">
        <v>41</v>
      </c>
      <c r="B46" s="172" t="s">
        <v>90</v>
      </c>
      <c r="C46" s="185">
        <f>'[1]1'!E46</f>
        <v>42</v>
      </c>
      <c r="D46" s="213">
        <f>'[1]1'!F46</f>
        <v>505</v>
      </c>
      <c r="E46" s="213">
        <f>'[1]1'!G46</f>
        <v>119</v>
      </c>
      <c r="F46" s="98">
        <f t="shared" si="3"/>
        <v>666</v>
      </c>
      <c r="G46" s="95">
        <f t="shared" si="0"/>
        <v>6.3063063063063058</v>
      </c>
      <c r="H46" s="96">
        <f t="shared" si="1"/>
        <v>75.825825825825817</v>
      </c>
      <c r="I46" s="96">
        <f t="shared" si="2"/>
        <v>17.867867867867869</v>
      </c>
      <c r="J46" s="97">
        <f t="shared" si="4"/>
        <v>100</v>
      </c>
    </row>
    <row r="47" spans="1:10" x14ac:dyDescent="0.2">
      <c r="A47" s="93">
        <v>42</v>
      </c>
      <c r="B47" s="94" t="s">
        <v>46</v>
      </c>
      <c r="C47" s="185">
        <f>'[1]1'!E47</f>
        <v>44</v>
      </c>
      <c r="D47" s="213">
        <f>'[1]1'!F47</f>
        <v>267</v>
      </c>
      <c r="E47" s="213">
        <f>'[1]1'!G47</f>
        <v>62</v>
      </c>
      <c r="F47" s="100">
        <f t="shared" si="3"/>
        <v>373</v>
      </c>
      <c r="G47" s="95">
        <f t="shared" si="0"/>
        <v>11.796246648793565</v>
      </c>
      <c r="H47" s="96">
        <f t="shared" si="1"/>
        <v>71.58176943699732</v>
      </c>
      <c r="I47" s="96">
        <f t="shared" si="2"/>
        <v>16.621983914209114</v>
      </c>
      <c r="J47" s="97">
        <f t="shared" si="4"/>
        <v>100</v>
      </c>
    </row>
    <row r="48" spans="1:10" x14ac:dyDescent="0.2">
      <c r="A48" s="93">
        <v>43</v>
      </c>
      <c r="B48" s="94" t="s">
        <v>64</v>
      </c>
      <c r="C48" s="185">
        <f>'[1]1'!E48</f>
        <v>18</v>
      </c>
      <c r="D48" s="213">
        <f>'[1]1'!F48</f>
        <v>396</v>
      </c>
      <c r="E48" s="213">
        <f>'[1]1'!G48</f>
        <v>46</v>
      </c>
      <c r="F48" s="98">
        <f t="shared" si="3"/>
        <v>460</v>
      </c>
      <c r="G48" s="95">
        <f t="shared" si="0"/>
        <v>3.9130434782608701</v>
      </c>
      <c r="H48" s="96">
        <f t="shared" si="1"/>
        <v>86.08695652173914</v>
      </c>
      <c r="I48" s="96">
        <f t="shared" si="2"/>
        <v>10</v>
      </c>
      <c r="J48" s="97">
        <f t="shared" si="4"/>
        <v>100.00000000000001</v>
      </c>
    </row>
    <row r="49" spans="1:10" x14ac:dyDescent="0.2">
      <c r="A49" s="93">
        <v>44</v>
      </c>
      <c r="B49" s="94" t="s">
        <v>22</v>
      </c>
      <c r="C49" s="185">
        <f>'[1]1'!E49</f>
        <v>6</v>
      </c>
      <c r="D49" s="213">
        <f>'[1]1'!F49</f>
        <v>245</v>
      </c>
      <c r="E49" s="213">
        <f>'[1]1'!G49</f>
        <v>98</v>
      </c>
      <c r="F49" s="98">
        <f t="shared" si="3"/>
        <v>349</v>
      </c>
      <c r="G49" s="95">
        <f t="shared" si="0"/>
        <v>1.7191977077363898</v>
      </c>
      <c r="H49" s="96">
        <f t="shared" si="1"/>
        <v>70.200573065902589</v>
      </c>
      <c r="I49" s="96">
        <f t="shared" si="2"/>
        <v>28.08022922636103</v>
      </c>
      <c r="J49" s="97">
        <f t="shared" si="4"/>
        <v>100</v>
      </c>
    </row>
    <row r="50" spans="1:10" x14ac:dyDescent="0.2">
      <c r="A50" s="93">
        <v>45</v>
      </c>
      <c r="B50" s="94" t="s">
        <v>65</v>
      </c>
      <c r="C50" s="185">
        <f>'[1]1'!E50</f>
        <v>55</v>
      </c>
      <c r="D50" s="213">
        <f>'[1]1'!F50</f>
        <v>358</v>
      </c>
      <c r="E50" s="213">
        <f>'[1]1'!G50</f>
        <v>48</v>
      </c>
      <c r="F50" s="98">
        <f t="shared" si="3"/>
        <v>461</v>
      </c>
      <c r="G50" s="95">
        <f t="shared" si="0"/>
        <v>11.930585683297181</v>
      </c>
      <c r="H50" s="96">
        <f t="shared" si="1"/>
        <v>77.657266811279825</v>
      </c>
      <c r="I50" s="96">
        <f t="shared" si="2"/>
        <v>10.412147505422993</v>
      </c>
      <c r="J50" s="97">
        <f t="shared" si="4"/>
        <v>100</v>
      </c>
    </row>
    <row r="51" spans="1:10" x14ac:dyDescent="0.2">
      <c r="A51" s="93">
        <v>46</v>
      </c>
      <c r="B51" s="94" t="s">
        <v>39</v>
      </c>
      <c r="C51" s="185">
        <f>'[1]1'!E51</f>
        <v>70</v>
      </c>
      <c r="D51" s="213">
        <f>'[1]1'!F51</f>
        <v>780</v>
      </c>
      <c r="E51" s="213">
        <f>'[1]1'!G51</f>
        <v>354</v>
      </c>
      <c r="F51" s="98">
        <f t="shared" si="3"/>
        <v>1204</v>
      </c>
      <c r="G51" s="95">
        <f t="shared" si="0"/>
        <v>5.8139534883720927</v>
      </c>
      <c r="H51" s="96">
        <f t="shared" si="1"/>
        <v>64.784053156146186</v>
      </c>
      <c r="I51" s="96">
        <f t="shared" si="2"/>
        <v>29.401993355481725</v>
      </c>
      <c r="J51" s="97">
        <f t="shared" si="4"/>
        <v>100</v>
      </c>
    </row>
    <row r="52" spans="1:10" x14ac:dyDescent="0.2">
      <c r="A52" s="93">
        <v>47</v>
      </c>
      <c r="B52" s="94" t="s">
        <v>66</v>
      </c>
      <c r="C52" s="185">
        <f>'[1]1'!E52</f>
        <v>48</v>
      </c>
      <c r="D52" s="213">
        <f>'[1]1'!F52</f>
        <v>472</v>
      </c>
      <c r="E52" s="213">
        <f>'[1]1'!G52</f>
        <v>129</v>
      </c>
      <c r="F52" s="100">
        <f t="shared" si="3"/>
        <v>649</v>
      </c>
      <c r="G52" s="95">
        <f t="shared" si="0"/>
        <v>7.3959938366718037</v>
      </c>
      <c r="H52" s="96">
        <f t="shared" si="1"/>
        <v>72.727272727272734</v>
      </c>
      <c r="I52" s="96">
        <f t="shared" si="2"/>
        <v>19.876733436055467</v>
      </c>
      <c r="J52" s="97">
        <f t="shared" si="4"/>
        <v>100</v>
      </c>
    </row>
    <row r="53" spans="1:10" x14ac:dyDescent="0.2">
      <c r="A53" s="93">
        <v>48</v>
      </c>
      <c r="B53" s="99" t="s">
        <v>17</v>
      </c>
      <c r="C53" s="185">
        <f>'[1]1'!E53</f>
        <v>0</v>
      </c>
      <c r="D53" s="213">
        <f>'[1]1'!F53</f>
        <v>0</v>
      </c>
      <c r="E53" s="213">
        <f>'[1]1'!G53</f>
        <v>0</v>
      </c>
      <c r="F53" s="98">
        <f t="shared" si="3"/>
        <v>0</v>
      </c>
      <c r="G53" s="95">
        <f t="shared" si="0"/>
        <v>0</v>
      </c>
      <c r="H53" s="96">
        <f t="shared" si="1"/>
        <v>0</v>
      </c>
      <c r="I53" s="96">
        <f t="shared" si="2"/>
        <v>0</v>
      </c>
      <c r="J53" s="97">
        <f t="shared" si="4"/>
        <v>0</v>
      </c>
    </row>
    <row r="54" spans="1:10" x14ac:dyDescent="0.2">
      <c r="A54" s="93">
        <v>49</v>
      </c>
      <c r="B54" s="99" t="s">
        <v>67</v>
      </c>
      <c r="C54" s="185">
        <f>'[1]1'!E54</f>
        <v>23</v>
      </c>
      <c r="D54" s="213">
        <f>'[1]1'!F54</f>
        <v>167</v>
      </c>
      <c r="E54" s="213">
        <f>'[1]1'!G54</f>
        <v>94</v>
      </c>
      <c r="F54" s="98">
        <f t="shared" si="3"/>
        <v>284</v>
      </c>
      <c r="G54" s="95">
        <f t="shared" si="0"/>
        <v>8.0985915492957758</v>
      </c>
      <c r="H54" s="96">
        <f t="shared" si="1"/>
        <v>58.802816901408448</v>
      </c>
      <c r="I54" s="96">
        <f t="shared" si="2"/>
        <v>33.098591549295776</v>
      </c>
      <c r="J54" s="97">
        <f t="shared" si="4"/>
        <v>100</v>
      </c>
    </row>
    <row r="55" spans="1:10" x14ac:dyDescent="0.2">
      <c r="A55" s="93">
        <v>50</v>
      </c>
      <c r="B55" s="94" t="s">
        <v>75</v>
      </c>
      <c r="C55" s="185">
        <f>'[1]1'!E55</f>
        <v>35</v>
      </c>
      <c r="D55" s="213">
        <f>'[1]1'!F55</f>
        <v>429</v>
      </c>
      <c r="E55" s="213">
        <f>'[1]1'!G55</f>
        <v>154</v>
      </c>
      <c r="F55" s="98">
        <f t="shared" si="3"/>
        <v>618</v>
      </c>
      <c r="G55" s="95">
        <f t="shared" si="0"/>
        <v>5.6634304207119746</v>
      </c>
      <c r="H55" s="96">
        <f t="shared" si="1"/>
        <v>69.417475728155338</v>
      </c>
      <c r="I55" s="96">
        <f t="shared" si="2"/>
        <v>24.919093851132686</v>
      </c>
      <c r="J55" s="97">
        <f t="shared" si="4"/>
        <v>100</v>
      </c>
    </row>
    <row r="56" spans="1:10" x14ac:dyDescent="0.2">
      <c r="A56" s="93">
        <v>51</v>
      </c>
      <c r="B56" s="94" t="s">
        <v>68</v>
      </c>
      <c r="C56" s="185">
        <f>'[1]1'!E56</f>
        <v>3</v>
      </c>
      <c r="D56" s="213">
        <f>'[1]1'!F56</f>
        <v>124</v>
      </c>
      <c r="E56" s="213">
        <f>'[1]1'!G56</f>
        <v>97</v>
      </c>
      <c r="F56" s="98">
        <f t="shared" si="3"/>
        <v>224</v>
      </c>
      <c r="G56" s="95">
        <f t="shared" si="0"/>
        <v>1.3392857142857142</v>
      </c>
      <c r="H56" s="96">
        <f t="shared" si="1"/>
        <v>55.357142857142861</v>
      </c>
      <c r="I56" s="96">
        <f t="shared" si="2"/>
        <v>43.303571428571431</v>
      </c>
      <c r="J56" s="97">
        <f t="shared" si="4"/>
        <v>100</v>
      </c>
    </row>
    <row r="57" spans="1:10" ht="15.75" customHeight="1" x14ac:dyDescent="0.2">
      <c r="A57" s="93">
        <v>52</v>
      </c>
      <c r="B57" s="101" t="s">
        <v>24</v>
      </c>
      <c r="C57" s="185">
        <f>'[1]1'!E57</f>
        <v>13</v>
      </c>
      <c r="D57" s="213">
        <f>'[1]1'!F57</f>
        <v>183</v>
      </c>
      <c r="E57" s="213">
        <f>'[1]1'!G57</f>
        <v>60</v>
      </c>
      <c r="F57" s="98">
        <f t="shared" si="3"/>
        <v>256</v>
      </c>
      <c r="G57" s="95">
        <f t="shared" si="0"/>
        <v>5.078125</v>
      </c>
      <c r="H57" s="96">
        <f t="shared" si="1"/>
        <v>71.484375</v>
      </c>
      <c r="I57" s="96">
        <f t="shared" si="2"/>
        <v>23.4375</v>
      </c>
      <c r="J57" s="97">
        <f t="shared" si="4"/>
        <v>100</v>
      </c>
    </row>
    <row r="58" spans="1:10" x14ac:dyDescent="0.2">
      <c r="A58" s="93">
        <v>53</v>
      </c>
      <c r="B58" s="99" t="s">
        <v>69</v>
      </c>
      <c r="C58" s="185">
        <f>'[1]1'!E58</f>
        <v>9</v>
      </c>
      <c r="D58" s="213">
        <f>'[1]1'!F58</f>
        <v>179</v>
      </c>
      <c r="E58" s="213">
        <f>'[1]1'!G58</f>
        <v>78</v>
      </c>
      <c r="F58" s="98">
        <f t="shared" si="3"/>
        <v>266</v>
      </c>
      <c r="G58" s="95">
        <f t="shared" si="0"/>
        <v>3.3834586466165413</v>
      </c>
      <c r="H58" s="96">
        <f t="shared" si="1"/>
        <v>67.293233082706777</v>
      </c>
      <c r="I58" s="96">
        <f t="shared" si="2"/>
        <v>29.323308270676691</v>
      </c>
      <c r="J58" s="97">
        <f t="shared" si="4"/>
        <v>100.00000000000001</v>
      </c>
    </row>
    <row r="59" spans="1:10" x14ac:dyDescent="0.2">
      <c r="A59" s="93">
        <v>54</v>
      </c>
      <c r="B59" s="94" t="s">
        <v>191</v>
      </c>
      <c r="C59" s="185">
        <f>'[1]1'!E59</f>
        <v>5</v>
      </c>
      <c r="D59" s="213">
        <f>'[1]1'!F59</f>
        <v>192</v>
      </c>
      <c r="E59" s="213">
        <f>'[1]1'!G59</f>
        <v>132</v>
      </c>
      <c r="F59" s="98">
        <f t="shared" si="3"/>
        <v>329</v>
      </c>
      <c r="G59" s="95">
        <f t="shared" si="0"/>
        <v>1.5197568389057752</v>
      </c>
      <c r="H59" s="96">
        <f t="shared" si="1"/>
        <v>58.358662613981757</v>
      </c>
      <c r="I59" s="96">
        <f t="shared" si="2"/>
        <v>40.121580547112465</v>
      </c>
      <c r="J59" s="97">
        <f t="shared" si="4"/>
        <v>100</v>
      </c>
    </row>
    <row r="60" spans="1:10" x14ac:dyDescent="0.2">
      <c r="A60" s="93" t="s">
        <v>35</v>
      </c>
      <c r="B60" s="94" t="s">
        <v>32</v>
      </c>
      <c r="C60" s="185">
        <f>'[1]1'!E60</f>
        <v>12</v>
      </c>
      <c r="D60" s="213">
        <f>'[1]1'!F60</f>
        <v>273</v>
      </c>
      <c r="E60" s="213">
        <f>'[1]1'!G60</f>
        <v>215</v>
      </c>
      <c r="F60" s="98">
        <f t="shared" si="3"/>
        <v>500</v>
      </c>
      <c r="G60" s="95">
        <f t="shared" si="0"/>
        <v>2.4</v>
      </c>
      <c r="H60" s="96">
        <f t="shared" si="1"/>
        <v>54.6</v>
      </c>
      <c r="I60" s="96">
        <f t="shared" si="2"/>
        <v>43</v>
      </c>
      <c r="J60" s="97">
        <f t="shared" si="4"/>
        <v>100</v>
      </c>
    </row>
    <row r="61" spans="1:10" x14ac:dyDescent="0.2">
      <c r="A61" s="93" t="s">
        <v>36</v>
      </c>
      <c r="B61" s="94" t="s">
        <v>33</v>
      </c>
      <c r="C61" s="185">
        <f>'[1]1'!E61</f>
        <v>49</v>
      </c>
      <c r="D61" s="213">
        <f>'[1]1'!F61</f>
        <v>394</v>
      </c>
      <c r="E61" s="213">
        <f>'[1]1'!G61</f>
        <v>178</v>
      </c>
      <c r="F61" s="98">
        <f t="shared" si="3"/>
        <v>621</v>
      </c>
      <c r="G61" s="95">
        <f t="shared" si="0"/>
        <v>7.8904991948470213</v>
      </c>
      <c r="H61" s="96">
        <f t="shared" si="1"/>
        <v>63.446054750402581</v>
      </c>
      <c r="I61" s="96">
        <f t="shared" si="2"/>
        <v>28.663446054750402</v>
      </c>
      <c r="J61" s="97">
        <f t="shared" si="4"/>
        <v>100</v>
      </c>
    </row>
    <row r="62" spans="1:10" x14ac:dyDescent="0.2">
      <c r="A62" s="93" t="s">
        <v>37</v>
      </c>
      <c r="B62" s="94" t="s">
        <v>34</v>
      </c>
      <c r="C62" s="185">
        <f>'[1]1'!E62</f>
        <v>6</v>
      </c>
      <c r="D62" s="213">
        <f>'[1]1'!F62</f>
        <v>146</v>
      </c>
      <c r="E62" s="213">
        <f>'[1]1'!G62</f>
        <v>97</v>
      </c>
      <c r="F62" s="98">
        <f t="shared" si="3"/>
        <v>249</v>
      </c>
      <c r="G62" s="95">
        <f t="shared" si="0"/>
        <v>2.4096385542168677</v>
      </c>
      <c r="H62" s="96">
        <f t="shared" si="1"/>
        <v>58.634538152610439</v>
      </c>
      <c r="I62" s="96">
        <f t="shared" si="2"/>
        <v>38.955823293172692</v>
      </c>
      <c r="J62" s="97">
        <f t="shared" si="4"/>
        <v>100</v>
      </c>
    </row>
    <row r="63" spans="1:10" x14ac:dyDescent="0.2">
      <c r="A63" s="93" t="s">
        <v>70</v>
      </c>
      <c r="B63" s="94" t="s">
        <v>72</v>
      </c>
      <c r="C63" s="185">
        <f>'[1]1'!E63</f>
        <v>19</v>
      </c>
      <c r="D63" s="213">
        <f>'[1]1'!F63</f>
        <v>273</v>
      </c>
      <c r="E63" s="213">
        <f>'[1]1'!G63</f>
        <v>115</v>
      </c>
      <c r="F63" s="98">
        <f t="shared" si="3"/>
        <v>407</v>
      </c>
      <c r="G63" s="95">
        <f t="shared" si="0"/>
        <v>4.6683046683046676</v>
      </c>
      <c r="H63" s="96">
        <f t="shared" si="1"/>
        <v>67.076167076167081</v>
      </c>
      <c r="I63" s="96">
        <f t="shared" si="2"/>
        <v>28.255528255528255</v>
      </c>
      <c r="J63" s="97">
        <f t="shared" si="4"/>
        <v>100</v>
      </c>
    </row>
    <row r="64" spans="1:10" x14ac:dyDescent="0.2">
      <c r="A64" s="93" t="s">
        <v>71</v>
      </c>
      <c r="B64" s="102" t="s">
        <v>74</v>
      </c>
      <c r="C64" s="185">
        <f>'[1]1'!E64</f>
        <v>195</v>
      </c>
      <c r="D64" s="213">
        <f>'[1]1'!F64</f>
        <v>271</v>
      </c>
      <c r="E64" s="213">
        <f>'[1]1'!G64</f>
        <v>123</v>
      </c>
      <c r="F64" s="98">
        <f t="shared" si="3"/>
        <v>589</v>
      </c>
      <c r="G64" s="95">
        <f t="shared" si="0"/>
        <v>33.106960950764005</v>
      </c>
      <c r="H64" s="96">
        <f t="shared" si="1"/>
        <v>46.010186757215621</v>
      </c>
      <c r="I64" s="96">
        <f t="shared" si="2"/>
        <v>20.882852292020374</v>
      </c>
      <c r="J64" s="97">
        <f t="shared" si="4"/>
        <v>100</v>
      </c>
    </row>
    <row r="65" spans="1:10" x14ac:dyDescent="0.2">
      <c r="A65" s="142">
        <v>60</v>
      </c>
      <c r="B65" s="143" t="s">
        <v>73</v>
      </c>
      <c r="C65" s="185">
        <f>'[1]1'!E65</f>
        <v>148</v>
      </c>
      <c r="D65" s="213">
        <f>'[1]1'!F65</f>
        <v>188</v>
      </c>
      <c r="E65" s="213">
        <f>'[1]1'!G65</f>
        <v>65</v>
      </c>
      <c r="F65" s="98">
        <f t="shared" si="3"/>
        <v>401</v>
      </c>
      <c r="G65" s="95">
        <f t="shared" si="0"/>
        <v>36.907730673316706</v>
      </c>
      <c r="H65" s="96">
        <f t="shared" si="1"/>
        <v>46.882793017456358</v>
      </c>
      <c r="I65" s="96">
        <f t="shared" si="2"/>
        <v>16.209476309226932</v>
      </c>
      <c r="J65" s="97">
        <f t="shared" si="4"/>
        <v>99.999999999999986</v>
      </c>
    </row>
    <row r="66" spans="1:10" x14ac:dyDescent="0.2">
      <c r="A66" s="142">
        <v>61</v>
      </c>
      <c r="B66" s="143" t="s">
        <v>102</v>
      </c>
      <c r="C66" s="185">
        <f>'[1]1'!E66</f>
        <v>3</v>
      </c>
      <c r="D66" s="213">
        <f>'[1]1'!F66</f>
        <v>102</v>
      </c>
      <c r="E66" s="213">
        <f>'[1]1'!G66</f>
        <v>42</v>
      </c>
      <c r="F66" s="98">
        <f t="shared" si="3"/>
        <v>147</v>
      </c>
      <c r="G66" s="95">
        <f t="shared" si="0"/>
        <v>2.0408163265306123</v>
      </c>
      <c r="H66" s="96">
        <f t="shared" si="1"/>
        <v>69.387755102040813</v>
      </c>
      <c r="I66" s="96">
        <f t="shared" si="2"/>
        <v>28.571428571428569</v>
      </c>
      <c r="J66" s="97">
        <f t="shared" si="4"/>
        <v>100</v>
      </c>
    </row>
    <row r="67" spans="1:10" x14ac:dyDescent="0.2">
      <c r="A67" s="142">
        <v>62</v>
      </c>
      <c r="B67" s="143" t="s">
        <v>106</v>
      </c>
      <c r="C67" s="185">
        <f>'[1]1'!E67</f>
        <v>6</v>
      </c>
      <c r="D67" s="213">
        <f>'[1]1'!F67</f>
        <v>48</v>
      </c>
      <c r="E67" s="213">
        <f>'[1]1'!G67</f>
        <v>21</v>
      </c>
      <c r="F67" s="98">
        <f t="shared" si="3"/>
        <v>75</v>
      </c>
      <c r="G67" s="95">
        <f t="shared" si="0"/>
        <v>8</v>
      </c>
      <c r="H67" s="96">
        <f t="shared" si="1"/>
        <v>64</v>
      </c>
      <c r="I67" s="96">
        <f t="shared" si="2"/>
        <v>28.000000000000004</v>
      </c>
      <c r="J67" s="97">
        <f t="shared" si="4"/>
        <v>100</v>
      </c>
    </row>
    <row r="68" spans="1:10" x14ac:dyDescent="0.2">
      <c r="A68" s="142">
        <v>63</v>
      </c>
      <c r="B68" s="143" t="s">
        <v>145</v>
      </c>
      <c r="C68" s="185">
        <f>'[1]1'!E68</f>
        <v>20</v>
      </c>
      <c r="D68" s="213">
        <f>'[1]1'!F68</f>
        <v>58</v>
      </c>
      <c r="E68" s="213">
        <f>'[1]1'!G68</f>
        <v>40</v>
      </c>
      <c r="F68" s="98">
        <f t="shared" si="3"/>
        <v>118</v>
      </c>
      <c r="G68" s="95">
        <f t="shared" si="0"/>
        <v>16.949152542372879</v>
      </c>
      <c r="H68" s="96">
        <f t="shared" si="1"/>
        <v>49.152542372881356</v>
      </c>
      <c r="I68" s="96">
        <f t="shared" si="2"/>
        <v>33.898305084745758</v>
      </c>
      <c r="J68" s="97">
        <f t="shared" si="4"/>
        <v>99.999999999999986</v>
      </c>
    </row>
    <row r="69" spans="1:10" x14ac:dyDescent="0.2">
      <c r="A69" s="142">
        <v>64</v>
      </c>
      <c r="B69" s="143" t="s">
        <v>148</v>
      </c>
      <c r="C69" s="185">
        <f>'[1]1'!E69</f>
        <v>18</v>
      </c>
      <c r="D69" s="213">
        <f>'[1]1'!F69</f>
        <v>179</v>
      </c>
      <c r="E69" s="213">
        <f>'[1]1'!G69</f>
        <v>60</v>
      </c>
      <c r="F69" s="98">
        <f t="shared" si="3"/>
        <v>257</v>
      </c>
      <c r="G69" s="95">
        <f t="shared" si="0"/>
        <v>7.0038910505836576</v>
      </c>
      <c r="H69" s="96">
        <f t="shared" si="1"/>
        <v>69.649805447470811</v>
      </c>
      <c r="I69" s="96">
        <f t="shared" si="2"/>
        <v>23.346303501945524</v>
      </c>
      <c r="J69" s="97">
        <f t="shared" si="4"/>
        <v>100</v>
      </c>
    </row>
    <row r="70" spans="1:10" x14ac:dyDescent="0.2">
      <c r="A70" s="142">
        <v>65</v>
      </c>
      <c r="B70" s="143" t="s">
        <v>146</v>
      </c>
      <c r="C70" s="185">
        <f>'[1]1'!E70</f>
        <v>0</v>
      </c>
      <c r="D70" s="213">
        <f>'[1]1'!F70</f>
        <v>0</v>
      </c>
      <c r="E70" s="213">
        <f>'[1]1'!G70</f>
        <v>0</v>
      </c>
      <c r="F70" s="98">
        <f t="shared" si="3"/>
        <v>0</v>
      </c>
      <c r="G70" s="95">
        <f t="shared" ref="G70:G83" si="5">IFERROR(C70/F70*100,0)</f>
        <v>0</v>
      </c>
      <c r="H70" s="96">
        <f t="shared" ref="H70:H83" si="6">IFERROR(D70/F70*100,0)</f>
        <v>0</v>
      </c>
      <c r="I70" s="96">
        <f t="shared" ref="I70:I83" si="7">IFERROR(E70/F70*100,0)</f>
        <v>0</v>
      </c>
      <c r="J70" s="97">
        <f t="shared" si="4"/>
        <v>0</v>
      </c>
    </row>
    <row r="71" spans="1:10" x14ac:dyDescent="0.2">
      <c r="A71" s="142">
        <v>66</v>
      </c>
      <c r="B71" s="143" t="s">
        <v>147</v>
      </c>
      <c r="C71" s="185">
        <f>'[1]1'!E71</f>
        <v>6</v>
      </c>
      <c r="D71" s="213">
        <f>'[1]1'!F71</f>
        <v>76</v>
      </c>
      <c r="E71" s="213">
        <f>'[1]1'!G71</f>
        <v>12</v>
      </c>
      <c r="F71" s="98">
        <f t="shared" ref="F71:F83" si="8">SUM(C71:E71)</f>
        <v>94</v>
      </c>
      <c r="G71" s="95">
        <f t="shared" si="5"/>
        <v>6.3829787234042552</v>
      </c>
      <c r="H71" s="96">
        <f t="shared" si="6"/>
        <v>80.851063829787222</v>
      </c>
      <c r="I71" s="96">
        <f t="shared" si="7"/>
        <v>12.76595744680851</v>
      </c>
      <c r="J71" s="97">
        <f t="shared" ref="J71:J83" si="9">SUM(G71:I71)</f>
        <v>99.999999999999986</v>
      </c>
    </row>
    <row r="72" spans="1:10" x14ac:dyDescent="0.2">
      <c r="A72" s="142">
        <v>67</v>
      </c>
      <c r="B72" s="143" t="s">
        <v>184</v>
      </c>
      <c r="C72" s="185">
        <f>'[1]1'!E72</f>
        <v>11</v>
      </c>
      <c r="D72" s="213">
        <f>'[1]1'!F72</f>
        <v>195</v>
      </c>
      <c r="E72" s="213">
        <f>'[1]1'!G72</f>
        <v>57</v>
      </c>
      <c r="F72" s="98">
        <f t="shared" si="8"/>
        <v>263</v>
      </c>
      <c r="G72" s="95">
        <f t="shared" si="5"/>
        <v>4.1825095057034218</v>
      </c>
      <c r="H72" s="96">
        <f t="shared" si="6"/>
        <v>74.144486692015207</v>
      </c>
      <c r="I72" s="96">
        <f t="shared" si="7"/>
        <v>21.673003802281368</v>
      </c>
      <c r="J72" s="97">
        <f t="shared" si="9"/>
        <v>100</v>
      </c>
    </row>
    <row r="73" spans="1:10" x14ac:dyDescent="0.2">
      <c r="A73" s="142">
        <v>68</v>
      </c>
      <c r="B73" s="143" t="s">
        <v>185</v>
      </c>
      <c r="C73" s="185">
        <f>'[1]1'!E73</f>
        <v>0</v>
      </c>
      <c r="D73" s="213">
        <f>'[1]1'!F73</f>
        <v>0</v>
      </c>
      <c r="E73" s="213">
        <f>'[1]1'!G73</f>
        <v>175</v>
      </c>
      <c r="F73" s="98">
        <f t="shared" si="8"/>
        <v>175</v>
      </c>
      <c r="G73" s="95">
        <f t="shared" si="5"/>
        <v>0</v>
      </c>
      <c r="H73" s="96">
        <f t="shared" si="6"/>
        <v>0</v>
      </c>
      <c r="I73" s="96">
        <f t="shared" si="7"/>
        <v>100</v>
      </c>
      <c r="J73" s="97">
        <f t="shared" si="9"/>
        <v>100</v>
      </c>
    </row>
    <row r="74" spans="1:10" x14ac:dyDescent="0.2">
      <c r="A74" s="142">
        <v>69</v>
      </c>
      <c r="B74" s="143" t="s">
        <v>186</v>
      </c>
      <c r="C74" s="185">
        <f>'[1]1'!E74</f>
        <v>8</v>
      </c>
      <c r="D74" s="213">
        <f>'[1]1'!F74</f>
        <v>138</v>
      </c>
      <c r="E74" s="213">
        <f>'[1]1'!G74</f>
        <v>18</v>
      </c>
      <c r="F74" s="98">
        <f t="shared" si="8"/>
        <v>164</v>
      </c>
      <c r="G74" s="95">
        <f t="shared" si="5"/>
        <v>4.8780487804878048</v>
      </c>
      <c r="H74" s="96">
        <f t="shared" si="6"/>
        <v>84.146341463414629</v>
      </c>
      <c r="I74" s="96">
        <f t="shared" si="7"/>
        <v>10.975609756097562</v>
      </c>
      <c r="J74" s="97">
        <f t="shared" si="9"/>
        <v>100</v>
      </c>
    </row>
    <row r="75" spans="1:10" x14ac:dyDescent="0.2">
      <c r="A75" s="142">
        <v>70</v>
      </c>
      <c r="B75" s="143" t="s">
        <v>187</v>
      </c>
      <c r="C75" s="185">
        <f>'[1]1'!E75</f>
        <v>1</v>
      </c>
      <c r="D75" s="213">
        <f>'[1]1'!F75</f>
        <v>38</v>
      </c>
      <c r="E75" s="213">
        <f>'[1]1'!G75</f>
        <v>29</v>
      </c>
      <c r="F75" s="98">
        <f t="shared" si="8"/>
        <v>68</v>
      </c>
      <c r="G75" s="95">
        <f t="shared" si="5"/>
        <v>1.4705882352941175</v>
      </c>
      <c r="H75" s="96">
        <f t="shared" si="6"/>
        <v>55.882352941176471</v>
      </c>
      <c r="I75" s="96">
        <f t="shared" si="7"/>
        <v>42.647058823529413</v>
      </c>
      <c r="J75" s="97">
        <f t="shared" si="9"/>
        <v>100</v>
      </c>
    </row>
    <row r="76" spans="1:10" x14ac:dyDescent="0.2">
      <c r="A76" s="142">
        <v>71</v>
      </c>
      <c r="B76" s="143" t="s">
        <v>188</v>
      </c>
      <c r="C76" s="185">
        <f>'[1]1'!E76</f>
        <v>0</v>
      </c>
      <c r="D76" s="213">
        <f>'[1]1'!F76</f>
        <v>0</v>
      </c>
      <c r="E76" s="213">
        <f>'[1]1'!G76</f>
        <v>0</v>
      </c>
      <c r="F76" s="98">
        <f t="shared" si="8"/>
        <v>0</v>
      </c>
      <c r="G76" s="95">
        <f t="shared" si="5"/>
        <v>0</v>
      </c>
      <c r="H76" s="96">
        <f t="shared" si="6"/>
        <v>0</v>
      </c>
      <c r="I76" s="96">
        <f t="shared" si="7"/>
        <v>0</v>
      </c>
      <c r="J76" s="97">
        <f t="shared" si="9"/>
        <v>0</v>
      </c>
    </row>
    <row r="77" spans="1:10" x14ac:dyDescent="0.2">
      <c r="A77" s="142">
        <v>72</v>
      </c>
      <c r="B77" s="143" t="s">
        <v>189</v>
      </c>
      <c r="C77" s="185">
        <f>'[1]1'!E77</f>
        <v>0</v>
      </c>
      <c r="D77" s="213">
        <f>'[1]1'!F77</f>
        <v>0</v>
      </c>
      <c r="E77" s="213">
        <f>'[1]1'!G77</f>
        <v>0</v>
      </c>
      <c r="F77" s="98">
        <f t="shared" si="8"/>
        <v>0</v>
      </c>
      <c r="G77" s="95">
        <f t="shared" si="5"/>
        <v>0</v>
      </c>
      <c r="H77" s="96">
        <f t="shared" si="6"/>
        <v>0</v>
      </c>
      <c r="I77" s="96">
        <f t="shared" si="7"/>
        <v>0</v>
      </c>
      <c r="J77" s="97">
        <f t="shared" si="9"/>
        <v>0</v>
      </c>
    </row>
    <row r="78" spans="1:10" x14ac:dyDescent="0.2">
      <c r="A78" s="142">
        <v>73</v>
      </c>
      <c r="B78" s="183" t="s">
        <v>190</v>
      </c>
      <c r="C78" s="185">
        <f>'[1]1'!E78</f>
        <v>9</v>
      </c>
      <c r="D78" s="213">
        <f>'[1]1'!F78</f>
        <v>145</v>
      </c>
      <c r="E78" s="213">
        <f>'[1]1'!G78</f>
        <v>44</v>
      </c>
      <c r="F78" s="98">
        <f t="shared" si="8"/>
        <v>198</v>
      </c>
      <c r="G78" s="95">
        <f t="shared" si="5"/>
        <v>4.5454545454545459</v>
      </c>
      <c r="H78" s="96">
        <f t="shared" si="6"/>
        <v>73.232323232323239</v>
      </c>
      <c r="I78" s="96">
        <f t="shared" si="7"/>
        <v>22.222222222222221</v>
      </c>
      <c r="J78" s="97">
        <f t="shared" si="9"/>
        <v>100</v>
      </c>
    </row>
    <row r="79" spans="1:10" x14ac:dyDescent="0.2">
      <c r="A79" s="254">
        <v>74</v>
      </c>
      <c r="B79" s="255" t="s">
        <v>264</v>
      </c>
      <c r="C79" s="185">
        <f>'[1]1'!E79</f>
        <v>0</v>
      </c>
      <c r="D79" s="213">
        <f>'[1]1'!F79</f>
        <v>0</v>
      </c>
      <c r="E79" s="213">
        <f>'[1]1'!G79</f>
        <v>0</v>
      </c>
      <c r="F79" s="98">
        <f t="shared" si="8"/>
        <v>0</v>
      </c>
      <c r="G79" s="95">
        <f t="shared" si="5"/>
        <v>0</v>
      </c>
      <c r="H79" s="96">
        <f t="shared" si="6"/>
        <v>0</v>
      </c>
      <c r="I79" s="96">
        <f t="shared" si="7"/>
        <v>0</v>
      </c>
      <c r="J79" s="97">
        <f t="shared" si="9"/>
        <v>0</v>
      </c>
    </row>
    <row r="80" spans="1:10" x14ac:dyDescent="0.2">
      <c r="A80" s="254">
        <v>75</v>
      </c>
      <c r="B80" s="255" t="s">
        <v>265</v>
      </c>
      <c r="C80" s="185">
        <f>'[1]1'!E80</f>
        <v>0</v>
      </c>
      <c r="D80" s="213">
        <f>'[1]1'!F80</f>
        <v>0</v>
      </c>
      <c r="E80" s="213">
        <f>'[1]1'!G80</f>
        <v>0</v>
      </c>
      <c r="F80" s="98">
        <f t="shared" si="8"/>
        <v>0</v>
      </c>
      <c r="G80" s="95">
        <f t="shared" si="5"/>
        <v>0</v>
      </c>
      <c r="H80" s="96">
        <f t="shared" si="6"/>
        <v>0</v>
      </c>
      <c r="I80" s="96">
        <f t="shared" si="7"/>
        <v>0</v>
      </c>
      <c r="J80" s="97">
        <f t="shared" si="9"/>
        <v>0</v>
      </c>
    </row>
    <row r="81" spans="1:10" x14ac:dyDescent="0.2">
      <c r="A81" s="259">
        <v>76</v>
      </c>
      <c r="B81" s="258" t="s">
        <v>266</v>
      </c>
      <c r="C81" s="185">
        <f>'[1]1'!E81</f>
        <v>0</v>
      </c>
      <c r="D81" s="213">
        <f>'[1]1'!F81</f>
        <v>0</v>
      </c>
      <c r="E81" s="213">
        <f>'[1]1'!G81</f>
        <v>0</v>
      </c>
      <c r="F81" s="98">
        <f t="shared" si="8"/>
        <v>0</v>
      </c>
      <c r="G81" s="95">
        <f t="shared" si="5"/>
        <v>0</v>
      </c>
      <c r="H81" s="96">
        <f t="shared" si="6"/>
        <v>0</v>
      </c>
      <c r="I81" s="96">
        <f t="shared" si="7"/>
        <v>0</v>
      </c>
      <c r="J81" s="97">
        <f t="shared" si="9"/>
        <v>0</v>
      </c>
    </row>
    <row r="82" spans="1:10" x14ac:dyDescent="0.2">
      <c r="A82" s="301">
        <v>77</v>
      </c>
      <c r="B82" s="258" t="s">
        <v>267</v>
      </c>
      <c r="C82" s="185">
        <f>'[1]1'!E82</f>
        <v>0</v>
      </c>
      <c r="D82" s="213">
        <f>'[1]1'!F82</f>
        <v>0</v>
      </c>
      <c r="E82" s="213">
        <f>'[1]1'!G82</f>
        <v>0</v>
      </c>
      <c r="F82" s="98">
        <f t="shared" si="8"/>
        <v>0</v>
      </c>
      <c r="G82" s="95">
        <f t="shared" si="5"/>
        <v>0</v>
      </c>
      <c r="H82" s="96">
        <f t="shared" si="6"/>
        <v>0</v>
      </c>
      <c r="I82" s="96">
        <f t="shared" si="7"/>
        <v>0</v>
      </c>
      <c r="J82" s="97">
        <f t="shared" si="9"/>
        <v>0</v>
      </c>
    </row>
    <row r="83" spans="1:10" ht="13.5" thickBot="1" x14ac:dyDescent="0.25">
      <c r="A83" s="301">
        <v>78</v>
      </c>
      <c r="B83" s="258" t="s">
        <v>268</v>
      </c>
      <c r="C83" s="185">
        <f>'[1]1'!E83</f>
        <v>0</v>
      </c>
      <c r="D83" s="213">
        <f>'[1]1'!F83</f>
        <v>30</v>
      </c>
      <c r="E83" s="213">
        <f>'[1]1'!G83</f>
        <v>67</v>
      </c>
      <c r="F83" s="98">
        <f t="shared" si="8"/>
        <v>97</v>
      </c>
      <c r="G83" s="95">
        <f t="shared" si="5"/>
        <v>0</v>
      </c>
      <c r="H83" s="96">
        <f t="shared" si="6"/>
        <v>30.927835051546392</v>
      </c>
      <c r="I83" s="96">
        <f t="shared" si="7"/>
        <v>69.072164948453604</v>
      </c>
      <c r="J83" s="97">
        <f t="shared" si="9"/>
        <v>100</v>
      </c>
    </row>
    <row r="84" spans="1:10" ht="14.25" thickTop="1" thickBot="1" x14ac:dyDescent="0.25">
      <c r="A84" s="528" t="s">
        <v>23</v>
      </c>
      <c r="B84" s="529"/>
      <c r="C84" s="103">
        <f>SUM(C6:C83)</f>
        <v>4006</v>
      </c>
      <c r="D84" s="103">
        <f>SUM(D6:D83)</f>
        <v>30687</v>
      </c>
      <c r="E84" s="103">
        <f>SUM(E6:E83)</f>
        <v>10206</v>
      </c>
      <c r="F84" s="103">
        <f>SUM(F6:F83)</f>
        <v>44899</v>
      </c>
      <c r="G84" s="104">
        <f>+C84/F84*100</f>
        <v>8.9222477115303231</v>
      </c>
      <c r="H84" s="104">
        <f>+D84/F84*100</f>
        <v>68.346733780262369</v>
      </c>
      <c r="I84" s="104">
        <f>+E84/F84*100</f>
        <v>22.73101850820731</v>
      </c>
      <c r="J84" s="105">
        <f>SUM(G84:I84)</f>
        <v>100</v>
      </c>
    </row>
    <row r="85" spans="1:10" ht="13.5" thickTop="1" x14ac:dyDescent="0.2">
      <c r="A85" s="34" t="s">
        <v>262</v>
      </c>
      <c r="B85" s="106"/>
    </row>
    <row r="86" spans="1:10" x14ac:dyDescent="0.2">
      <c r="A86" s="34"/>
    </row>
  </sheetData>
  <mergeCells count="6">
    <mergeCell ref="A1:J1"/>
    <mergeCell ref="A84:B84"/>
    <mergeCell ref="B4:B5"/>
    <mergeCell ref="A4:A5"/>
    <mergeCell ref="C4:F4"/>
    <mergeCell ref="G4:J4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showGridLines="0" view="pageBreakPreview" zoomScale="90" zoomScaleNormal="100" zoomScaleSheetLayoutView="90" workbookViewId="0">
      <pane xSplit="2" ySplit="5" topLeftCell="C6" activePane="bottomRight" state="frozen"/>
      <selection sqref="A1:U2"/>
      <selection pane="topRight" sqref="A1:U2"/>
      <selection pane="bottomLeft" sqref="A1:U2"/>
      <selection pane="bottomRight" activeCell="B27" sqref="B27"/>
    </sheetView>
  </sheetViews>
  <sheetFormatPr baseColWidth="10" defaultRowHeight="12.75" x14ac:dyDescent="0.2"/>
  <cols>
    <col min="1" max="1" width="9.140625" customWidth="1"/>
    <col min="2" max="2" width="55.85546875" customWidth="1"/>
    <col min="3" max="3" width="15.28515625" customWidth="1"/>
    <col min="4" max="4" width="14.140625" customWidth="1"/>
    <col min="5" max="5" width="15.28515625" customWidth="1"/>
    <col min="6" max="6" width="20.28515625" bestFit="1" customWidth="1"/>
  </cols>
  <sheetData>
    <row r="1" spans="1:6" ht="18.75" customHeight="1" x14ac:dyDescent="0.2">
      <c r="A1" s="523" t="s">
        <v>232</v>
      </c>
      <c r="B1" s="523"/>
      <c r="C1" s="523"/>
      <c r="D1" s="523"/>
      <c r="E1" s="523"/>
      <c r="F1" s="523"/>
    </row>
    <row r="2" spans="1:6" ht="15.75" x14ac:dyDescent="0.25">
      <c r="A2" s="540" t="s">
        <v>198</v>
      </c>
      <c r="B2" s="540"/>
      <c r="C2" s="540"/>
      <c r="D2" s="540"/>
      <c r="E2" s="540"/>
      <c r="F2" s="540"/>
    </row>
    <row r="3" spans="1:6" ht="16.5" thickBot="1" x14ac:dyDescent="0.25">
      <c r="F3" s="33" t="s">
        <v>139</v>
      </c>
    </row>
    <row r="4" spans="1:6" ht="17.25" customHeight="1" thickTop="1" thickBot="1" x14ac:dyDescent="0.25">
      <c r="A4" s="532" t="s">
        <v>136</v>
      </c>
      <c r="B4" s="530" t="s">
        <v>135</v>
      </c>
      <c r="C4" s="537" t="s">
        <v>137</v>
      </c>
      <c r="D4" s="538"/>
      <c r="E4" s="538"/>
      <c r="F4" s="539"/>
    </row>
    <row r="5" spans="1:6" ht="51" customHeight="1" thickTop="1" thickBot="1" x14ac:dyDescent="0.25">
      <c r="A5" s="533"/>
      <c r="B5" s="531"/>
      <c r="C5" s="31" t="s">
        <v>85</v>
      </c>
      <c r="D5" s="31" t="s">
        <v>86</v>
      </c>
      <c r="E5" s="31" t="s">
        <v>87</v>
      </c>
      <c r="F5" s="30" t="s">
        <v>80</v>
      </c>
    </row>
    <row r="6" spans="1:6" ht="16.5" thickTop="1" x14ac:dyDescent="0.2">
      <c r="A6" s="17">
        <v>1</v>
      </c>
      <c r="B6" s="1" t="s">
        <v>27</v>
      </c>
      <c r="C6" s="314">
        <f>[1]ORDEN!L3</f>
        <v>9.02</v>
      </c>
      <c r="D6" s="314">
        <f>[1]ORDEN!M3</f>
        <v>8.375</v>
      </c>
      <c r="E6" s="314">
        <f>[1]ORDEN!N3</f>
        <v>9</v>
      </c>
      <c r="F6" s="315">
        <f>AVERAGEIF(C6:E6,"&gt;0")</f>
        <v>8.7983333333333338</v>
      </c>
    </row>
    <row r="7" spans="1:6" ht="15.75" x14ac:dyDescent="0.2">
      <c r="A7" s="6">
        <v>2</v>
      </c>
      <c r="B7" s="3" t="s">
        <v>83</v>
      </c>
      <c r="C7" s="316">
        <f>[1]ORDEN!L4</f>
        <v>7.9075000000000006</v>
      </c>
      <c r="D7" s="316">
        <f>[1]ORDEN!M4</f>
        <v>7.73</v>
      </c>
      <c r="E7" s="316">
        <f>[1]ORDEN!N4</f>
        <v>7.7</v>
      </c>
      <c r="F7" s="317">
        <f t="shared" ref="F7:F70" si="0">AVERAGEIF(C7:E7,"&gt;0")</f>
        <v>7.7791666666666677</v>
      </c>
    </row>
    <row r="8" spans="1:6" ht="15.75" x14ac:dyDescent="0.2">
      <c r="A8" s="6">
        <v>3</v>
      </c>
      <c r="B8" s="3" t="s">
        <v>28</v>
      </c>
      <c r="C8" s="316">
        <f>[1]ORDEN!L5</f>
        <v>8.6999999999999993</v>
      </c>
      <c r="D8" s="316">
        <f>[1]ORDEN!M5</f>
        <v>8.6</v>
      </c>
      <c r="E8" s="316">
        <f>[1]ORDEN!N5</f>
        <v>0</v>
      </c>
      <c r="F8" s="317">
        <f t="shared" si="0"/>
        <v>8.6499999999999986</v>
      </c>
    </row>
    <row r="9" spans="1:6" ht="15.75" x14ac:dyDescent="0.2">
      <c r="A9" s="6">
        <v>4</v>
      </c>
      <c r="B9" s="3" t="s">
        <v>81</v>
      </c>
      <c r="C9" s="316">
        <f>[1]ORDEN!L6</f>
        <v>8.5500000000000007</v>
      </c>
      <c r="D9" s="316">
        <f>[1]ORDEN!M6</f>
        <v>8.4</v>
      </c>
      <c r="E9" s="316">
        <f>[1]ORDEN!N6</f>
        <v>0</v>
      </c>
      <c r="F9" s="317">
        <f t="shared" si="0"/>
        <v>8.4750000000000014</v>
      </c>
    </row>
    <row r="10" spans="1:6" ht="15.75" x14ac:dyDescent="0.2">
      <c r="A10" s="6">
        <v>5</v>
      </c>
      <c r="B10" s="3" t="s">
        <v>29</v>
      </c>
      <c r="C10" s="316">
        <f>[1]ORDEN!L7</f>
        <v>8.7614285714285707</v>
      </c>
      <c r="D10" s="316">
        <f>[1]ORDEN!M7</f>
        <v>8.870000000000001</v>
      </c>
      <c r="E10" s="316">
        <f>[1]ORDEN!N7</f>
        <v>8.7228571428571424</v>
      </c>
      <c r="F10" s="317">
        <f t="shared" si="0"/>
        <v>8.7847619047619059</v>
      </c>
    </row>
    <row r="11" spans="1:6" ht="15.75" x14ac:dyDescent="0.2">
      <c r="A11" s="6">
        <v>6</v>
      </c>
      <c r="B11" s="3" t="s">
        <v>30</v>
      </c>
      <c r="C11" s="316">
        <f>[1]ORDEN!L8</f>
        <v>7</v>
      </c>
      <c r="D11" s="316">
        <f>[1]ORDEN!M8</f>
        <v>8</v>
      </c>
      <c r="E11" s="316">
        <f>[1]ORDEN!N8</f>
        <v>8</v>
      </c>
      <c r="F11" s="317">
        <f t="shared" si="0"/>
        <v>7.666666666666667</v>
      </c>
    </row>
    <row r="12" spans="1:6" ht="15.75" x14ac:dyDescent="0.2">
      <c r="A12" s="6">
        <v>7</v>
      </c>
      <c r="B12" s="3" t="s">
        <v>18</v>
      </c>
      <c r="C12" s="316">
        <f>[1]ORDEN!L9</f>
        <v>7.6857142857142851</v>
      </c>
      <c r="D12" s="316">
        <f>[1]ORDEN!M9</f>
        <v>7.9333333333333336</v>
      </c>
      <c r="E12" s="316">
        <f>[1]ORDEN!N9</f>
        <v>8.0250000000000004</v>
      </c>
      <c r="F12" s="317">
        <f t="shared" si="0"/>
        <v>7.8813492063492063</v>
      </c>
    </row>
    <row r="13" spans="1:6" ht="15.75" x14ac:dyDescent="0.2">
      <c r="A13" s="6">
        <v>8</v>
      </c>
      <c r="B13" s="3" t="s">
        <v>31</v>
      </c>
      <c r="C13" s="316">
        <f>[1]ORDEN!L10</f>
        <v>9.0400000000000009</v>
      </c>
      <c r="D13" s="316">
        <f>[1]ORDEN!M10</f>
        <v>8.6333333333333329</v>
      </c>
      <c r="E13" s="316">
        <f>[1]ORDEN!N10</f>
        <v>9.5</v>
      </c>
      <c r="F13" s="317">
        <f t="shared" si="0"/>
        <v>9.0577777777777779</v>
      </c>
    </row>
    <row r="14" spans="1:6" ht="15.75" x14ac:dyDescent="0.2">
      <c r="A14" s="6">
        <v>9</v>
      </c>
      <c r="B14" s="3" t="s">
        <v>48</v>
      </c>
      <c r="C14" s="316">
        <f>[1]ORDEN!L11</f>
        <v>8.1214772814934815</v>
      </c>
      <c r="D14" s="316">
        <f>[1]ORDEN!M11</f>
        <v>7.9504184054184037</v>
      </c>
      <c r="E14" s="316">
        <f>[1]ORDEN!N11</f>
        <v>8.6383333333333336</v>
      </c>
      <c r="F14" s="317">
        <f t="shared" si="0"/>
        <v>8.2367430067484069</v>
      </c>
    </row>
    <row r="15" spans="1:6" ht="15.75" x14ac:dyDescent="0.2">
      <c r="A15" s="6">
        <v>10</v>
      </c>
      <c r="B15" s="3" t="s">
        <v>49</v>
      </c>
      <c r="C15" s="316" t="str">
        <f>[1]ORDEN!L12</f>
        <v>NA</v>
      </c>
      <c r="D15" s="316" t="str">
        <f>[1]ORDEN!M12</f>
        <v>NA</v>
      </c>
      <c r="E15" s="316" t="str">
        <f>[1]ORDEN!N12</f>
        <v>NA</v>
      </c>
      <c r="F15" s="317" t="s">
        <v>149</v>
      </c>
    </row>
    <row r="16" spans="1:6" ht="15.75" x14ac:dyDescent="0.2">
      <c r="A16" s="6">
        <v>11</v>
      </c>
      <c r="B16" s="3" t="s">
        <v>82</v>
      </c>
      <c r="C16" s="316">
        <f>[1]ORDEN!L13</f>
        <v>8.3999999999999986</v>
      </c>
      <c r="D16" s="316">
        <f>[1]ORDEN!M13</f>
        <v>8.25</v>
      </c>
      <c r="E16" s="316">
        <f>[1]ORDEN!N13</f>
        <v>8.3999999999999986</v>
      </c>
      <c r="F16" s="317">
        <f t="shared" si="0"/>
        <v>8.35</v>
      </c>
    </row>
    <row r="17" spans="1:6" ht="15.75" x14ac:dyDescent="0.2">
      <c r="A17" s="6">
        <v>12</v>
      </c>
      <c r="B17" s="3" t="s">
        <v>41</v>
      </c>
      <c r="C17" s="316">
        <f>[1]ORDEN!L14</f>
        <v>8.4422222222222221</v>
      </c>
      <c r="D17" s="316">
        <f>[1]ORDEN!M14</f>
        <v>8.8044444444444458</v>
      </c>
      <c r="E17" s="316">
        <f>[1]ORDEN!N14</f>
        <v>8.7666666666666675</v>
      </c>
      <c r="F17" s="317">
        <f t="shared" si="0"/>
        <v>8.6711111111111112</v>
      </c>
    </row>
    <row r="18" spans="1:6" ht="15.75" x14ac:dyDescent="0.2">
      <c r="A18" s="6">
        <v>13</v>
      </c>
      <c r="B18" s="3" t="s">
        <v>84</v>
      </c>
      <c r="C18" s="316">
        <f>[1]ORDEN!L15</f>
        <v>7.7428571428571429</v>
      </c>
      <c r="D18" s="316">
        <f>[1]ORDEN!M15</f>
        <v>7.5</v>
      </c>
      <c r="E18" s="316">
        <f>[1]ORDEN!N15</f>
        <v>7.88</v>
      </c>
      <c r="F18" s="317">
        <f t="shared" si="0"/>
        <v>7.7076190476190476</v>
      </c>
    </row>
    <row r="19" spans="1:6" ht="15.75" x14ac:dyDescent="0.2">
      <c r="A19" s="6">
        <v>14</v>
      </c>
      <c r="B19" s="3" t="s">
        <v>50</v>
      </c>
      <c r="C19" s="316">
        <f>[1]ORDEN!L16</f>
        <v>7.79</v>
      </c>
      <c r="D19" s="316">
        <f>[1]ORDEN!M16</f>
        <v>7.94</v>
      </c>
      <c r="E19" s="316">
        <f>[1]ORDEN!N16</f>
        <v>7.87</v>
      </c>
      <c r="F19" s="317">
        <f t="shared" si="0"/>
        <v>7.8666666666666671</v>
      </c>
    </row>
    <row r="20" spans="1:6" ht="15.75" x14ac:dyDescent="0.2">
      <c r="A20" s="6">
        <v>15</v>
      </c>
      <c r="B20" s="3" t="s">
        <v>42</v>
      </c>
      <c r="C20" s="316">
        <f>[1]ORDEN!L17</f>
        <v>9.1</v>
      </c>
      <c r="D20" s="316">
        <f>[1]ORDEN!M17</f>
        <v>9.1999999999999993</v>
      </c>
      <c r="E20" s="316">
        <f>[1]ORDEN!N17</f>
        <v>0</v>
      </c>
      <c r="F20" s="317">
        <f t="shared" si="0"/>
        <v>9.1499999999999986</v>
      </c>
    </row>
    <row r="21" spans="1:6" ht="15.75" x14ac:dyDescent="0.2">
      <c r="A21" s="6">
        <v>16</v>
      </c>
      <c r="B21" s="3" t="s">
        <v>51</v>
      </c>
      <c r="C21" s="316">
        <f>[1]ORDEN!L18</f>
        <v>8.2999999999999989</v>
      </c>
      <c r="D21" s="316">
        <f>[1]ORDEN!M18</f>
        <v>8.2000000000000011</v>
      </c>
      <c r="E21" s="316">
        <f>[1]ORDEN!N18</f>
        <v>8.1999999999999993</v>
      </c>
      <c r="F21" s="317">
        <f t="shared" si="0"/>
        <v>8.2333333333333325</v>
      </c>
    </row>
    <row r="22" spans="1:6" ht="15.75" x14ac:dyDescent="0.2">
      <c r="A22" s="6">
        <v>17</v>
      </c>
      <c r="B22" s="5" t="s">
        <v>44</v>
      </c>
      <c r="C22" s="316" t="str">
        <f>[1]ORDEN!L19</f>
        <v>NA</v>
      </c>
      <c r="D22" s="316" t="str">
        <f>[1]ORDEN!M19</f>
        <v>NA</v>
      </c>
      <c r="E22" s="316" t="str">
        <f>[1]ORDEN!N19</f>
        <v>NA</v>
      </c>
      <c r="F22" s="317" t="s">
        <v>149</v>
      </c>
    </row>
    <row r="23" spans="1:6" ht="15.75" x14ac:dyDescent="0.2">
      <c r="A23" s="6">
        <v>18</v>
      </c>
      <c r="B23" s="3" t="s">
        <v>45</v>
      </c>
      <c r="C23" s="316">
        <f>[1]ORDEN!L20</f>
        <v>8.6050000000000004</v>
      </c>
      <c r="D23" s="316">
        <f>[1]ORDEN!M20</f>
        <v>8.6</v>
      </c>
      <c r="E23" s="316">
        <f>[1]ORDEN!N20</f>
        <v>8.65</v>
      </c>
      <c r="F23" s="317">
        <f t="shared" si="0"/>
        <v>8.6183333333333323</v>
      </c>
    </row>
    <row r="24" spans="1:6" ht="15.75" x14ac:dyDescent="0.2">
      <c r="A24" s="6">
        <v>19</v>
      </c>
      <c r="B24" s="3" t="s">
        <v>40</v>
      </c>
      <c r="C24" s="316">
        <f>[1]ORDEN!L21</f>
        <v>8.6333333333333329</v>
      </c>
      <c r="D24" s="316" t="str">
        <f>[1]ORDEN!M21</f>
        <v>NA</v>
      </c>
      <c r="E24" s="316" t="str">
        <f>[1]ORDEN!N21</f>
        <v>NA</v>
      </c>
      <c r="F24" s="317">
        <f t="shared" si="0"/>
        <v>8.6333333333333329</v>
      </c>
    </row>
    <row r="25" spans="1:6" ht="15.75" x14ac:dyDescent="0.2">
      <c r="A25" s="6">
        <v>20</v>
      </c>
      <c r="B25" s="3" t="s">
        <v>89</v>
      </c>
      <c r="C25" s="316">
        <f>[1]ORDEN!L22</f>
        <v>8.6999999999999993</v>
      </c>
      <c r="D25" s="316">
        <f>[1]ORDEN!M22</f>
        <v>8.5</v>
      </c>
      <c r="E25" s="316">
        <f>[1]ORDEN!N22</f>
        <v>0</v>
      </c>
      <c r="F25" s="317">
        <f t="shared" si="0"/>
        <v>8.6</v>
      </c>
    </row>
    <row r="26" spans="1:6" ht="15.75" x14ac:dyDescent="0.2">
      <c r="A26" s="6">
        <v>21</v>
      </c>
      <c r="B26" s="5" t="s">
        <v>47</v>
      </c>
      <c r="C26" s="316">
        <f>[1]ORDEN!L23</f>
        <v>8.65</v>
      </c>
      <c r="D26" s="316">
        <f>[1]ORDEN!M23</f>
        <v>8.6666666666666661</v>
      </c>
      <c r="E26" s="316">
        <f>[1]ORDEN!N23</f>
        <v>9.1666666666666661</v>
      </c>
      <c r="F26" s="317">
        <f t="shared" si="0"/>
        <v>8.8277777777777775</v>
      </c>
    </row>
    <row r="27" spans="1:6" ht="15.75" x14ac:dyDescent="0.2">
      <c r="A27" s="6">
        <v>22</v>
      </c>
      <c r="B27" s="5" t="s">
        <v>25</v>
      </c>
      <c r="C27" s="316">
        <f>[1]ORDEN!L24</f>
        <v>8.6999999999999993</v>
      </c>
      <c r="D27" s="316">
        <f>[1]ORDEN!M24</f>
        <v>8.9</v>
      </c>
      <c r="E27" s="316" t="str">
        <f>[1]ORDEN!N24</f>
        <v>NA</v>
      </c>
      <c r="F27" s="317">
        <f t="shared" si="0"/>
        <v>8.8000000000000007</v>
      </c>
    </row>
    <row r="28" spans="1:6" ht="15.75" x14ac:dyDescent="0.2">
      <c r="A28" s="6">
        <v>23</v>
      </c>
      <c r="B28" s="5" t="s">
        <v>52</v>
      </c>
      <c r="C28" s="316">
        <f>[1]ORDEN!L25</f>
        <v>8.6</v>
      </c>
      <c r="D28" s="316">
        <f>[1]ORDEN!M25</f>
        <v>8.8000000000000007</v>
      </c>
      <c r="E28" s="316">
        <f>[1]ORDEN!N25</f>
        <v>8.6</v>
      </c>
      <c r="F28" s="317">
        <f t="shared" si="0"/>
        <v>8.6666666666666661</v>
      </c>
    </row>
    <row r="29" spans="1:6" ht="15.75" x14ac:dyDescent="0.2">
      <c r="A29" s="6">
        <v>24</v>
      </c>
      <c r="B29" s="5" t="s">
        <v>53</v>
      </c>
      <c r="C29" s="316">
        <f>[1]ORDEN!L26</f>
        <v>8.5833333333333339</v>
      </c>
      <c r="D29" s="316">
        <f>[1]ORDEN!M26</f>
        <v>8.6833333333333336</v>
      </c>
      <c r="E29" s="316">
        <f>[1]ORDEN!N26</f>
        <v>8.5800000000000018</v>
      </c>
      <c r="F29" s="317">
        <f t="shared" si="0"/>
        <v>8.6155555555555559</v>
      </c>
    </row>
    <row r="30" spans="1:6" ht="15.75" x14ac:dyDescent="0.2">
      <c r="A30" s="6">
        <v>25</v>
      </c>
      <c r="B30" s="5" t="s">
        <v>54</v>
      </c>
      <c r="C30" s="316">
        <f>[1]ORDEN!L27</f>
        <v>8.77</v>
      </c>
      <c r="D30" s="316">
        <f>[1]ORDEN!M27</f>
        <v>8.8542857142857141</v>
      </c>
      <c r="E30" s="316">
        <f>[1]ORDEN!N27</f>
        <v>8.9</v>
      </c>
      <c r="F30" s="317">
        <f t="shared" si="0"/>
        <v>8.8414285714285707</v>
      </c>
    </row>
    <row r="31" spans="1:6" ht="15.75" x14ac:dyDescent="0.2">
      <c r="A31" s="6">
        <v>26</v>
      </c>
      <c r="B31" s="5" t="s">
        <v>55</v>
      </c>
      <c r="C31" s="316" t="str">
        <f>[1]ORDEN!L28</f>
        <v>NA</v>
      </c>
      <c r="D31" s="316" t="str">
        <f>[1]ORDEN!M28</f>
        <v>NA</v>
      </c>
      <c r="E31" s="316" t="str">
        <f>[1]ORDEN!N28</f>
        <v>NA</v>
      </c>
      <c r="F31" s="317" t="s">
        <v>149</v>
      </c>
    </row>
    <row r="32" spans="1:6" ht="15.75" x14ac:dyDescent="0.2">
      <c r="A32" s="6">
        <v>27</v>
      </c>
      <c r="B32" s="5" t="s">
        <v>56</v>
      </c>
      <c r="C32" s="316">
        <f>[1]ORDEN!L29</f>
        <v>7.8</v>
      </c>
      <c r="D32" s="316">
        <f>[1]ORDEN!M29</f>
        <v>7.9</v>
      </c>
      <c r="E32" s="316">
        <f>[1]ORDEN!N29</f>
        <v>7.7</v>
      </c>
      <c r="F32" s="317">
        <f t="shared" si="0"/>
        <v>7.8</v>
      </c>
    </row>
    <row r="33" spans="1:6" ht="15.75" x14ac:dyDescent="0.2">
      <c r="A33" s="6">
        <v>28</v>
      </c>
      <c r="B33" s="5" t="s">
        <v>20</v>
      </c>
      <c r="C33" s="316">
        <f>[1]ORDEN!L30</f>
        <v>8.8833333333333329</v>
      </c>
      <c r="D33" s="316">
        <f>[1]ORDEN!M30</f>
        <v>8.85</v>
      </c>
      <c r="E33" s="316">
        <f>[1]ORDEN!N30</f>
        <v>8.85</v>
      </c>
      <c r="F33" s="317">
        <f t="shared" si="0"/>
        <v>8.8611111111111125</v>
      </c>
    </row>
    <row r="34" spans="1:6" ht="15.75" x14ac:dyDescent="0.2">
      <c r="A34" s="6">
        <v>29</v>
      </c>
      <c r="B34" s="5" t="s">
        <v>19</v>
      </c>
      <c r="C34" s="316">
        <f>[1]ORDEN!L31</f>
        <v>8.5749999999999993</v>
      </c>
      <c r="D34" s="316">
        <f>[1]ORDEN!M31</f>
        <v>9.0500000000000007</v>
      </c>
      <c r="E34" s="316">
        <f>[1]ORDEN!N31</f>
        <v>8.3333333333333339</v>
      </c>
      <c r="F34" s="317">
        <f t="shared" si="0"/>
        <v>8.6527777777777786</v>
      </c>
    </row>
    <row r="35" spans="1:6" ht="15.75" x14ac:dyDescent="0.2">
      <c r="A35" s="6">
        <v>30</v>
      </c>
      <c r="B35" s="5" t="s">
        <v>57</v>
      </c>
      <c r="C35" s="316">
        <f>[1]ORDEN!L32</f>
        <v>8.7571428571428562</v>
      </c>
      <c r="D35" s="316">
        <f>[1]ORDEN!M32</f>
        <v>8.7285714285714278</v>
      </c>
      <c r="E35" s="316">
        <f>[1]ORDEN!N32</f>
        <v>8.6</v>
      </c>
      <c r="F35" s="317">
        <f t="shared" si="0"/>
        <v>8.6952380952380945</v>
      </c>
    </row>
    <row r="36" spans="1:6" ht="15.75" x14ac:dyDescent="0.2">
      <c r="A36" s="6">
        <v>31</v>
      </c>
      <c r="B36" s="5" t="s">
        <v>58</v>
      </c>
      <c r="C36" s="316">
        <f>[1]ORDEN!L33</f>
        <v>9.51</v>
      </c>
      <c r="D36" s="316">
        <f>[1]ORDEN!M33</f>
        <v>8.8000000000000007</v>
      </c>
      <c r="E36" s="316">
        <f>[1]ORDEN!N33</f>
        <v>8.17</v>
      </c>
      <c r="F36" s="317">
        <f t="shared" si="0"/>
        <v>8.826666666666668</v>
      </c>
    </row>
    <row r="37" spans="1:6" ht="15.75" x14ac:dyDescent="0.2">
      <c r="A37" s="6">
        <v>32</v>
      </c>
      <c r="B37" s="5" t="s">
        <v>43</v>
      </c>
      <c r="C37" s="316">
        <f>[1]ORDEN!L34</f>
        <v>8.3814285714285717</v>
      </c>
      <c r="D37" s="316">
        <f>[1]ORDEN!M34</f>
        <v>8.4033333333333342</v>
      </c>
      <c r="E37" s="316">
        <f>[1]ORDEN!N34</f>
        <v>8.9933333333333323</v>
      </c>
      <c r="F37" s="317">
        <f t="shared" si="0"/>
        <v>8.5926984126984127</v>
      </c>
    </row>
    <row r="38" spans="1:6" ht="15.75" x14ac:dyDescent="0.2">
      <c r="A38" s="6">
        <v>33</v>
      </c>
      <c r="B38" s="5" t="s">
        <v>76</v>
      </c>
      <c r="C38" s="316" t="str">
        <f>[1]ORDEN!L35</f>
        <v>NA</v>
      </c>
      <c r="D38" s="316" t="str">
        <f>[1]ORDEN!M35</f>
        <v>NA</v>
      </c>
      <c r="E38" s="316" t="str">
        <f>[1]ORDEN!N35</f>
        <v>NA</v>
      </c>
      <c r="F38" s="317" t="s">
        <v>149</v>
      </c>
    </row>
    <row r="39" spans="1:6" ht="15.75" x14ac:dyDescent="0.2">
      <c r="A39" s="6">
        <v>34</v>
      </c>
      <c r="B39" s="5" t="s">
        <v>59</v>
      </c>
      <c r="C39" s="316">
        <f>[1]ORDEN!L36</f>
        <v>7.5</v>
      </c>
      <c r="D39" s="316">
        <f>[1]ORDEN!M36</f>
        <v>8.2000000000000011</v>
      </c>
      <c r="E39" s="316">
        <f>[1]ORDEN!N36</f>
        <v>8.3166666666666682</v>
      </c>
      <c r="F39" s="317">
        <f t="shared" si="0"/>
        <v>8.0055555555555564</v>
      </c>
    </row>
    <row r="40" spans="1:6" ht="15.75" x14ac:dyDescent="0.2">
      <c r="A40" s="6">
        <v>35</v>
      </c>
      <c r="B40" s="5" t="s">
        <v>60</v>
      </c>
      <c r="C40" s="316" t="str">
        <f>[1]ORDEN!L37</f>
        <v>NA</v>
      </c>
      <c r="D40" s="316" t="str">
        <f>[1]ORDEN!M37</f>
        <v>NA</v>
      </c>
      <c r="E40" s="316" t="str">
        <f>[1]ORDEN!N37</f>
        <v>NA</v>
      </c>
      <c r="F40" s="317" t="s">
        <v>149</v>
      </c>
    </row>
    <row r="41" spans="1:6" ht="15.75" x14ac:dyDescent="0.2">
      <c r="A41" s="6">
        <v>36</v>
      </c>
      <c r="B41" s="5" t="s">
        <v>61</v>
      </c>
      <c r="C41" s="316">
        <f>[1]ORDEN!L38</f>
        <v>8.875</v>
      </c>
      <c r="D41" s="316">
        <f>[1]ORDEN!M38</f>
        <v>8.59</v>
      </c>
      <c r="E41" s="316">
        <f>[1]ORDEN!N38</f>
        <v>0</v>
      </c>
      <c r="F41" s="317">
        <f t="shared" si="0"/>
        <v>8.7324999999999999</v>
      </c>
    </row>
    <row r="42" spans="1:6" ht="15.75" x14ac:dyDescent="0.2">
      <c r="A42" s="6">
        <v>37</v>
      </c>
      <c r="B42" s="5" t="s">
        <v>21</v>
      </c>
      <c r="C42" s="316">
        <f>[1]ORDEN!L39</f>
        <v>8.0499999999999989</v>
      </c>
      <c r="D42" s="316">
        <f>[1]ORDEN!M39</f>
        <v>8.375</v>
      </c>
      <c r="E42" s="316">
        <f>[1]ORDEN!N39</f>
        <v>0</v>
      </c>
      <c r="F42" s="317">
        <f t="shared" si="0"/>
        <v>8.2124999999999986</v>
      </c>
    </row>
    <row r="43" spans="1:6" ht="15.75" x14ac:dyDescent="0.2">
      <c r="A43" s="6">
        <v>38</v>
      </c>
      <c r="B43" s="5" t="s">
        <v>62</v>
      </c>
      <c r="C43" s="316">
        <f>[1]ORDEN!L40</f>
        <v>8.08</v>
      </c>
      <c r="D43" s="316">
        <f>[1]ORDEN!M40</f>
        <v>8.1</v>
      </c>
      <c r="E43" s="316">
        <f>[1]ORDEN!N40</f>
        <v>8.2000000000000011</v>
      </c>
      <c r="F43" s="317">
        <f t="shared" si="0"/>
        <v>8.1266666666666669</v>
      </c>
    </row>
    <row r="44" spans="1:6" ht="15.75" x14ac:dyDescent="0.2">
      <c r="A44" s="6">
        <v>39</v>
      </c>
      <c r="B44" s="3" t="s">
        <v>38</v>
      </c>
      <c r="C44" s="316">
        <f>[1]ORDEN!L41</f>
        <v>7</v>
      </c>
      <c r="D44" s="316">
        <f>[1]ORDEN!M41</f>
        <v>8.0666666666666682</v>
      </c>
      <c r="E44" s="316">
        <f>[1]ORDEN!N41</f>
        <v>8.4</v>
      </c>
      <c r="F44" s="317">
        <f t="shared" si="0"/>
        <v>7.8222222222222229</v>
      </c>
    </row>
    <row r="45" spans="1:6" ht="15.75" x14ac:dyDescent="0.2">
      <c r="A45" s="6">
        <v>40</v>
      </c>
      <c r="B45" s="3" t="s">
        <v>63</v>
      </c>
      <c r="C45" s="316">
        <f>[1]ORDEN!L42</f>
        <v>8.15</v>
      </c>
      <c r="D45" s="316">
        <f>[1]ORDEN!M42</f>
        <v>8.7666666666666675</v>
      </c>
      <c r="E45" s="316">
        <f>[1]ORDEN!N42</f>
        <v>8.5</v>
      </c>
      <c r="F45" s="317">
        <f t="shared" si="0"/>
        <v>8.4722222222222232</v>
      </c>
    </row>
    <row r="46" spans="1:6" ht="15.75" x14ac:dyDescent="0.2">
      <c r="A46" s="6">
        <v>41</v>
      </c>
      <c r="B46" s="3" t="s">
        <v>90</v>
      </c>
      <c r="C46" s="316">
        <f>[1]ORDEN!L43</f>
        <v>9</v>
      </c>
      <c r="D46" s="316">
        <f>[1]ORDEN!M43</f>
        <v>9</v>
      </c>
      <c r="E46" s="316">
        <f>[1]ORDEN!N43</f>
        <v>0</v>
      </c>
      <c r="F46" s="317">
        <f t="shared" si="0"/>
        <v>9</v>
      </c>
    </row>
    <row r="47" spans="1:6" ht="15.75" x14ac:dyDescent="0.2">
      <c r="A47" s="6">
        <v>42</v>
      </c>
      <c r="B47" s="3" t="s">
        <v>46</v>
      </c>
      <c r="C47" s="316">
        <f>[1]ORDEN!L44</f>
        <v>8.5</v>
      </c>
      <c r="D47" s="316">
        <f>[1]ORDEN!M44</f>
        <v>8.6999999999999993</v>
      </c>
      <c r="E47" s="316" t="str">
        <f>[1]ORDEN!N44</f>
        <v>NA</v>
      </c>
      <c r="F47" s="317">
        <f t="shared" si="0"/>
        <v>8.6</v>
      </c>
    </row>
    <row r="48" spans="1:6" ht="15.75" x14ac:dyDescent="0.2">
      <c r="A48" s="6">
        <v>43</v>
      </c>
      <c r="B48" s="3" t="s">
        <v>64</v>
      </c>
      <c r="C48" s="316">
        <f>[1]ORDEN!L45</f>
        <v>8.5400000000000009</v>
      </c>
      <c r="D48" s="316" t="str">
        <f>[1]ORDEN!M45</f>
        <v>NA</v>
      </c>
      <c r="E48" s="316" t="str">
        <f>[1]ORDEN!N45</f>
        <v>NA</v>
      </c>
      <c r="F48" s="317">
        <f t="shared" si="0"/>
        <v>8.5400000000000009</v>
      </c>
    </row>
    <row r="49" spans="1:6" ht="15.75" x14ac:dyDescent="0.2">
      <c r="A49" s="6">
        <v>44</v>
      </c>
      <c r="B49" s="3" t="s">
        <v>22</v>
      </c>
      <c r="C49" s="316" t="str">
        <f>[1]ORDEN!L46</f>
        <v>NA</v>
      </c>
      <c r="D49" s="316" t="str">
        <f>[1]ORDEN!M46</f>
        <v>NA</v>
      </c>
      <c r="E49" s="316" t="str">
        <f>[1]ORDEN!N46</f>
        <v>NA</v>
      </c>
      <c r="F49" s="317" t="s">
        <v>149</v>
      </c>
    </row>
    <row r="50" spans="1:6" ht="15.75" x14ac:dyDescent="0.2">
      <c r="A50" s="6">
        <v>45</v>
      </c>
      <c r="B50" s="3" t="s">
        <v>65</v>
      </c>
      <c r="C50" s="316">
        <f>[1]ORDEN!L47</f>
        <v>8.25</v>
      </c>
      <c r="D50" s="316">
        <f>[1]ORDEN!M47</f>
        <v>8.4</v>
      </c>
      <c r="E50" s="316">
        <f>[1]ORDEN!N47</f>
        <v>8.15</v>
      </c>
      <c r="F50" s="317">
        <f t="shared" si="0"/>
        <v>8.2666666666666657</v>
      </c>
    </row>
    <row r="51" spans="1:6" ht="15.75" x14ac:dyDescent="0.2">
      <c r="A51" s="6">
        <v>46</v>
      </c>
      <c r="B51" s="3" t="s">
        <v>39</v>
      </c>
      <c r="C51" s="316">
        <f>[1]ORDEN!L48</f>
        <v>8.9749999999999996</v>
      </c>
      <c r="D51" s="316">
        <f>[1]ORDEN!M48</f>
        <v>8.8249999999999993</v>
      </c>
      <c r="E51" s="316">
        <f>[1]ORDEN!N48</f>
        <v>9</v>
      </c>
      <c r="F51" s="317">
        <f t="shared" si="0"/>
        <v>8.9333333333333318</v>
      </c>
    </row>
    <row r="52" spans="1:6" ht="15.75" x14ac:dyDescent="0.2">
      <c r="A52" s="6">
        <v>47</v>
      </c>
      <c r="B52" s="3" t="s">
        <v>66</v>
      </c>
      <c r="C52" s="316">
        <f>[1]ORDEN!L49</f>
        <v>8.66</v>
      </c>
      <c r="D52" s="316">
        <f>[1]ORDEN!M49</f>
        <v>8.6</v>
      </c>
      <c r="E52" s="316">
        <f>[1]ORDEN!N49</f>
        <v>8.4</v>
      </c>
      <c r="F52" s="317">
        <f t="shared" si="0"/>
        <v>8.5533333333333328</v>
      </c>
    </row>
    <row r="53" spans="1:6" ht="15.75" x14ac:dyDescent="0.2">
      <c r="A53" s="6">
        <v>48</v>
      </c>
      <c r="B53" s="5" t="s">
        <v>17</v>
      </c>
      <c r="C53" s="316">
        <f>[1]ORDEN!L50</f>
        <v>8.66</v>
      </c>
      <c r="D53" s="316">
        <f>[1]ORDEN!M50</f>
        <v>8.6999999999999993</v>
      </c>
      <c r="E53" s="316" t="str">
        <f>[1]ORDEN!N50</f>
        <v>NA</v>
      </c>
      <c r="F53" s="317">
        <f t="shared" si="0"/>
        <v>8.68</v>
      </c>
    </row>
    <row r="54" spans="1:6" ht="15.75" x14ac:dyDescent="0.2">
      <c r="A54" s="6">
        <v>49</v>
      </c>
      <c r="B54" s="5" t="s">
        <v>67</v>
      </c>
      <c r="C54" s="316" t="str">
        <f>[1]ORDEN!L51</f>
        <v>NA</v>
      </c>
      <c r="D54" s="316" t="str">
        <f>[1]ORDEN!M51</f>
        <v>NA</v>
      </c>
      <c r="E54" s="316" t="str">
        <f>[1]ORDEN!N51</f>
        <v>NA</v>
      </c>
      <c r="F54" s="317" t="s">
        <v>149</v>
      </c>
    </row>
    <row r="55" spans="1:6" ht="15.75" x14ac:dyDescent="0.2">
      <c r="A55" s="6">
        <v>50</v>
      </c>
      <c r="B55" s="3" t="s">
        <v>75</v>
      </c>
      <c r="C55" s="316">
        <f>[1]ORDEN!L52</f>
        <v>7.7</v>
      </c>
      <c r="D55" s="316">
        <f>[1]ORDEN!M52</f>
        <v>7.3</v>
      </c>
      <c r="E55" s="316">
        <f>[1]ORDEN!N52</f>
        <v>8.5</v>
      </c>
      <c r="F55" s="317">
        <f t="shared" si="0"/>
        <v>7.833333333333333</v>
      </c>
    </row>
    <row r="56" spans="1:6" ht="15.75" x14ac:dyDescent="0.2">
      <c r="A56" s="6">
        <v>51</v>
      </c>
      <c r="B56" s="3" t="s">
        <v>68</v>
      </c>
      <c r="C56" s="316">
        <f>[1]ORDEN!L53</f>
        <v>8.35</v>
      </c>
      <c r="D56" s="316">
        <f>[1]ORDEN!M53</f>
        <v>8.4499999999999993</v>
      </c>
      <c r="E56" s="316">
        <f>[1]ORDEN!N53</f>
        <v>8.1999999999999993</v>
      </c>
      <c r="F56" s="317">
        <f t="shared" si="0"/>
        <v>8.3333333333333321</v>
      </c>
    </row>
    <row r="57" spans="1:6" ht="15.75" customHeight="1" x14ac:dyDescent="0.2">
      <c r="A57" s="6">
        <v>52</v>
      </c>
      <c r="B57" s="7" t="s">
        <v>24</v>
      </c>
      <c r="C57" s="316">
        <f>[1]ORDEN!L54</f>
        <v>9.1499999999999986</v>
      </c>
      <c r="D57" s="316">
        <f>[1]ORDEN!M54</f>
        <v>8.4666666666666668</v>
      </c>
      <c r="E57" s="316">
        <f>[1]ORDEN!N54</f>
        <v>8.9999999999999982</v>
      </c>
      <c r="F57" s="317">
        <f t="shared" si="0"/>
        <v>8.8722222222222218</v>
      </c>
    </row>
    <row r="58" spans="1:6" ht="15.75" x14ac:dyDescent="0.2">
      <c r="A58" s="6">
        <v>53</v>
      </c>
      <c r="B58" s="5" t="s">
        <v>69</v>
      </c>
      <c r="C58" s="316" t="str">
        <f>[1]ORDEN!L55</f>
        <v>NA</v>
      </c>
      <c r="D58" s="316" t="str">
        <f>[1]ORDEN!M55</f>
        <v>NA</v>
      </c>
      <c r="E58" s="316" t="str">
        <f>[1]ORDEN!N55</f>
        <v>NA</v>
      </c>
      <c r="F58" s="317" t="s">
        <v>149</v>
      </c>
    </row>
    <row r="59" spans="1:6" ht="15.75" x14ac:dyDescent="0.2">
      <c r="A59" s="6">
        <v>54</v>
      </c>
      <c r="B59" s="3" t="s">
        <v>191</v>
      </c>
      <c r="C59" s="316">
        <f>[1]ORDEN!L56</f>
        <v>8.98</v>
      </c>
      <c r="D59" s="316">
        <f>[1]ORDEN!M56</f>
        <v>8.879999999999999</v>
      </c>
      <c r="E59" s="316">
        <f>[1]ORDEN!N56</f>
        <v>8.9749999999999996</v>
      </c>
      <c r="F59" s="317">
        <f t="shared" si="0"/>
        <v>8.9450000000000003</v>
      </c>
    </row>
    <row r="60" spans="1:6" ht="15.75" x14ac:dyDescent="0.2">
      <c r="A60" s="6" t="s">
        <v>35</v>
      </c>
      <c r="B60" s="3" t="s">
        <v>32</v>
      </c>
      <c r="C60" s="316">
        <f>[1]ORDEN!L57</f>
        <v>6.2666666666666657</v>
      </c>
      <c r="D60" s="316">
        <f>[1]ORDEN!M57</f>
        <v>6.3999999999999995</v>
      </c>
      <c r="E60" s="316">
        <f>[1]ORDEN!N57</f>
        <v>7.1333333333333329</v>
      </c>
      <c r="F60" s="317">
        <f t="shared" si="0"/>
        <v>6.5999999999999988</v>
      </c>
    </row>
    <row r="61" spans="1:6" ht="15.75" x14ac:dyDescent="0.2">
      <c r="A61" s="6" t="s">
        <v>36</v>
      </c>
      <c r="B61" s="3" t="s">
        <v>33</v>
      </c>
      <c r="C61" s="316">
        <f>[1]ORDEN!L58</f>
        <v>8.3000000000000007</v>
      </c>
      <c r="D61" s="316">
        <f>[1]ORDEN!M58</f>
        <v>8.5</v>
      </c>
      <c r="E61" s="316">
        <f>[1]ORDEN!N58</f>
        <v>8.1999999999999993</v>
      </c>
      <c r="F61" s="317">
        <f t="shared" si="0"/>
        <v>8.3333333333333339</v>
      </c>
    </row>
    <row r="62" spans="1:6" ht="15.75" x14ac:dyDescent="0.2">
      <c r="A62" s="6" t="s">
        <v>37</v>
      </c>
      <c r="B62" s="3" t="s">
        <v>34</v>
      </c>
      <c r="C62" s="316">
        <f>[1]ORDEN!L59</f>
        <v>8.4</v>
      </c>
      <c r="D62" s="316">
        <f>[1]ORDEN!M59</f>
        <v>8.6333333333333329</v>
      </c>
      <c r="E62" s="316">
        <f>[1]ORDEN!N59</f>
        <v>8.8666666666666654</v>
      </c>
      <c r="F62" s="317">
        <f t="shared" si="0"/>
        <v>8.6333333333333329</v>
      </c>
    </row>
    <row r="63" spans="1:6" ht="15.75" x14ac:dyDescent="0.2">
      <c r="A63" s="6" t="s">
        <v>70</v>
      </c>
      <c r="B63" s="3" t="s">
        <v>72</v>
      </c>
      <c r="C63" s="316">
        <f>[1]ORDEN!L60</f>
        <v>8.6999999999999993</v>
      </c>
      <c r="D63" s="316">
        <f>[1]ORDEN!M60</f>
        <v>8.75</v>
      </c>
      <c r="E63" s="316">
        <f>[1]ORDEN!N60</f>
        <v>8.8000000000000007</v>
      </c>
      <c r="F63" s="317">
        <f t="shared" si="0"/>
        <v>8.75</v>
      </c>
    </row>
    <row r="64" spans="1:6" ht="15.75" x14ac:dyDescent="0.2">
      <c r="A64" s="6" t="s">
        <v>71</v>
      </c>
      <c r="B64" s="19" t="s">
        <v>74</v>
      </c>
      <c r="C64" s="316">
        <f>[1]ORDEN!L61</f>
        <v>7.6499999999999995</v>
      </c>
      <c r="D64" s="316">
        <f>[1]ORDEN!M61</f>
        <v>8.1</v>
      </c>
      <c r="E64" s="316">
        <f>[1]ORDEN!N61</f>
        <v>9.0750000000000011</v>
      </c>
      <c r="F64" s="317">
        <f t="shared" si="0"/>
        <v>8.2750000000000004</v>
      </c>
    </row>
    <row r="65" spans="1:6" ht="15.75" x14ac:dyDescent="0.2">
      <c r="A65" s="137">
        <v>60</v>
      </c>
      <c r="B65" s="138" t="s">
        <v>73</v>
      </c>
      <c r="C65" s="316" t="str">
        <f>[1]ORDEN!L62</f>
        <v>NA</v>
      </c>
      <c r="D65" s="316" t="str">
        <f>[1]ORDEN!M62</f>
        <v>NA</v>
      </c>
      <c r="E65" s="316" t="str">
        <f>[1]ORDEN!N62</f>
        <v>NA</v>
      </c>
      <c r="F65" s="317" t="s">
        <v>149</v>
      </c>
    </row>
    <row r="66" spans="1:6" ht="15.75" x14ac:dyDescent="0.2">
      <c r="A66" s="137">
        <v>61</v>
      </c>
      <c r="B66" s="138" t="s">
        <v>102</v>
      </c>
      <c r="C66" s="316">
        <f>[1]ORDEN!L63</f>
        <v>8.3333333333333339</v>
      </c>
      <c r="D66" s="316">
        <f>[1]ORDEN!M63</f>
        <v>8</v>
      </c>
      <c r="E66" s="316">
        <f>[1]ORDEN!N63</f>
        <v>8</v>
      </c>
      <c r="F66" s="317">
        <f t="shared" si="0"/>
        <v>8.1111111111111125</v>
      </c>
    </row>
    <row r="67" spans="1:6" ht="15.75" x14ac:dyDescent="0.2">
      <c r="A67" s="137">
        <v>62</v>
      </c>
      <c r="B67" s="138" t="s">
        <v>106</v>
      </c>
      <c r="C67" s="316">
        <f>[1]ORDEN!L64</f>
        <v>8.6</v>
      </c>
      <c r="D67" s="316">
        <f>[1]ORDEN!M64</f>
        <v>8.6</v>
      </c>
      <c r="E67" s="316">
        <f>[1]ORDEN!N64</f>
        <v>9.25</v>
      </c>
      <c r="F67" s="317">
        <f t="shared" si="0"/>
        <v>8.8166666666666664</v>
      </c>
    </row>
    <row r="68" spans="1:6" ht="15.75" x14ac:dyDescent="0.2">
      <c r="A68" s="137">
        <v>63</v>
      </c>
      <c r="B68" s="138" t="s">
        <v>145</v>
      </c>
      <c r="C68" s="316">
        <f>[1]ORDEN!L65</f>
        <v>8.25</v>
      </c>
      <c r="D68" s="316">
        <f>[1]ORDEN!M65</f>
        <v>7.7250000000000005</v>
      </c>
      <c r="E68" s="316">
        <f>[1]ORDEN!N65</f>
        <v>9.125</v>
      </c>
      <c r="F68" s="317">
        <f t="shared" si="0"/>
        <v>8.3666666666666671</v>
      </c>
    </row>
    <row r="69" spans="1:6" ht="15.75" x14ac:dyDescent="0.2">
      <c r="A69" s="137">
        <v>64</v>
      </c>
      <c r="B69" s="138" t="s">
        <v>148</v>
      </c>
      <c r="C69" s="316">
        <f>[1]ORDEN!L66</f>
        <v>8.1</v>
      </c>
      <c r="D69" s="316">
        <f>[1]ORDEN!M66</f>
        <v>7.9</v>
      </c>
      <c r="E69" s="316">
        <f>[1]ORDEN!N66</f>
        <v>8</v>
      </c>
      <c r="F69" s="317">
        <f t="shared" si="0"/>
        <v>8</v>
      </c>
    </row>
    <row r="70" spans="1:6" ht="15.75" x14ac:dyDescent="0.2">
      <c r="A70" s="137">
        <v>65</v>
      </c>
      <c r="B70" s="138" t="s">
        <v>146</v>
      </c>
      <c r="C70" s="316">
        <f>[1]ORDEN!L67</f>
        <v>8.8500000000000014</v>
      </c>
      <c r="D70" s="316">
        <f>[1]ORDEN!M67</f>
        <v>8.6000000000000014</v>
      </c>
      <c r="E70" s="316">
        <f>[1]ORDEN!N67</f>
        <v>8.9250000000000007</v>
      </c>
      <c r="F70" s="317">
        <f t="shared" si="0"/>
        <v>8.7916666666666679</v>
      </c>
    </row>
    <row r="71" spans="1:6" ht="15.75" x14ac:dyDescent="0.2">
      <c r="A71" s="137">
        <v>66</v>
      </c>
      <c r="B71" s="138" t="s">
        <v>147</v>
      </c>
      <c r="C71" s="316">
        <f>[1]ORDEN!L68</f>
        <v>8.75</v>
      </c>
      <c r="D71" s="316">
        <f>[1]ORDEN!M68</f>
        <v>8.625</v>
      </c>
      <c r="E71" s="316">
        <f>[1]ORDEN!N68</f>
        <v>9.0500000000000007</v>
      </c>
      <c r="F71" s="317">
        <f t="shared" ref="F71:F79" si="1">AVERAGEIF(C71:E71,"&gt;0")</f>
        <v>8.8083333333333336</v>
      </c>
    </row>
    <row r="72" spans="1:6" ht="15.75" x14ac:dyDescent="0.2">
      <c r="A72" s="137">
        <v>67</v>
      </c>
      <c r="B72" s="138" t="s">
        <v>184</v>
      </c>
      <c r="C72" s="316">
        <f>[1]ORDEN!L69</f>
        <v>8.4333333333333336</v>
      </c>
      <c r="D72" s="316">
        <f>[1]ORDEN!M69</f>
        <v>8.5</v>
      </c>
      <c r="E72" s="316">
        <f>[1]ORDEN!N69</f>
        <v>8.2666666666666675</v>
      </c>
      <c r="F72" s="317">
        <f t="shared" si="1"/>
        <v>8.4</v>
      </c>
    </row>
    <row r="73" spans="1:6" ht="15.75" x14ac:dyDescent="0.2">
      <c r="A73" s="137">
        <v>68</v>
      </c>
      <c r="B73" s="138" t="s">
        <v>185</v>
      </c>
      <c r="C73" s="316">
        <f>[1]ORDEN!L70</f>
        <v>8.6999999999999993</v>
      </c>
      <c r="D73" s="316">
        <f>[1]ORDEN!M70</f>
        <v>8.1499999999999986</v>
      </c>
      <c r="E73" s="316">
        <f>[1]ORDEN!N70</f>
        <v>8.1499999999999986</v>
      </c>
      <c r="F73" s="317">
        <f t="shared" si="1"/>
        <v>8.3333333333333321</v>
      </c>
    </row>
    <row r="74" spans="1:6" ht="15.75" x14ac:dyDescent="0.2">
      <c r="A74" s="137">
        <v>69</v>
      </c>
      <c r="B74" s="138" t="s">
        <v>186</v>
      </c>
      <c r="C74" s="316">
        <f>[1]ORDEN!L71</f>
        <v>8.6</v>
      </c>
      <c r="D74" s="316">
        <f>[1]ORDEN!M71</f>
        <v>8.4</v>
      </c>
      <c r="E74" s="316">
        <f>[1]ORDEN!N71</f>
        <v>9.1</v>
      </c>
      <c r="F74" s="317">
        <f t="shared" si="1"/>
        <v>8.7000000000000011</v>
      </c>
    </row>
    <row r="75" spans="1:6" ht="15.75" x14ac:dyDescent="0.2">
      <c r="A75" s="137">
        <v>70</v>
      </c>
      <c r="B75" s="138" t="s">
        <v>187</v>
      </c>
      <c r="C75" s="316">
        <f>[1]ORDEN!L72</f>
        <v>8.5</v>
      </c>
      <c r="D75" s="316">
        <f>[1]ORDEN!M72</f>
        <v>8.2333333333333325</v>
      </c>
      <c r="E75" s="316">
        <f>[1]ORDEN!N72</f>
        <v>8.2333333333333325</v>
      </c>
      <c r="F75" s="317">
        <f t="shared" si="1"/>
        <v>8.3222222222222229</v>
      </c>
    </row>
    <row r="76" spans="1:6" ht="15.75" x14ac:dyDescent="0.2">
      <c r="A76" s="137">
        <v>71</v>
      </c>
      <c r="B76" s="138" t="s">
        <v>188</v>
      </c>
      <c r="C76" s="316">
        <f>[1]ORDEN!L73</f>
        <v>8.3333333333333339</v>
      </c>
      <c r="D76" s="316">
        <f>[1]ORDEN!M73</f>
        <v>8.3333333333333339</v>
      </c>
      <c r="E76" s="316">
        <f>[1]ORDEN!N73</f>
        <v>0</v>
      </c>
      <c r="F76" s="317">
        <f t="shared" si="1"/>
        <v>8.3333333333333339</v>
      </c>
    </row>
    <row r="77" spans="1:6" ht="15.75" x14ac:dyDescent="0.2">
      <c r="A77" s="210">
        <v>72</v>
      </c>
      <c r="B77" s="138" t="s">
        <v>189</v>
      </c>
      <c r="C77" s="316">
        <f>[1]ORDEN!L74</f>
        <v>8.1</v>
      </c>
      <c r="D77" s="316">
        <f>[1]ORDEN!M74</f>
        <v>8.8000000000000007</v>
      </c>
      <c r="E77" s="316">
        <f>[1]ORDEN!N74</f>
        <v>8.3000000000000007</v>
      </c>
      <c r="F77" s="317">
        <f t="shared" si="1"/>
        <v>8.4</v>
      </c>
    </row>
    <row r="78" spans="1:6" ht="15.75" x14ac:dyDescent="0.2">
      <c r="A78" s="251">
        <v>73</v>
      </c>
      <c r="B78" s="252" t="s">
        <v>190</v>
      </c>
      <c r="C78" s="316">
        <f>[1]ORDEN!L75</f>
        <v>8.1999999999999993</v>
      </c>
      <c r="D78" s="316">
        <f>[1]ORDEN!M75</f>
        <v>8.6000000000000014</v>
      </c>
      <c r="E78" s="316">
        <f>[1]ORDEN!N75</f>
        <v>8.65</v>
      </c>
      <c r="F78" s="317">
        <f t="shared" si="1"/>
        <v>8.4833333333333343</v>
      </c>
    </row>
    <row r="79" spans="1:6" ht="15.75" x14ac:dyDescent="0.25">
      <c r="A79" s="210">
        <v>74</v>
      </c>
      <c r="B79" s="248" t="s">
        <v>264</v>
      </c>
      <c r="C79" s="316">
        <f>[1]ORDEN!L76</f>
        <v>9</v>
      </c>
      <c r="D79" s="316">
        <f>[1]ORDEN!M76</f>
        <v>9</v>
      </c>
      <c r="E79" s="316">
        <f>[1]ORDEN!N76</f>
        <v>9.4</v>
      </c>
      <c r="F79" s="317">
        <f t="shared" si="1"/>
        <v>9.1333333333333329</v>
      </c>
    </row>
    <row r="80" spans="1:6" ht="15.75" x14ac:dyDescent="0.25">
      <c r="A80" s="251">
        <v>75</v>
      </c>
      <c r="B80" s="248" t="s">
        <v>265</v>
      </c>
      <c r="C80" s="323"/>
      <c r="D80" s="323"/>
      <c r="E80" s="323"/>
      <c r="F80" s="317"/>
    </row>
    <row r="81" spans="1:6" ht="15.75" x14ac:dyDescent="0.25">
      <c r="A81" s="251">
        <v>76</v>
      </c>
      <c r="B81" s="248" t="s">
        <v>266</v>
      </c>
      <c r="C81" s="323"/>
      <c r="D81" s="323"/>
      <c r="E81" s="323"/>
      <c r="F81" s="317"/>
    </row>
    <row r="82" spans="1:6" ht="15.75" x14ac:dyDescent="0.25">
      <c r="A82" s="251">
        <v>77</v>
      </c>
      <c r="B82" s="248" t="s">
        <v>267</v>
      </c>
      <c r="C82" s="323"/>
      <c r="D82" s="323"/>
      <c r="E82" s="323"/>
      <c r="F82" s="317"/>
    </row>
    <row r="83" spans="1:6" ht="16.5" thickBot="1" x14ac:dyDescent="0.3">
      <c r="A83" s="426">
        <v>78</v>
      </c>
      <c r="B83" s="250" t="s">
        <v>268</v>
      </c>
      <c r="C83" s="424"/>
      <c r="D83" s="424"/>
      <c r="E83" s="424"/>
      <c r="F83" s="425"/>
    </row>
    <row r="84" spans="1:6" ht="17.25" thickTop="1" thickBot="1" x14ac:dyDescent="0.25">
      <c r="A84" s="524" t="s">
        <v>23</v>
      </c>
      <c r="B84" s="525"/>
      <c r="C84" s="319">
        <f>AVERAGEIF(C6:C79,"&gt;0")</f>
        <v>8.4030221169069836</v>
      </c>
      <c r="D84" s="319">
        <f>AVERAGEIF(D6:D79,"&gt;0")</f>
        <v>8.4189320633765057</v>
      </c>
      <c r="E84" s="320">
        <f>AVERAGEIF(E6:E79,"&gt;0")</f>
        <v>8.5271703296703301</v>
      </c>
      <c r="F84" s="321">
        <f t="shared" ref="F84" si="2">AVERAGEIF(C84:E84,"&gt;0")</f>
        <v>8.4497081699846071</v>
      </c>
    </row>
    <row r="85" spans="1:6" ht="16.5" thickTop="1" x14ac:dyDescent="0.2">
      <c r="A85" s="16" t="s">
        <v>262</v>
      </c>
      <c r="B85" s="20"/>
    </row>
  </sheetData>
  <mergeCells count="6">
    <mergeCell ref="C4:F4"/>
    <mergeCell ref="A1:F1"/>
    <mergeCell ref="A84:B84"/>
    <mergeCell ref="B4:B5"/>
    <mergeCell ref="A4:A5"/>
    <mergeCell ref="A2:F2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showGridLines="0" view="pageBreakPreview" zoomScale="90" zoomScaleNormal="100" zoomScaleSheetLayoutView="90" workbookViewId="0">
      <pane xSplit="2" ySplit="5" topLeftCell="C9" activePane="bottomRight" state="frozen"/>
      <selection sqref="A1:U2"/>
      <selection pane="topRight" sqref="A1:U2"/>
      <selection pane="bottomLeft" sqref="A1:U2"/>
      <selection pane="bottomRight" activeCell="B27" sqref="B27"/>
    </sheetView>
  </sheetViews>
  <sheetFormatPr baseColWidth="10" defaultRowHeight="12.75" x14ac:dyDescent="0.2"/>
  <cols>
    <col min="1" max="1" width="9.140625" customWidth="1"/>
    <col min="2" max="2" width="55.85546875" customWidth="1"/>
    <col min="3" max="4" width="14.140625" customWidth="1"/>
    <col min="5" max="5" width="15.28515625" customWidth="1"/>
    <col min="6" max="6" width="18.42578125" customWidth="1"/>
  </cols>
  <sheetData>
    <row r="1" spans="1:9" ht="18.75" customHeight="1" x14ac:dyDescent="0.2">
      <c r="A1" s="523" t="s">
        <v>232</v>
      </c>
      <c r="B1" s="523"/>
      <c r="C1" s="523"/>
      <c r="D1" s="523"/>
      <c r="E1" s="523"/>
      <c r="F1" s="523"/>
    </row>
    <row r="2" spans="1:9" ht="15.75" x14ac:dyDescent="0.25">
      <c r="A2" s="540" t="s">
        <v>199</v>
      </c>
      <c r="B2" s="540"/>
      <c r="C2" s="540"/>
      <c r="D2" s="540"/>
      <c r="E2" s="540"/>
      <c r="F2" s="540"/>
    </row>
    <row r="3" spans="1:9" ht="16.5" thickBot="1" x14ac:dyDescent="0.25">
      <c r="F3" s="33" t="s">
        <v>110</v>
      </c>
    </row>
    <row r="4" spans="1:9" ht="17.25" customHeight="1" thickTop="1" thickBot="1" x14ac:dyDescent="0.25">
      <c r="A4" s="532" t="s">
        <v>136</v>
      </c>
      <c r="B4" s="530" t="s">
        <v>135</v>
      </c>
      <c r="C4" s="537" t="s">
        <v>137</v>
      </c>
      <c r="D4" s="538"/>
      <c r="E4" s="538"/>
      <c r="F4" s="539"/>
    </row>
    <row r="5" spans="1:9" ht="51" customHeight="1" thickTop="1" thickBot="1" x14ac:dyDescent="0.25">
      <c r="A5" s="533"/>
      <c r="B5" s="531"/>
      <c r="C5" s="31" t="s">
        <v>85</v>
      </c>
      <c r="D5" s="31" t="s">
        <v>86</v>
      </c>
      <c r="E5" s="31" t="s">
        <v>87</v>
      </c>
      <c r="F5" s="30" t="s">
        <v>80</v>
      </c>
    </row>
    <row r="6" spans="1:9" ht="16.5" thickTop="1" x14ac:dyDescent="0.2">
      <c r="A6" s="17">
        <v>1</v>
      </c>
      <c r="B6" s="1" t="s">
        <v>27</v>
      </c>
      <c r="C6" s="314">
        <f>+[2]Hoja2!$C4</f>
        <v>8.5129999999999999</v>
      </c>
      <c r="D6" s="322">
        <f>[2]Hoja2!$D4</f>
        <v>8.4749999999999996</v>
      </c>
      <c r="E6" s="322">
        <f>[2]Hoja2!$E4</f>
        <v>9.0460000000000012</v>
      </c>
      <c r="F6" s="317">
        <f t="shared" ref="F6:F69" si="0">IFERROR(AVERAGEIF(C6:E6,"&gt;0"),0)</f>
        <v>8.677999999999999</v>
      </c>
      <c r="I6" s="312"/>
    </row>
    <row r="7" spans="1:9" ht="15.75" x14ac:dyDescent="0.2">
      <c r="A7" s="6">
        <v>2</v>
      </c>
      <c r="B7" s="3" t="s">
        <v>83</v>
      </c>
      <c r="C7" s="316">
        <f>+[2]Hoja2!$C5</f>
        <v>7.9687499999999991</v>
      </c>
      <c r="D7" s="323">
        <f>[2]Hoja2!$D5</f>
        <v>7.99</v>
      </c>
      <c r="E7" s="323">
        <f>[2]Hoja2!$E5</f>
        <v>7.9775</v>
      </c>
      <c r="F7" s="317">
        <f t="shared" si="0"/>
        <v>7.9787499999999989</v>
      </c>
      <c r="I7" s="312"/>
    </row>
    <row r="8" spans="1:9" ht="15.75" x14ac:dyDescent="0.2">
      <c r="A8" s="6">
        <v>3</v>
      </c>
      <c r="B8" s="3" t="s">
        <v>28</v>
      </c>
      <c r="C8" s="316">
        <f>+[2]Hoja2!$C6</f>
        <v>8.7644444444444431</v>
      </c>
      <c r="D8" s="323">
        <f>[2]Hoja2!$D6</f>
        <v>8.3422222222222224</v>
      </c>
      <c r="E8" s="323">
        <f>[2]Hoja2!$E6</f>
        <v>8.6488888888888891</v>
      </c>
      <c r="F8" s="317">
        <f t="shared" si="0"/>
        <v>8.5851851851851837</v>
      </c>
      <c r="I8" s="312"/>
    </row>
    <row r="9" spans="1:9" ht="15.75" x14ac:dyDescent="0.2">
      <c r="A9" s="6">
        <v>4</v>
      </c>
      <c r="B9" s="3" t="s">
        <v>81</v>
      </c>
      <c r="C9" s="316">
        <f>+[2]Hoja2!$C7</f>
        <v>8.1666666666666661</v>
      </c>
      <c r="D9" s="323">
        <f>[2]Hoja2!$D7</f>
        <v>8.1777777777777771</v>
      </c>
      <c r="E9" s="323">
        <f>[2]Hoja2!$E7</f>
        <v>7.8249999999999993</v>
      </c>
      <c r="F9" s="317">
        <f t="shared" si="0"/>
        <v>8.0564814814814802</v>
      </c>
      <c r="I9" s="312"/>
    </row>
    <row r="10" spans="1:9" ht="15.75" x14ac:dyDescent="0.2">
      <c r="A10" s="6">
        <v>5</v>
      </c>
      <c r="B10" s="3" t="s">
        <v>29</v>
      </c>
      <c r="C10" s="316">
        <f>+[2]Hoja2!$C8</f>
        <v>8.82</v>
      </c>
      <c r="D10" s="323">
        <f>[2]Hoja2!$D8</f>
        <v>8.9792857142857141</v>
      </c>
      <c r="E10" s="323">
        <f>[2]Hoja2!$E8</f>
        <v>8.8707142857142873</v>
      </c>
      <c r="F10" s="317">
        <f t="shared" si="0"/>
        <v>8.89</v>
      </c>
      <c r="I10" s="312"/>
    </row>
    <row r="11" spans="1:9" ht="15.75" x14ac:dyDescent="0.2">
      <c r="A11" s="6">
        <v>6</v>
      </c>
      <c r="B11" s="3" t="s">
        <v>30</v>
      </c>
      <c r="C11" s="316">
        <f>+[2]Hoja2!$C9</f>
        <v>8</v>
      </c>
      <c r="D11" s="323">
        <f>[2]Hoja2!$D9</f>
        <v>7.9285714285714288</v>
      </c>
      <c r="E11" s="323">
        <f>[2]Hoja2!$E9</f>
        <v>7.6428571428571432</v>
      </c>
      <c r="F11" s="317">
        <f t="shared" si="0"/>
        <v>7.8571428571428577</v>
      </c>
      <c r="I11" s="312"/>
    </row>
    <row r="12" spans="1:9" ht="15.75" x14ac:dyDescent="0.2">
      <c r="A12" s="6">
        <v>7</v>
      </c>
      <c r="B12" s="3" t="s">
        <v>18</v>
      </c>
      <c r="C12" s="316">
        <f>+[2]Hoja2!$C10</f>
        <v>7.871428571428571</v>
      </c>
      <c r="D12" s="323">
        <f>[2]Hoja2!$D10</f>
        <v>7.9250000000000007</v>
      </c>
      <c r="E12" s="323">
        <f>[2]Hoja2!$E10</f>
        <v>7.9375</v>
      </c>
      <c r="F12" s="317">
        <f t="shared" si="0"/>
        <v>7.9113095238095239</v>
      </c>
      <c r="I12" s="312"/>
    </row>
    <row r="13" spans="1:9" ht="15.75" x14ac:dyDescent="0.2">
      <c r="A13" s="6">
        <v>8</v>
      </c>
      <c r="B13" s="3" t="s">
        <v>31</v>
      </c>
      <c r="C13" s="316">
        <f>+[2]Hoja2!$C11</f>
        <v>8.661538461538461</v>
      </c>
      <c r="D13" s="323">
        <f>[2]Hoja2!$D11</f>
        <v>8.6846153846153857</v>
      </c>
      <c r="E13" s="323">
        <f>[2]Hoja2!$E11</f>
        <v>8.7333333333333325</v>
      </c>
      <c r="F13" s="317">
        <f t="shared" si="0"/>
        <v>8.6931623931623943</v>
      </c>
      <c r="I13" s="312"/>
    </row>
    <row r="14" spans="1:9" ht="15.75" x14ac:dyDescent="0.2">
      <c r="A14" s="6">
        <v>9</v>
      </c>
      <c r="B14" s="3" t="s">
        <v>48</v>
      </c>
      <c r="C14" s="316">
        <f>+[2]Hoja2!$C12</f>
        <v>7.9166666666666652</v>
      </c>
      <c r="D14" s="323">
        <f>[2]Hoja2!$D12</f>
        <v>7.6666666666666643</v>
      </c>
      <c r="E14" s="323">
        <f>[2]Hoja2!$E12</f>
        <v>8.7083333333333339</v>
      </c>
      <c r="F14" s="317">
        <f t="shared" si="0"/>
        <v>8.0972222222222214</v>
      </c>
      <c r="I14" s="312"/>
    </row>
    <row r="15" spans="1:9" ht="15.75" x14ac:dyDescent="0.2">
      <c r="A15" s="6">
        <v>10</v>
      </c>
      <c r="B15" s="3" t="s">
        <v>49</v>
      </c>
      <c r="C15" s="316">
        <f>+[2]Hoja2!$C13</f>
        <v>8.9259999999999984</v>
      </c>
      <c r="D15" s="323">
        <f>[2]Hoja2!$D13</f>
        <v>8.7140000000000004</v>
      </c>
      <c r="E15" s="323">
        <f>[2]Hoja2!$E13</f>
        <v>8.5539999999999985</v>
      </c>
      <c r="F15" s="317">
        <f t="shared" si="0"/>
        <v>8.7313333333333336</v>
      </c>
      <c r="I15" s="312"/>
    </row>
    <row r="16" spans="1:9" ht="15.75" x14ac:dyDescent="0.2">
      <c r="A16" s="6">
        <v>11</v>
      </c>
      <c r="B16" s="3" t="s">
        <v>82</v>
      </c>
      <c r="C16" s="316">
        <f>+[2]Hoja2!$C14</f>
        <v>8.0857142857142872</v>
      </c>
      <c r="D16" s="323">
        <f>[2]Hoja2!$D14</f>
        <v>7.9142857142857155</v>
      </c>
      <c r="E16" s="323">
        <f>[2]Hoja2!$E14</f>
        <v>7.82</v>
      </c>
      <c r="F16" s="317">
        <f t="shared" si="0"/>
        <v>7.9400000000000013</v>
      </c>
      <c r="I16" s="312"/>
    </row>
    <row r="17" spans="1:9" ht="15.75" x14ac:dyDescent="0.2">
      <c r="A17" s="6">
        <v>12</v>
      </c>
      <c r="B17" s="3" t="s">
        <v>41</v>
      </c>
      <c r="C17" s="316">
        <f>+[2]Hoja2!$C15</f>
        <v>8.4814285714285713</v>
      </c>
      <c r="D17" s="323">
        <f>[2]Hoja2!$D15</f>
        <v>8.975714285714286</v>
      </c>
      <c r="E17" s="323">
        <f>[2]Hoja2!$E15</f>
        <v>8.9028571428571439</v>
      </c>
      <c r="F17" s="317">
        <f t="shared" si="0"/>
        <v>8.7866666666666671</v>
      </c>
      <c r="I17" s="312"/>
    </row>
    <row r="18" spans="1:9" ht="15.75" x14ac:dyDescent="0.2">
      <c r="A18" s="6">
        <v>13</v>
      </c>
      <c r="B18" s="3" t="s">
        <v>84</v>
      </c>
      <c r="C18" s="316">
        <f>+[2]Hoja2!$C16</f>
        <v>7.5857142857142863</v>
      </c>
      <c r="D18" s="323">
        <f>[2]Hoja2!$D16</f>
        <v>8.1428571428571423</v>
      </c>
      <c r="E18" s="323">
        <f>[2]Hoja2!$E16</f>
        <v>7.8800000000000008</v>
      </c>
      <c r="F18" s="317">
        <f t="shared" si="0"/>
        <v>7.8695238095238098</v>
      </c>
      <c r="I18" s="312"/>
    </row>
    <row r="19" spans="1:9" ht="15.75" x14ac:dyDescent="0.2">
      <c r="A19" s="6">
        <v>14</v>
      </c>
      <c r="B19" s="3" t="s">
        <v>50</v>
      </c>
      <c r="C19" s="316">
        <f>+[2]Hoja2!$C17</f>
        <v>7.7777777777777777</v>
      </c>
      <c r="D19" s="323">
        <f>[2]Hoja2!$D17</f>
        <v>8.1111111111111107</v>
      </c>
      <c r="E19" s="323">
        <f>[2]Hoja2!$E17</f>
        <v>8.125</v>
      </c>
      <c r="F19" s="317">
        <f t="shared" si="0"/>
        <v>8.0046296296296298</v>
      </c>
      <c r="I19" s="312"/>
    </row>
    <row r="20" spans="1:9" ht="15.75" x14ac:dyDescent="0.2">
      <c r="A20" s="6">
        <v>15</v>
      </c>
      <c r="B20" s="3" t="s">
        <v>42</v>
      </c>
      <c r="C20" s="316">
        <f>+[2]Hoja2!$C18</f>
        <v>8.7999999999999989</v>
      </c>
      <c r="D20" s="323">
        <f>[2]Hoja2!$D18</f>
        <v>8.8285714285714274</v>
      </c>
      <c r="E20" s="323">
        <f>[2]Hoja2!$E18</f>
        <v>8.9</v>
      </c>
      <c r="F20" s="317">
        <f t="shared" si="0"/>
        <v>8.8428571428571416</v>
      </c>
      <c r="I20" s="312"/>
    </row>
    <row r="21" spans="1:9" ht="15.75" x14ac:dyDescent="0.2">
      <c r="A21" s="6">
        <v>16</v>
      </c>
      <c r="B21" s="3" t="s">
        <v>51</v>
      </c>
      <c r="C21" s="316">
        <f>+[2]Hoja2!$C19</f>
        <v>8.1714285714285726</v>
      </c>
      <c r="D21" s="323">
        <f>[2]Hoja2!$D19</f>
        <v>8.7285714285714278</v>
      </c>
      <c r="E21" s="323">
        <f>[2]Hoja2!$E19</f>
        <v>8.6</v>
      </c>
      <c r="F21" s="317">
        <f t="shared" si="0"/>
        <v>8.5</v>
      </c>
      <c r="I21" s="312"/>
    </row>
    <row r="22" spans="1:9" ht="15.75" x14ac:dyDescent="0.2">
      <c r="A22" s="6">
        <v>17</v>
      </c>
      <c r="B22" s="5" t="s">
        <v>44</v>
      </c>
      <c r="C22" s="316">
        <f>+[2]Hoja2!$C20</f>
        <v>8.6728571428571435</v>
      </c>
      <c r="D22" s="323">
        <f>[2]Hoja2!$D20</f>
        <v>8.7314285714285713</v>
      </c>
      <c r="E22" s="323">
        <f>[2]Hoja2!$E20</f>
        <v>8.7249999999999996</v>
      </c>
      <c r="F22" s="317">
        <f t="shared" si="0"/>
        <v>8.7097619047619048</v>
      </c>
      <c r="I22" s="312"/>
    </row>
    <row r="23" spans="1:9" ht="15.75" x14ac:dyDescent="0.2">
      <c r="A23" s="6">
        <v>18</v>
      </c>
      <c r="B23" s="3" t="s">
        <v>45</v>
      </c>
      <c r="C23" s="316">
        <f>+[2]Hoja2!$C21</f>
        <v>8.418571428571429</v>
      </c>
      <c r="D23" s="323">
        <f>[2]Hoja2!$D21</f>
        <v>8.33</v>
      </c>
      <c r="E23" s="323">
        <f>[2]Hoja2!$E21</f>
        <v>8.3285714285714274</v>
      </c>
      <c r="F23" s="317">
        <f t="shared" si="0"/>
        <v>8.3590476190476206</v>
      </c>
      <c r="I23" s="312"/>
    </row>
    <row r="24" spans="1:9" ht="15.75" x14ac:dyDescent="0.2">
      <c r="A24" s="6">
        <v>19</v>
      </c>
      <c r="B24" s="3" t="s">
        <v>40</v>
      </c>
      <c r="C24" s="316">
        <f>+[2]Hoja2!$C22</f>
        <v>8.36</v>
      </c>
      <c r="D24" s="323">
        <f>[2]Hoja2!$D22</f>
        <v>8.4400000000000013</v>
      </c>
      <c r="E24" s="323">
        <f>[2]Hoja2!$E22</f>
        <v>8.5444444444444443</v>
      </c>
      <c r="F24" s="317">
        <f t="shared" si="0"/>
        <v>8.4481481481481477</v>
      </c>
      <c r="I24" s="312"/>
    </row>
    <row r="25" spans="1:9" ht="15.75" x14ac:dyDescent="0.2">
      <c r="A25" s="6">
        <v>20</v>
      </c>
      <c r="B25" s="3" t="s">
        <v>89</v>
      </c>
      <c r="C25" s="316">
        <f>+[2]Hoja2!$C23</f>
        <v>8.64</v>
      </c>
      <c r="D25" s="323">
        <f>[2]Hoja2!$D23</f>
        <v>8.1799999999999979</v>
      </c>
      <c r="E25" s="323">
        <f>[2]Hoja2!$E23</f>
        <v>8.5</v>
      </c>
      <c r="F25" s="317">
        <f t="shared" si="0"/>
        <v>8.44</v>
      </c>
      <c r="I25" s="312"/>
    </row>
    <row r="26" spans="1:9" ht="15.75" x14ac:dyDescent="0.2">
      <c r="A26" s="6">
        <v>21</v>
      </c>
      <c r="B26" s="5" t="s">
        <v>47</v>
      </c>
      <c r="C26" s="316">
        <f>+[2]Hoja2!$C24</f>
        <v>9</v>
      </c>
      <c r="D26" s="323">
        <f>[2]Hoja2!$D24</f>
        <v>9</v>
      </c>
      <c r="E26" s="323">
        <f>[2]Hoja2!$E24</f>
        <v>9</v>
      </c>
      <c r="F26" s="317">
        <f t="shared" si="0"/>
        <v>9</v>
      </c>
      <c r="I26" s="312"/>
    </row>
    <row r="27" spans="1:9" ht="15.75" x14ac:dyDescent="0.2">
      <c r="A27" s="6">
        <v>22</v>
      </c>
      <c r="B27" s="5" t="s">
        <v>25</v>
      </c>
      <c r="C27" s="316">
        <f>+[2]Hoja2!$C25</f>
        <v>8.7214285714285715</v>
      </c>
      <c r="D27" s="323">
        <f>[2]Hoja2!$D25</f>
        <v>8.7614285714285707</v>
      </c>
      <c r="E27" s="323">
        <f>[2]Hoja2!$E25</f>
        <v>8.8050000000000015</v>
      </c>
      <c r="F27" s="317">
        <f t="shared" si="0"/>
        <v>8.7626190476190473</v>
      </c>
      <c r="I27" s="312"/>
    </row>
    <row r="28" spans="1:9" ht="15.75" x14ac:dyDescent="0.2">
      <c r="A28" s="6">
        <v>23</v>
      </c>
      <c r="B28" s="5" t="s">
        <v>52</v>
      </c>
      <c r="C28" s="316">
        <f>+[2]Hoja2!$C26</f>
        <v>8.6000000000000014</v>
      </c>
      <c r="D28" s="323">
        <f>[2]Hoja2!$D26</f>
        <v>8.7750000000000004</v>
      </c>
      <c r="E28" s="323">
        <f>[2]Hoja2!$E26</f>
        <v>8.6000000000000014</v>
      </c>
      <c r="F28" s="317">
        <f t="shared" si="0"/>
        <v>8.6583333333333332</v>
      </c>
      <c r="I28" s="312"/>
    </row>
    <row r="29" spans="1:9" ht="15.75" x14ac:dyDescent="0.2">
      <c r="A29" s="6">
        <v>24</v>
      </c>
      <c r="B29" s="5" t="s">
        <v>53</v>
      </c>
      <c r="C29" s="316">
        <f>+[2]Hoja2!$C27</f>
        <v>8.745000000000001</v>
      </c>
      <c r="D29" s="323">
        <f>[2]Hoja2!$D27</f>
        <v>8.8000000000000007</v>
      </c>
      <c r="E29" s="323">
        <f>[2]Hoja2!$E27</f>
        <v>8.629999999999999</v>
      </c>
      <c r="F29" s="317">
        <f t="shared" si="0"/>
        <v>8.7249999999999996</v>
      </c>
      <c r="I29" s="312"/>
    </row>
    <row r="30" spans="1:9" ht="15.75" x14ac:dyDescent="0.2">
      <c r="A30" s="6">
        <v>25</v>
      </c>
      <c r="B30" s="5" t="s">
        <v>54</v>
      </c>
      <c r="C30" s="316">
        <f>+[2]Hoja2!$C28</f>
        <v>9</v>
      </c>
      <c r="D30" s="323">
        <f>[2]Hoja2!$D28</f>
        <v>9</v>
      </c>
      <c r="E30" s="323">
        <f>[2]Hoja2!$E28</f>
        <v>9</v>
      </c>
      <c r="F30" s="317">
        <f t="shared" si="0"/>
        <v>9</v>
      </c>
      <c r="I30" s="312"/>
    </row>
    <row r="31" spans="1:9" ht="15.75" x14ac:dyDescent="0.2">
      <c r="A31" s="6">
        <v>26</v>
      </c>
      <c r="B31" s="5" t="s">
        <v>55</v>
      </c>
      <c r="C31" s="316">
        <f>+[2]Hoja2!$C29</f>
        <v>8.3142857142857132</v>
      </c>
      <c r="D31" s="323">
        <f>[2]Hoja2!$D29</f>
        <v>8.3571428571428577</v>
      </c>
      <c r="E31" s="323">
        <f>[2]Hoja2!$E29</f>
        <v>8.4285714285714288</v>
      </c>
      <c r="F31" s="317">
        <f t="shared" si="0"/>
        <v>8.3666666666666671</v>
      </c>
      <c r="I31" s="312"/>
    </row>
    <row r="32" spans="1:9" ht="15.75" x14ac:dyDescent="0.2">
      <c r="A32" s="6">
        <v>27</v>
      </c>
      <c r="B32" s="5" t="s">
        <v>56</v>
      </c>
      <c r="C32" s="316">
        <f>+[2]Hoja2!$C30</f>
        <v>8.1666666666666661</v>
      </c>
      <c r="D32" s="323">
        <f>[2]Hoja2!$D30</f>
        <v>8.2166666666666668</v>
      </c>
      <c r="E32" s="323">
        <f>[2]Hoja2!$E30</f>
        <v>8.3666666666666671</v>
      </c>
      <c r="F32" s="317">
        <f t="shared" si="0"/>
        <v>8.25</v>
      </c>
      <c r="I32" s="312"/>
    </row>
    <row r="33" spans="1:9" ht="15.75" x14ac:dyDescent="0.2">
      <c r="A33" s="6">
        <v>28</v>
      </c>
      <c r="B33" s="5" t="s">
        <v>20</v>
      </c>
      <c r="C33" s="316">
        <f>+[2]Hoja2!$C31</f>
        <v>8.6166666666666671</v>
      </c>
      <c r="D33" s="323">
        <f>[2]Hoja2!$D31</f>
        <v>8.7000000000000011</v>
      </c>
      <c r="E33" s="323">
        <f>[2]Hoja2!$E31</f>
        <v>8.7666666666666675</v>
      </c>
      <c r="F33" s="317">
        <f t="shared" si="0"/>
        <v>8.6944444444444446</v>
      </c>
      <c r="I33" s="312"/>
    </row>
    <row r="34" spans="1:9" ht="15.75" x14ac:dyDescent="0.2">
      <c r="A34" s="6">
        <v>29</v>
      </c>
      <c r="B34" s="5" t="s">
        <v>19</v>
      </c>
      <c r="C34" s="316">
        <f>+[2]Hoja2!$C32</f>
        <v>8.8166666666666682</v>
      </c>
      <c r="D34" s="323">
        <f>[2]Hoja2!$D32</f>
        <v>8.8333333333333339</v>
      </c>
      <c r="E34" s="323">
        <f>[2]Hoja2!$E32</f>
        <v>8.8333333333333321</v>
      </c>
      <c r="F34" s="317">
        <f t="shared" si="0"/>
        <v>8.8277777777777775</v>
      </c>
      <c r="I34" s="312"/>
    </row>
    <row r="35" spans="1:9" ht="15.75" x14ac:dyDescent="0.2">
      <c r="A35" s="6">
        <v>30</v>
      </c>
      <c r="B35" s="5" t="s">
        <v>57</v>
      </c>
      <c r="C35" s="316">
        <f>+[2]Hoja2!$C33</f>
        <v>8.67</v>
      </c>
      <c r="D35" s="323">
        <f>[2]Hoja2!$D33</f>
        <v>8.8000000000000007</v>
      </c>
      <c r="E35" s="323">
        <f>[2]Hoja2!$E33</f>
        <v>8.68888888888889</v>
      </c>
      <c r="F35" s="317">
        <f t="shared" si="0"/>
        <v>8.7196296296296296</v>
      </c>
      <c r="I35" s="312"/>
    </row>
    <row r="36" spans="1:9" ht="15.75" x14ac:dyDescent="0.2">
      <c r="A36" s="6">
        <v>31</v>
      </c>
      <c r="B36" s="5" t="s">
        <v>58</v>
      </c>
      <c r="C36" s="316">
        <f>+[2]Hoja2!$C34</f>
        <v>8.4400000000000013</v>
      </c>
      <c r="D36" s="323">
        <f>[2]Hoja2!$D34</f>
        <v>8.1</v>
      </c>
      <c r="E36" s="323">
        <f>[2]Hoja2!$E34</f>
        <v>8.7200000000000006</v>
      </c>
      <c r="F36" s="317">
        <f t="shared" si="0"/>
        <v>8.42</v>
      </c>
      <c r="I36" s="312"/>
    </row>
    <row r="37" spans="1:9" ht="15.75" x14ac:dyDescent="0.2">
      <c r="A37" s="6">
        <v>32</v>
      </c>
      <c r="B37" s="5" t="s">
        <v>43</v>
      </c>
      <c r="C37" s="316">
        <f>+[2]Hoja2!$C35</f>
        <v>8.666153846153847</v>
      </c>
      <c r="D37" s="323">
        <f>[2]Hoja2!$D35</f>
        <v>8.9869230769230768</v>
      </c>
      <c r="E37" s="323">
        <f>[2]Hoja2!$E35</f>
        <v>9.01</v>
      </c>
      <c r="F37" s="317">
        <f t="shared" si="0"/>
        <v>8.8876923076923067</v>
      </c>
      <c r="I37" s="312"/>
    </row>
    <row r="38" spans="1:9" ht="15.75" x14ac:dyDescent="0.2">
      <c r="A38" s="6">
        <v>33</v>
      </c>
      <c r="B38" s="5" t="s">
        <v>76</v>
      </c>
      <c r="C38" s="316">
        <f>+[2]Hoja2!$C36</f>
        <v>8.4600000000000009</v>
      </c>
      <c r="D38" s="323">
        <f>[2]Hoja2!$D36</f>
        <v>8.5400000000000009</v>
      </c>
      <c r="E38" s="323">
        <f>[2]Hoja2!$E36</f>
        <v>8.1999999999999993</v>
      </c>
      <c r="F38" s="317">
        <f t="shared" si="0"/>
        <v>8.4</v>
      </c>
      <c r="I38" s="312"/>
    </row>
    <row r="39" spans="1:9" ht="15.75" x14ac:dyDescent="0.2">
      <c r="A39" s="6">
        <v>34</v>
      </c>
      <c r="B39" s="5" t="s">
        <v>59</v>
      </c>
      <c r="C39" s="316">
        <f>+[2]Hoja2!$C37</f>
        <v>7.9375000000000009</v>
      </c>
      <c r="D39" s="323">
        <f>[2]Hoja2!$D37</f>
        <v>8.35</v>
      </c>
      <c r="E39" s="323">
        <f>[2]Hoja2!$E37</f>
        <v>8.1</v>
      </c>
      <c r="F39" s="317">
        <f t="shared" si="0"/>
        <v>8.1291666666666682</v>
      </c>
      <c r="I39" s="312"/>
    </row>
    <row r="40" spans="1:9" ht="15.75" x14ac:dyDescent="0.2">
      <c r="A40" s="6">
        <v>35</v>
      </c>
      <c r="B40" s="5" t="s">
        <v>60</v>
      </c>
      <c r="C40" s="316">
        <f>+[2]Hoja2!$C38</f>
        <v>8.7166666666666668</v>
      </c>
      <c r="D40" s="323">
        <f>[2]Hoja2!$D38</f>
        <v>8.65</v>
      </c>
      <c r="E40" s="323">
        <f>[2]Hoja2!$E38</f>
        <v>8.6</v>
      </c>
      <c r="F40" s="317">
        <f t="shared" si="0"/>
        <v>8.6555555555555568</v>
      </c>
      <c r="I40" s="312"/>
    </row>
    <row r="41" spans="1:9" ht="15.75" x14ac:dyDescent="0.2">
      <c r="A41" s="6">
        <v>36</v>
      </c>
      <c r="B41" s="5" t="s">
        <v>61</v>
      </c>
      <c r="C41" s="316">
        <f>+[2]Hoja2!$C39</f>
        <v>8.7125000000000004</v>
      </c>
      <c r="D41" s="323">
        <f>[2]Hoja2!$D39</f>
        <v>8.7749999999999986</v>
      </c>
      <c r="E41" s="323">
        <f>[2]Hoja2!$E39</f>
        <v>9.0237499999999997</v>
      </c>
      <c r="F41" s="317">
        <f t="shared" si="0"/>
        <v>8.8370833333333323</v>
      </c>
      <c r="I41" s="312"/>
    </row>
    <row r="42" spans="1:9" ht="15.75" x14ac:dyDescent="0.2">
      <c r="A42" s="6">
        <v>37</v>
      </c>
      <c r="B42" s="5" t="s">
        <v>21</v>
      </c>
      <c r="C42" s="316">
        <f>+[2]Hoja2!$C40</f>
        <v>8.0250000000000004</v>
      </c>
      <c r="D42" s="323">
        <f>[2]Hoja2!$D40</f>
        <v>8.1875</v>
      </c>
      <c r="E42" s="323">
        <f>[2]Hoja2!$E40</f>
        <v>7.95</v>
      </c>
      <c r="F42" s="317">
        <f t="shared" si="0"/>
        <v>8.0541666666666654</v>
      </c>
      <c r="I42" s="312"/>
    </row>
    <row r="43" spans="1:9" ht="15.75" x14ac:dyDescent="0.2">
      <c r="A43" s="6">
        <v>38</v>
      </c>
      <c r="B43" s="5" t="s">
        <v>62</v>
      </c>
      <c r="C43" s="316">
        <f>+[2]Hoja2!$C41</f>
        <v>8.0666666666666647</v>
      </c>
      <c r="D43" s="323">
        <f>[2]Hoja2!$D41</f>
        <v>8.1333333333333346</v>
      </c>
      <c r="E43" s="323">
        <f>[2]Hoja2!$E41</f>
        <v>8.2571428571428562</v>
      </c>
      <c r="F43" s="317">
        <f t="shared" si="0"/>
        <v>8.1523809523809518</v>
      </c>
      <c r="I43" s="312"/>
    </row>
    <row r="44" spans="1:9" ht="15.75" x14ac:dyDescent="0.2">
      <c r="A44" s="6">
        <v>39</v>
      </c>
      <c r="B44" s="3" t="s">
        <v>38</v>
      </c>
      <c r="C44" s="316">
        <f>+[2]Hoja2!$C42</f>
        <v>8.4333333333333336</v>
      </c>
      <c r="D44" s="323">
        <f>[2]Hoja2!$D42</f>
        <v>7.7888888888888879</v>
      </c>
      <c r="E44" s="323">
        <f>[2]Hoja2!$E42</f>
        <v>8.344444444444445</v>
      </c>
      <c r="F44" s="317">
        <f t="shared" si="0"/>
        <v>8.1888888888888882</v>
      </c>
      <c r="I44" s="312"/>
    </row>
    <row r="45" spans="1:9" ht="15.75" x14ac:dyDescent="0.2">
      <c r="A45" s="6">
        <v>40</v>
      </c>
      <c r="B45" s="3" t="s">
        <v>63</v>
      </c>
      <c r="C45" s="316">
        <f>+[2]Hoja2!$C43</f>
        <v>8.4428571428571413</v>
      </c>
      <c r="D45" s="323">
        <f>[2]Hoja2!$D43</f>
        <v>8.2714285714285722</v>
      </c>
      <c r="E45" s="323">
        <f>[2]Hoja2!$E43</f>
        <v>8.4</v>
      </c>
      <c r="F45" s="317">
        <f t="shared" si="0"/>
        <v>8.3714285714285719</v>
      </c>
      <c r="I45" s="312"/>
    </row>
    <row r="46" spans="1:9" ht="15.75" x14ac:dyDescent="0.2">
      <c r="A46" s="6">
        <v>41</v>
      </c>
      <c r="B46" s="3" t="s">
        <v>90</v>
      </c>
      <c r="C46" s="316">
        <f>+[2]Hoja2!$C44</f>
        <v>9</v>
      </c>
      <c r="D46" s="323">
        <f>[2]Hoja2!$D44</f>
        <v>9</v>
      </c>
      <c r="E46" s="323">
        <f>[2]Hoja2!$E44</f>
        <v>9</v>
      </c>
      <c r="F46" s="317">
        <f t="shared" si="0"/>
        <v>9</v>
      </c>
      <c r="I46" s="312"/>
    </row>
    <row r="47" spans="1:9" ht="15.75" x14ac:dyDescent="0.2">
      <c r="A47" s="6">
        <v>42</v>
      </c>
      <c r="B47" s="3" t="s">
        <v>46</v>
      </c>
      <c r="C47" s="316">
        <f>+[2]Hoja2!$C45</f>
        <v>8.4250000000000007</v>
      </c>
      <c r="D47" s="323">
        <f>[2]Hoja2!$D45</f>
        <v>8.4500000000000011</v>
      </c>
      <c r="E47" s="323">
        <f>[2]Hoja2!$E45</f>
        <v>8.3249999999999993</v>
      </c>
      <c r="F47" s="317">
        <f t="shared" si="0"/>
        <v>8.4</v>
      </c>
      <c r="I47" s="312"/>
    </row>
    <row r="48" spans="1:9" ht="15.75" x14ac:dyDescent="0.2">
      <c r="A48" s="6">
        <v>43</v>
      </c>
      <c r="B48" s="3" t="s">
        <v>64</v>
      </c>
      <c r="C48" s="316">
        <f>+[2]Hoja2!$C46</f>
        <v>8.4285714285714288</v>
      </c>
      <c r="D48" s="323">
        <f>[2]Hoja2!$D46</f>
        <v>8.7714285714285705</v>
      </c>
      <c r="E48" s="323">
        <f>[2]Hoja2!$E46</f>
        <v>8.9857142857142858</v>
      </c>
      <c r="F48" s="317">
        <f t="shared" si="0"/>
        <v>8.7285714285714278</v>
      </c>
      <c r="I48" s="312"/>
    </row>
    <row r="49" spans="1:9" ht="15.75" x14ac:dyDescent="0.2">
      <c r="A49" s="6">
        <v>44</v>
      </c>
      <c r="B49" s="3" t="s">
        <v>22</v>
      </c>
      <c r="C49" s="316">
        <f>+[2]Hoja2!$C47</f>
        <v>8.65</v>
      </c>
      <c r="D49" s="323">
        <f>[2]Hoja2!$D47</f>
        <v>8.4749999999999996</v>
      </c>
      <c r="E49" s="323">
        <f>[2]Hoja2!$E47</f>
        <v>8.7750000000000004</v>
      </c>
      <c r="F49" s="317">
        <f t="shared" si="0"/>
        <v>8.6333333333333329</v>
      </c>
      <c r="I49" s="312"/>
    </row>
    <row r="50" spans="1:9" ht="15.75" x14ac:dyDescent="0.2">
      <c r="A50" s="6">
        <v>45</v>
      </c>
      <c r="B50" s="3" t="s">
        <v>65</v>
      </c>
      <c r="C50" s="316">
        <f>+[2]Hoja2!$C48</f>
        <v>8.0333333333333332</v>
      </c>
      <c r="D50" s="323">
        <f>[2]Hoja2!$D48</f>
        <v>8.4166666666666661</v>
      </c>
      <c r="E50" s="323">
        <f>[2]Hoja2!$E48</f>
        <v>8.4</v>
      </c>
      <c r="F50" s="317">
        <f t="shared" si="0"/>
        <v>8.2833333333333332</v>
      </c>
      <c r="I50" s="312"/>
    </row>
    <row r="51" spans="1:9" ht="15.75" x14ac:dyDescent="0.2">
      <c r="A51" s="6">
        <v>46</v>
      </c>
      <c r="B51" s="3" t="s">
        <v>39</v>
      </c>
      <c r="C51" s="316">
        <f>+[2]Hoja2!$C49</f>
        <v>9.0333333333333332</v>
      </c>
      <c r="D51" s="323">
        <f>[2]Hoja2!$D49</f>
        <v>8.8999999999999986</v>
      </c>
      <c r="E51" s="323">
        <f>[2]Hoja2!$E49</f>
        <v>8.9444444444444446</v>
      </c>
      <c r="F51" s="317">
        <f t="shared" si="0"/>
        <v>8.959259259259257</v>
      </c>
      <c r="I51" s="312"/>
    </row>
    <row r="52" spans="1:9" ht="15.75" x14ac:dyDescent="0.2">
      <c r="A52" s="6">
        <v>47</v>
      </c>
      <c r="B52" s="3" t="s">
        <v>66</v>
      </c>
      <c r="C52" s="316">
        <f>+[2]Hoja2!$C50</f>
        <v>8.5833333333333339</v>
      </c>
      <c r="D52" s="323">
        <f>[2]Hoja2!$D50</f>
        <v>8.3833333333333346</v>
      </c>
      <c r="E52" s="323">
        <f>[2]Hoja2!$E50</f>
        <v>8.5666666666666682</v>
      </c>
      <c r="F52" s="317">
        <f t="shared" si="0"/>
        <v>8.5111111111111128</v>
      </c>
      <c r="I52" s="312"/>
    </row>
    <row r="53" spans="1:9" ht="15.75" x14ac:dyDescent="0.2">
      <c r="A53" s="6">
        <v>48</v>
      </c>
      <c r="B53" s="5" t="s">
        <v>17</v>
      </c>
      <c r="C53" s="316">
        <f>+[2]Hoja2!$C51</f>
        <v>8.879999999999999</v>
      </c>
      <c r="D53" s="323">
        <f>[2]Hoja2!$D51</f>
        <v>8.86</v>
      </c>
      <c r="E53" s="323">
        <f>[2]Hoja2!$E51</f>
        <v>8.98</v>
      </c>
      <c r="F53" s="317">
        <f t="shared" si="0"/>
        <v>8.9066666666666663</v>
      </c>
      <c r="I53" s="312"/>
    </row>
    <row r="54" spans="1:9" ht="15.75" x14ac:dyDescent="0.2">
      <c r="A54" s="6">
        <v>49</v>
      </c>
      <c r="B54" s="5" t="s">
        <v>67</v>
      </c>
      <c r="C54" s="316">
        <f>+[2]Hoja2!$C52</f>
        <v>7.666666666666667</v>
      </c>
      <c r="D54" s="323">
        <f>[2]Hoja2!$D52</f>
        <v>7.7166666666666659</v>
      </c>
      <c r="E54" s="323">
        <f>[2]Hoja2!$E52</f>
        <v>7.8666666666666671</v>
      </c>
      <c r="F54" s="317">
        <f t="shared" si="0"/>
        <v>7.75</v>
      </c>
      <c r="I54" s="312"/>
    </row>
    <row r="55" spans="1:9" ht="15.75" x14ac:dyDescent="0.2">
      <c r="A55" s="6">
        <v>50</v>
      </c>
      <c r="B55" s="3" t="s">
        <v>75</v>
      </c>
      <c r="C55" s="316">
        <f>+[2]Hoja2!$C53</f>
        <v>8</v>
      </c>
      <c r="D55" s="323">
        <f>[2]Hoja2!$D53</f>
        <v>8</v>
      </c>
      <c r="E55" s="323">
        <f>[2]Hoja2!$E53</f>
        <v>8.5333333333333332</v>
      </c>
      <c r="F55" s="317">
        <f t="shared" si="0"/>
        <v>8.1777777777777771</v>
      </c>
      <c r="I55" s="312"/>
    </row>
    <row r="56" spans="1:9" ht="15.75" x14ac:dyDescent="0.2">
      <c r="A56" s="6">
        <v>51</v>
      </c>
      <c r="B56" s="3" t="s">
        <v>68</v>
      </c>
      <c r="C56" s="316">
        <f>+[2]Hoja2!$C54</f>
        <v>9</v>
      </c>
      <c r="D56" s="323">
        <f>[2]Hoja2!$D54</f>
        <v>8.8333333333333339</v>
      </c>
      <c r="E56" s="323">
        <f>[2]Hoja2!$E54</f>
        <v>8.8333333333333339</v>
      </c>
      <c r="F56" s="317">
        <f t="shared" si="0"/>
        <v>8.8888888888888911</v>
      </c>
      <c r="I56" s="312"/>
    </row>
    <row r="57" spans="1:9" ht="15.75" customHeight="1" x14ac:dyDescent="0.2">
      <c r="A57" s="6">
        <v>52</v>
      </c>
      <c r="B57" s="7" t="s">
        <v>24</v>
      </c>
      <c r="C57" s="316">
        <f>+[2]Hoja2!$C55</f>
        <v>9</v>
      </c>
      <c r="D57" s="323">
        <f>[2]Hoja2!$D55</f>
        <v>8.64</v>
      </c>
      <c r="E57" s="323">
        <f>[2]Hoja2!$E55</f>
        <v>9.16</v>
      </c>
      <c r="F57" s="317">
        <f t="shared" si="0"/>
        <v>8.9333333333333336</v>
      </c>
      <c r="I57" s="312"/>
    </row>
    <row r="58" spans="1:9" ht="15.75" x14ac:dyDescent="0.2">
      <c r="A58" s="6">
        <v>53</v>
      </c>
      <c r="B58" s="5" t="s">
        <v>69</v>
      </c>
      <c r="C58" s="316">
        <f>+[2]Hoja2!$C56</f>
        <v>8.58</v>
      </c>
      <c r="D58" s="323">
        <f>[2]Hoja2!$D56</f>
        <v>8.8199999999999985</v>
      </c>
      <c r="E58" s="323">
        <f>[2]Hoja2!$E56</f>
        <v>8.6999999999999993</v>
      </c>
      <c r="F58" s="317">
        <f t="shared" si="0"/>
        <v>8.6999999999999993</v>
      </c>
      <c r="I58" s="312"/>
    </row>
    <row r="59" spans="1:9" ht="15.75" x14ac:dyDescent="0.2">
      <c r="A59" s="6">
        <v>54</v>
      </c>
      <c r="B59" s="3" t="s">
        <v>191</v>
      </c>
      <c r="C59" s="316">
        <f>+[2]Hoja2!$C57</f>
        <v>8.6666666666666661</v>
      </c>
      <c r="D59" s="323">
        <f>[2]Hoja2!$D57</f>
        <v>9</v>
      </c>
      <c r="E59" s="323">
        <f>[2]Hoja2!$E57</f>
        <v>9.2999999999999989</v>
      </c>
      <c r="F59" s="317">
        <f t="shared" si="0"/>
        <v>8.9888888888888872</v>
      </c>
      <c r="I59" s="312"/>
    </row>
    <row r="60" spans="1:9" ht="15.75" x14ac:dyDescent="0.2">
      <c r="A60" s="6" t="s">
        <v>35</v>
      </c>
      <c r="B60" s="3" t="s">
        <v>32</v>
      </c>
      <c r="C60" s="316">
        <f>+[2]Hoja2!$C58</f>
        <v>6.3250000000000011</v>
      </c>
      <c r="D60" s="323">
        <f>[2]Hoja2!$D58</f>
        <v>7.5</v>
      </c>
      <c r="E60" s="323">
        <f>[2]Hoja2!$E58</f>
        <v>6.875</v>
      </c>
      <c r="F60" s="317">
        <f t="shared" si="0"/>
        <v>6.9000000000000012</v>
      </c>
      <c r="I60" s="312"/>
    </row>
    <row r="61" spans="1:9" ht="15.75" x14ac:dyDescent="0.2">
      <c r="A61" s="6" t="s">
        <v>36</v>
      </c>
      <c r="B61" s="3" t="s">
        <v>33</v>
      </c>
      <c r="C61" s="316">
        <f>+[2]Hoja2!$C59</f>
        <v>8.8249999999999993</v>
      </c>
      <c r="D61" s="323">
        <f>[2]Hoja2!$D59</f>
        <v>8.8000000000000007</v>
      </c>
      <c r="E61" s="323">
        <f>[2]Hoja2!$E59</f>
        <v>8.7249999999999996</v>
      </c>
      <c r="F61" s="317">
        <f t="shared" si="0"/>
        <v>8.7833333333333332</v>
      </c>
      <c r="I61" s="312"/>
    </row>
    <row r="62" spans="1:9" ht="15.75" x14ac:dyDescent="0.2">
      <c r="A62" s="6" t="s">
        <v>37</v>
      </c>
      <c r="B62" s="3" t="s">
        <v>34</v>
      </c>
      <c r="C62" s="316">
        <f>+[2]Hoja2!$C60</f>
        <v>8.5</v>
      </c>
      <c r="D62" s="323">
        <f>[2]Hoja2!$D60</f>
        <v>8.8000000000000007</v>
      </c>
      <c r="E62" s="323">
        <f>[2]Hoja2!$E60</f>
        <v>9.0599999999999987</v>
      </c>
      <c r="F62" s="317">
        <f t="shared" si="0"/>
        <v>8.7866666666666671</v>
      </c>
      <c r="I62" s="312"/>
    </row>
    <row r="63" spans="1:9" ht="15.75" x14ac:dyDescent="0.2">
      <c r="A63" s="6" t="s">
        <v>70</v>
      </c>
      <c r="B63" s="3" t="s">
        <v>72</v>
      </c>
      <c r="C63" s="316">
        <f>+[2]Hoja2!$C61</f>
        <v>9</v>
      </c>
      <c r="D63" s="323">
        <f>[2]Hoja2!$D61</f>
        <v>8.5</v>
      </c>
      <c r="E63" s="323">
        <f>[2]Hoja2!$E61</f>
        <v>8.75</v>
      </c>
      <c r="F63" s="317">
        <f t="shared" si="0"/>
        <v>8.75</v>
      </c>
      <c r="I63" s="312"/>
    </row>
    <row r="64" spans="1:9" ht="15.75" x14ac:dyDescent="0.2">
      <c r="A64" s="6" t="s">
        <v>71</v>
      </c>
      <c r="B64" s="19" t="s">
        <v>74</v>
      </c>
      <c r="C64" s="316">
        <f>+[2]Hoja2!$C62</f>
        <v>8.0166666666666657</v>
      </c>
      <c r="D64" s="323">
        <f>[2]Hoja2!$D62</f>
        <v>8.4833333333333325</v>
      </c>
      <c r="E64" s="323">
        <f>[2]Hoja2!$E62</f>
        <v>8.8333333333333339</v>
      </c>
      <c r="F64" s="317">
        <f t="shared" si="0"/>
        <v>8.4444444444444446</v>
      </c>
      <c r="I64" s="312"/>
    </row>
    <row r="65" spans="1:9" ht="15.75" x14ac:dyDescent="0.2">
      <c r="A65" s="137">
        <v>60</v>
      </c>
      <c r="B65" s="138" t="s">
        <v>73</v>
      </c>
      <c r="C65" s="316">
        <f>+[2]Hoja2!$C63</f>
        <v>8.24</v>
      </c>
      <c r="D65" s="323">
        <f>[2]Hoja2!$D63</f>
        <v>8.5599999999999987</v>
      </c>
      <c r="E65" s="323">
        <f>[2]Hoja2!$E63</f>
        <v>8.3800000000000008</v>
      </c>
      <c r="F65" s="317">
        <f t="shared" si="0"/>
        <v>8.3933333333333326</v>
      </c>
      <c r="I65" s="312"/>
    </row>
    <row r="66" spans="1:9" ht="15.75" x14ac:dyDescent="0.2">
      <c r="A66" s="137">
        <v>61</v>
      </c>
      <c r="B66" s="138" t="s">
        <v>102</v>
      </c>
      <c r="C66" s="316">
        <f>+[2]Hoja2!$C64</f>
        <v>8</v>
      </c>
      <c r="D66" s="323">
        <f>[2]Hoja2!$D64</f>
        <v>8.3333333333333339</v>
      </c>
      <c r="E66" s="323">
        <f>[2]Hoja2!$E64</f>
        <v>8</v>
      </c>
      <c r="F66" s="317">
        <f t="shared" si="0"/>
        <v>8.1111111111111125</v>
      </c>
      <c r="I66" s="312"/>
    </row>
    <row r="67" spans="1:9" ht="15.75" x14ac:dyDescent="0.2">
      <c r="A67" s="137">
        <v>62</v>
      </c>
      <c r="B67" s="138" t="s">
        <v>106</v>
      </c>
      <c r="C67" s="316">
        <f>+[2]Hoja2!$C65</f>
        <v>8.3666666666666671</v>
      </c>
      <c r="D67" s="323">
        <f>[2]Hoja2!$D65</f>
        <v>8.1666666666666661</v>
      </c>
      <c r="E67" s="323">
        <f>[2]Hoja2!$E65</f>
        <v>8.6666666666666661</v>
      </c>
      <c r="F67" s="317">
        <f t="shared" si="0"/>
        <v>8.3999999999999986</v>
      </c>
      <c r="I67" s="312"/>
    </row>
    <row r="68" spans="1:9" ht="15.75" x14ac:dyDescent="0.2">
      <c r="A68" s="137">
        <v>63</v>
      </c>
      <c r="B68" s="138" t="s">
        <v>145</v>
      </c>
      <c r="C68" s="316">
        <f>+[2]Hoja2!$C66</f>
        <v>8.25</v>
      </c>
      <c r="D68" s="323">
        <f>[2]Hoja2!$D66</f>
        <v>8.125</v>
      </c>
      <c r="E68" s="323">
        <f>[2]Hoja2!$E66</f>
        <v>8.375</v>
      </c>
      <c r="F68" s="317">
        <f t="shared" si="0"/>
        <v>8.25</v>
      </c>
      <c r="I68" s="312"/>
    </row>
    <row r="69" spans="1:9" ht="15.75" x14ac:dyDescent="0.2">
      <c r="A69" s="137">
        <v>64</v>
      </c>
      <c r="B69" s="138" t="s">
        <v>148</v>
      </c>
      <c r="C69" s="316">
        <f>+[2]Hoja2!$C67</f>
        <v>8.25</v>
      </c>
      <c r="D69" s="323">
        <f>[2]Hoja2!$D67</f>
        <v>8.1499999999999986</v>
      </c>
      <c r="E69" s="323">
        <f>[2]Hoja2!$E67</f>
        <v>9</v>
      </c>
      <c r="F69" s="317">
        <f t="shared" si="0"/>
        <v>8.4666666666666668</v>
      </c>
      <c r="I69" s="312"/>
    </row>
    <row r="70" spans="1:9" ht="15.75" x14ac:dyDescent="0.2">
      <c r="A70" s="137">
        <v>65</v>
      </c>
      <c r="B70" s="138" t="s">
        <v>146</v>
      </c>
      <c r="C70" s="316">
        <f>+[2]Hoja2!$C68</f>
        <v>7.6</v>
      </c>
      <c r="D70" s="323">
        <f>[2]Hoja2!$D68</f>
        <v>8.4</v>
      </c>
      <c r="E70" s="323">
        <f>[2]Hoja2!$E68</f>
        <v>9</v>
      </c>
      <c r="F70" s="317">
        <f t="shared" ref="F70:F83" si="1">IFERROR(AVERAGEIF(C70:E70,"&gt;0"),0)</f>
        <v>8.3333333333333339</v>
      </c>
      <c r="I70" s="312"/>
    </row>
    <row r="71" spans="1:9" ht="15.75" x14ac:dyDescent="0.2">
      <c r="A71" s="137">
        <v>66</v>
      </c>
      <c r="B71" s="138" t="s">
        <v>147</v>
      </c>
      <c r="C71" s="316">
        <f>+[2]Hoja2!$C69</f>
        <v>8.98</v>
      </c>
      <c r="D71" s="323">
        <f>[2]Hoja2!$D69</f>
        <v>9.0400000000000009</v>
      </c>
      <c r="E71" s="323">
        <f>[2]Hoja2!$E69</f>
        <v>8.94</v>
      </c>
      <c r="F71" s="317">
        <f t="shared" si="1"/>
        <v>8.9866666666666664</v>
      </c>
      <c r="I71" s="312"/>
    </row>
    <row r="72" spans="1:9" ht="15.75" x14ac:dyDescent="0.2">
      <c r="A72" s="137">
        <v>67</v>
      </c>
      <c r="B72" s="138" t="s">
        <v>184</v>
      </c>
      <c r="C72" s="316">
        <f>+[2]Hoja2!$C70</f>
        <v>8.6999999999999993</v>
      </c>
      <c r="D72" s="323">
        <f>[2]Hoja2!$D70</f>
        <v>8.9</v>
      </c>
      <c r="E72" s="323">
        <f>[2]Hoja2!$E70</f>
        <v>8.9250000000000007</v>
      </c>
      <c r="F72" s="317">
        <f t="shared" si="1"/>
        <v>8.8416666666666668</v>
      </c>
      <c r="I72" s="312"/>
    </row>
    <row r="73" spans="1:9" ht="15.75" x14ac:dyDescent="0.2">
      <c r="A73" s="137">
        <v>68</v>
      </c>
      <c r="B73" s="138" t="s">
        <v>185</v>
      </c>
      <c r="C73" s="316">
        <f>+[2]Hoja2!$C71</f>
        <v>8.2666666666666675</v>
      </c>
      <c r="D73" s="323">
        <f>[2]Hoja2!$D71</f>
        <v>8.5333333333333332</v>
      </c>
      <c r="E73" s="323">
        <f>[2]Hoja2!$E71</f>
        <v>8.6333333333333346</v>
      </c>
      <c r="F73" s="317">
        <f t="shared" si="1"/>
        <v>8.4777777777777796</v>
      </c>
      <c r="I73" s="312"/>
    </row>
    <row r="74" spans="1:9" ht="15.75" x14ac:dyDescent="0.2">
      <c r="A74" s="137">
        <v>69</v>
      </c>
      <c r="B74" s="138" t="s">
        <v>186</v>
      </c>
      <c r="C74" s="316">
        <f>+[2]Hoja2!$C72</f>
        <v>8.1</v>
      </c>
      <c r="D74" s="323">
        <f>[2]Hoja2!$D72</f>
        <v>8.4</v>
      </c>
      <c r="E74" s="323">
        <f>[2]Hoja2!$E72</f>
        <v>8.375</v>
      </c>
      <c r="F74" s="317">
        <f t="shared" si="1"/>
        <v>8.2916666666666661</v>
      </c>
      <c r="I74" s="312"/>
    </row>
    <row r="75" spans="1:9" ht="15.75" x14ac:dyDescent="0.2">
      <c r="A75" s="137">
        <v>70</v>
      </c>
      <c r="B75" s="138" t="s">
        <v>187</v>
      </c>
      <c r="C75" s="316">
        <f>+[2]Hoja2!$C73</f>
        <v>9</v>
      </c>
      <c r="D75" s="323">
        <f>[2]Hoja2!$D73</f>
        <v>9</v>
      </c>
      <c r="E75" s="323">
        <f>[2]Hoja2!$E73</f>
        <v>9</v>
      </c>
      <c r="F75" s="317">
        <f t="shared" si="1"/>
        <v>9</v>
      </c>
      <c r="I75" s="312"/>
    </row>
    <row r="76" spans="1:9" ht="15.75" x14ac:dyDescent="0.2">
      <c r="A76" s="210">
        <v>71</v>
      </c>
      <c r="B76" s="138" t="s">
        <v>188</v>
      </c>
      <c r="C76" s="316">
        <f>+[2]Hoja2!$C74</f>
        <v>8.8333333333333339</v>
      </c>
      <c r="D76" s="323">
        <f>[2]Hoja2!$D74</f>
        <v>8</v>
      </c>
      <c r="E76" s="323">
        <f>[2]Hoja2!$E74</f>
        <v>8.1666666666666661</v>
      </c>
      <c r="F76" s="317">
        <f t="shared" si="1"/>
        <v>8.3333333333333339</v>
      </c>
      <c r="I76" s="312"/>
    </row>
    <row r="77" spans="1:9" ht="15.75" x14ac:dyDescent="0.2">
      <c r="A77" s="251">
        <v>72</v>
      </c>
      <c r="B77" s="252" t="s">
        <v>189</v>
      </c>
      <c r="C77" s="316">
        <f>+[2]Hoja2!$C75</f>
        <v>8</v>
      </c>
      <c r="D77" s="323">
        <f>[2]Hoja2!$D75</f>
        <v>8</v>
      </c>
      <c r="E77" s="323">
        <f>[2]Hoja2!$E75</f>
        <v>8.5</v>
      </c>
      <c r="F77" s="317">
        <f t="shared" si="1"/>
        <v>8.1666666666666661</v>
      </c>
      <c r="I77" s="312"/>
    </row>
    <row r="78" spans="1:9" ht="15.75" x14ac:dyDescent="0.25">
      <c r="A78" s="210">
        <v>73</v>
      </c>
      <c r="B78" s="248" t="s">
        <v>190</v>
      </c>
      <c r="C78" s="316">
        <f>+[2]Hoja2!$C76</f>
        <v>8.1</v>
      </c>
      <c r="D78" s="323">
        <f>[2]Hoja2!$D76</f>
        <v>8.5333333333333332</v>
      </c>
      <c r="E78" s="323">
        <f>[2]Hoja2!$E76</f>
        <v>8.6666666666666661</v>
      </c>
      <c r="F78" s="317">
        <f t="shared" si="1"/>
        <v>8.4333333333333318</v>
      </c>
      <c r="I78" s="312"/>
    </row>
    <row r="79" spans="1:9" ht="15.75" x14ac:dyDescent="0.25">
      <c r="A79" s="210">
        <v>74</v>
      </c>
      <c r="B79" s="248" t="s">
        <v>264</v>
      </c>
      <c r="C79" s="316">
        <f>+[2]Hoja2!$C77</f>
        <v>8.8500000000000014</v>
      </c>
      <c r="D79" s="323">
        <f>[2]Hoja2!$D77</f>
        <v>8.9499999999999993</v>
      </c>
      <c r="E79" s="323">
        <f>[2]Hoja2!$E77</f>
        <v>9.3500000000000014</v>
      </c>
      <c r="F79" s="317">
        <f t="shared" si="1"/>
        <v>9.0500000000000007</v>
      </c>
      <c r="I79" s="312"/>
    </row>
    <row r="80" spans="1:9" ht="15.75" x14ac:dyDescent="0.25">
      <c r="A80" s="257">
        <v>75</v>
      </c>
      <c r="B80" s="256" t="s">
        <v>265</v>
      </c>
      <c r="C80" s="316">
        <f>+[2]Hoja2!$C78</f>
        <v>7.5</v>
      </c>
      <c r="D80" s="323">
        <f>[2]Hoja2!$D78</f>
        <v>7.45</v>
      </c>
      <c r="E80" s="323">
        <f>[2]Hoja2!$E78</f>
        <v>8.1499999999999986</v>
      </c>
      <c r="F80" s="317">
        <f t="shared" si="1"/>
        <v>7.6999999999999993</v>
      </c>
      <c r="I80" s="312"/>
    </row>
    <row r="81" spans="1:9" ht="15.75" x14ac:dyDescent="0.25">
      <c r="A81" s="257">
        <v>76</v>
      </c>
      <c r="B81" s="256" t="s">
        <v>266</v>
      </c>
      <c r="C81" s="316">
        <v>0</v>
      </c>
      <c r="D81" s="323">
        <v>0</v>
      </c>
      <c r="E81" s="323">
        <v>0</v>
      </c>
      <c r="F81" s="317">
        <f t="shared" si="1"/>
        <v>0</v>
      </c>
      <c r="I81" s="312"/>
    </row>
    <row r="82" spans="1:9" ht="15.75" x14ac:dyDescent="0.25">
      <c r="A82" s="257">
        <v>77</v>
      </c>
      <c r="B82" s="256" t="s">
        <v>267</v>
      </c>
      <c r="C82" s="316">
        <f>+[2]Hoja2!$C80</f>
        <v>9.0333333333333332</v>
      </c>
      <c r="D82" s="323">
        <f>[2]Hoja2!$D80</f>
        <v>8.8333333333333339</v>
      </c>
      <c r="E82" s="323">
        <f>[2]Hoja2!$E80</f>
        <v>9.0666666666666682</v>
      </c>
      <c r="F82" s="317">
        <f t="shared" si="1"/>
        <v>8.9777777777777796</v>
      </c>
      <c r="I82" s="312"/>
    </row>
    <row r="83" spans="1:9" ht="16.5" thickBot="1" x14ac:dyDescent="0.3">
      <c r="A83" s="257">
        <v>78</v>
      </c>
      <c r="B83" s="256" t="s">
        <v>268</v>
      </c>
      <c r="C83" s="316">
        <f>+[2]Hoja2!$C81</f>
        <v>8.8999999999999986</v>
      </c>
      <c r="D83" s="323">
        <f>[2]Hoja2!$D81</f>
        <v>8.9250000000000007</v>
      </c>
      <c r="E83" s="323">
        <f>[2]Hoja2!$E81</f>
        <v>9</v>
      </c>
      <c r="F83" s="317">
        <f t="shared" si="1"/>
        <v>8.9416666666666664</v>
      </c>
      <c r="I83" s="312"/>
    </row>
    <row r="84" spans="1:9" ht="17.25" thickTop="1" thickBot="1" x14ac:dyDescent="0.25">
      <c r="A84" s="524" t="s">
        <v>23</v>
      </c>
      <c r="B84" s="525"/>
      <c r="C84" s="319">
        <f>AVERAGEIF(C6:C83,"&gt;0")</f>
        <v>8.4251551979766273</v>
      </c>
      <c r="D84" s="319">
        <f>AVERAGEIF(D6:D83,"&gt;0")</f>
        <v>8.4797673516959211</v>
      </c>
      <c r="E84" s="320">
        <f>AVERAGEIF(E6:E83,"&gt;0")</f>
        <v>8.5818565759637195</v>
      </c>
      <c r="F84" s="334">
        <f>AVERAGEIF(F6:F83,"&gt;0")</f>
        <v>8.4955930418787577</v>
      </c>
    </row>
    <row r="85" spans="1:9" ht="16.5" thickTop="1" x14ac:dyDescent="0.2">
      <c r="A85" s="16" t="s">
        <v>262</v>
      </c>
      <c r="B85" s="20"/>
    </row>
    <row r="89" spans="1:9" x14ac:dyDescent="0.2">
      <c r="D89" s="149"/>
    </row>
  </sheetData>
  <mergeCells count="6">
    <mergeCell ref="A84:B84"/>
    <mergeCell ref="A1:F1"/>
    <mergeCell ref="A2:F2"/>
    <mergeCell ref="A4:A5"/>
    <mergeCell ref="B4:B5"/>
    <mergeCell ref="C4:F4"/>
  </mergeCells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showGridLines="0" view="pageBreakPreview" zoomScale="90" zoomScaleNormal="100" zoomScaleSheetLayoutView="90" workbookViewId="0">
      <pane xSplit="2" ySplit="5" topLeftCell="C6" activePane="bottomRight" state="frozen"/>
      <selection sqref="A1:U2"/>
      <selection pane="topRight" sqref="A1:U2"/>
      <selection pane="bottomLeft" sqref="A1:U2"/>
      <selection pane="bottomRight" activeCell="B29" sqref="B29"/>
    </sheetView>
  </sheetViews>
  <sheetFormatPr baseColWidth="10" defaultRowHeight="12.75" x14ac:dyDescent="0.2"/>
  <cols>
    <col min="1" max="1" width="9.140625" customWidth="1"/>
    <col min="2" max="2" width="55.85546875" customWidth="1"/>
    <col min="3" max="4" width="14.140625" customWidth="1"/>
    <col min="5" max="5" width="15.28515625" customWidth="1"/>
    <col min="6" max="6" width="19.42578125" customWidth="1"/>
  </cols>
  <sheetData>
    <row r="1" spans="1:9" ht="18.75" customHeight="1" x14ac:dyDescent="0.2">
      <c r="A1" s="523" t="s">
        <v>232</v>
      </c>
      <c r="B1" s="523"/>
      <c r="C1" s="523"/>
      <c r="D1" s="523"/>
      <c r="E1" s="523"/>
      <c r="F1" s="523"/>
    </row>
    <row r="2" spans="1:9" ht="15.75" x14ac:dyDescent="0.25">
      <c r="A2" s="540" t="s">
        <v>200</v>
      </c>
      <c r="B2" s="540"/>
      <c r="C2" s="540"/>
      <c r="D2" s="540"/>
      <c r="E2" s="540"/>
      <c r="F2" s="540"/>
    </row>
    <row r="3" spans="1:9" ht="16.5" thickBot="1" x14ac:dyDescent="0.25">
      <c r="F3" s="33" t="s">
        <v>111</v>
      </c>
    </row>
    <row r="4" spans="1:9" ht="17.25" customHeight="1" thickTop="1" thickBot="1" x14ac:dyDescent="0.25">
      <c r="A4" s="532" t="s">
        <v>136</v>
      </c>
      <c r="B4" s="530" t="s">
        <v>135</v>
      </c>
      <c r="C4" s="537" t="s">
        <v>137</v>
      </c>
      <c r="D4" s="538"/>
      <c r="E4" s="538"/>
      <c r="F4" s="539"/>
    </row>
    <row r="5" spans="1:9" ht="51" customHeight="1" thickTop="1" thickBot="1" x14ac:dyDescent="0.25">
      <c r="A5" s="533"/>
      <c r="B5" s="531"/>
      <c r="C5" s="31" t="s">
        <v>85</v>
      </c>
      <c r="D5" s="31" t="s">
        <v>86</v>
      </c>
      <c r="E5" s="31" t="s">
        <v>87</v>
      </c>
      <c r="F5" s="30" t="s">
        <v>80</v>
      </c>
    </row>
    <row r="6" spans="1:9" ht="16.5" thickTop="1" x14ac:dyDescent="0.2">
      <c r="A6" s="17">
        <v>1</v>
      </c>
      <c r="B6" s="1" t="s">
        <v>27</v>
      </c>
      <c r="C6" s="316">
        <f>IFERROR([3]Hoja2!$C4,0)</f>
        <v>8.9333333333333318</v>
      </c>
      <c r="D6" s="322">
        <f>IFERROR([3]Hoja2!$D4,0)</f>
        <v>8.9666666666666668</v>
      </c>
      <c r="E6" s="322">
        <f>IFERROR([3]Hoja2!$E4,0)</f>
        <v>9.0166666666666675</v>
      </c>
      <c r="F6" s="318">
        <f t="shared" ref="F6:F68" si="0">IFERROR(AVERAGEIF(C6:E6,"&gt;0"),0)</f>
        <v>8.9722222222222214</v>
      </c>
      <c r="I6" s="312"/>
    </row>
    <row r="7" spans="1:9" ht="15.75" x14ac:dyDescent="0.2">
      <c r="A7" s="6">
        <v>2</v>
      </c>
      <c r="B7" s="3" t="s">
        <v>83</v>
      </c>
      <c r="C7" s="316">
        <f>IFERROR([3]Hoja2!$C5,0)</f>
        <v>8.8099999999999987</v>
      </c>
      <c r="D7" s="323">
        <f>IFERROR([3]Hoja2!$D5,0)</f>
        <v>8.5625</v>
      </c>
      <c r="E7" s="323">
        <f>IFERROR([3]Hoja2!$E5,0)</f>
        <v>8.7575000000000003</v>
      </c>
      <c r="F7" s="318">
        <f t="shared" si="0"/>
        <v>8.7099999999999991</v>
      </c>
      <c r="I7" s="312"/>
    </row>
    <row r="8" spans="1:9" ht="15.75" x14ac:dyDescent="0.2">
      <c r="A8" s="6">
        <v>3</v>
      </c>
      <c r="B8" s="3" t="s">
        <v>28</v>
      </c>
      <c r="C8" s="316">
        <f>IFERROR([3]Hoja2!$C6,0)</f>
        <v>8.6166666666666654</v>
      </c>
      <c r="D8" s="323">
        <f>IFERROR([3]Hoja2!$D6,0)</f>
        <v>8.25</v>
      </c>
      <c r="E8" s="323">
        <f>IFERROR([3]Hoja2!$E6,0)</f>
        <v>8.5666666666666682</v>
      </c>
      <c r="F8" s="318">
        <f t="shared" si="0"/>
        <v>8.4777777777777796</v>
      </c>
      <c r="I8" s="312"/>
    </row>
    <row r="9" spans="1:9" ht="15.75" x14ac:dyDescent="0.2">
      <c r="A9" s="6">
        <v>4</v>
      </c>
      <c r="B9" s="3" t="s">
        <v>81</v>
      </c>
      <c r="C9" s="316">
        <f>IFERROR([3]Hoja2!$C7,0)</f>
        <v>8.3000000000000007</v>
      </c>
      <c r="D9" s="323">
        <f>IFERROR([3]Hoja2!$D7,0)</f>
        <v>8.3000000000000007</v>
      </c>
      <c r="E9" s="323">
        <f>IFERROR([3]Hoja2!$E7,0)</f>
        <v>8.2799999999999994</v>
      </c>
      <c r="F9" s="318">
        <f t="shared" si="0"/>
        <v>8.2933333333333348</v>
      </c>
      <c r="I9" s="312"/>
    </row>
    <row r="10" spans="1:9" ht="15.75" x14ac:dyDescent="0.2">
      <c r="A10" s="6">
        <v>5</v>
      </c>
      <c r="B10" s="3" t="s">
        <v>29</v>
      </c>
      <c r="C10" s="316">
        <f>IFERROR([3]Hoja2!$C8,0)</f>
        <v>8.7799999999999994</v>
      </c>
      <c r="D10" s="323">
        <f>IFERROR([3]Hoja2!$D8,0)</f>
        <v>8.6666666666666661</v>
      </c>
      <c r="E10" s="323">
        <f>IFERROR([3]Hoja2!$E8,0)</f>
        <v>8.9033333333333342</v>
      </c>
      <c r="F10" s="318">
        <f t="shared" si="0"/>
        <v>8.7833333333333332</v>
      </c>
      <c r="I10" s="312"/>
    </row>
    <row r="11" spans="1:9" ht="15.75" x14ac:dyDescent="0.2">
      <c r="A11" s="6">
        <v>6</v>
      </c>
      <c r="B11" s="3" t="s">
        <v>30</v>
      </c>
      <c r="C11" s="316">
        <f>IFERROR([3]Hoja2!$C9,0)</f>
        <v>7.7142857142857144</v>
      </c>
      <c r="D11" s="323">
        <f>IFERROR([3]Hoja2!$D9,0)</f>
        <v>8</v>
      </c>
      <c r="E11" s="323">
        <f>IFERROR([3]Hoja2!$E9,0)</f>
        <v>7.8571428571428568</v>
      </c>
      <c r="F11" s="318">
        <f t="shared" si="0"/>
        <v>7.8571428571428577</v>
      </c>
      <c r="I11" s="312"/>
    </row>
    <row r="12" spans="1:9" ht="15.75" x14ac:dyDescent="0.2">
      <c r="A12" s="6">
        <v>7</v>
      </c>
      <c r="B12" s="3" t="s">
        <v>18</v>
      </c>
      <c r="C12" s="316">
        <f>IFERROR([3]Hoja2!$C10,0)</f>
        <v>8.3571428571428577</v>
      </c>
      <c r="D12" s="323">
        <f>IFERROR([3]Hoja2!$D10,0)</f>
        <v>8.2714285714285722</v>
      </c>
      <c r="E12" s="323">
        <f>IFERROR([3]Hoja2!$E10,0)</f>
        <v>8.4571428571428573</v>
      </c>
      <c r="F12" s="318">
        <f t="shared" si="0"/>
        <v>8.3619047619047624</v>
      </c>
      <c r="I12" s="312"/>
    </row>
    <row r="13" spans="1:9" ht="15.75" x14ac:dyDescent="0.2">
      <c r="A13" s="6">
        <v>8</v>
      </c>
      <c r="B13" s="3" t="s">
        <v>31</v>
      </c>
      <c r="C13" s="316">
        <f>IFERROR([3]Hoja2!$C11,0)</f>
        <v>8.9666666666666668</v>
      </c>
      <c r="D13" s="323">
        <f>IFERROR([3]Hoja2!$D11,0)</f>
        <v>9.2000000000000011</v>
      </c>
      <c r="E13" s="323">
        <f>IFERROR([3]Hoja2!$E11,0)</f>
        <v>9.0333333333333332</v>
      </c>
      <c r="F13" s="318">
        <f t="shared" si="0"/>
        <v>9.0666666666666682</v>
      </c>
      <c r="I13" s="312"/>
    </row>
    <row r="14" spans="1:9" ht="15.75" x14ac:dyDescent="0.2">
      <c r="A14" s="6">
        <v>9</v>
      </c>
      <c r="B14" s="3" t="s">
        <v>48</v>
      </c>
      <c r="C14" s="316">
        <f>IFERROR([3]Hoja2!$C12,0)</f>
        <v>8.0333333333333332</v>
      </c>
      <c r="D14" s="323">
        <f>IFERROR([3]Hoja2!$D12,0)</f>
        <v>7.4666666666666659</v>
      </c>
      <c r="E14" s="323">
        <f>IFERROR([3]Hoja2!$E12,0)</f>
        <v>8.3000000000000007</v>
      </c>
      <c r="F14" s="318">
        <f t="shared" si="0"/>
        <v>7.9333333333333336</v>
      </c>
      <c r="I14" s="312"/>
    </row>
    <row r="15" spans="1:9" ht="15.75" x14ac:dyDescent="0.2">
      <c r="A15" s="6">
        <v>10</v>
      </c>
      <c r="B15" s="3" t="s">
        <v>49</v>
      </c>
      <c r="C15" s="316">
        <f>IFERROR([3]Hoja2!$C13,0)</f>
        <v>8.9899999999999984</v>
      </c>
      <c r="D15" s="323">
        <f>IFERROR([3]Hoja2!$D13,0)</f>
        <v>8.2475000000000005</v>
      </c>
      <c r="E15" s="323">
        <f>IFERROR([3]Hoja2!$E13,0)</f>
        <v>8.75</v>
      </c>
      <c r="F15" s="318">
        <f t="shared" si="0"/>
        <v>8.6624999999999996</v>
      </c>
      <c r="I15" s="312"/>
    </row>
    <row r="16" spans="1:9" ht="15.75" x14ac:dyDescent="0.2">
      <c r="A16" s="6">
        <v>11</v>
      </c>
      <c r="B16" s="3" t="s">
        <v>82</v>
      </c>
      <c r="C16" s="316">
        <f>IFERROR([3]Hoja2!$C14,0)</f>
        <v>8.2650000000000006</v>
      </c>
      <c r="D16" s="323">
        <f>IFERROR([3]Hoja2!$D14,0)</f>
        <v>7.9333333333333336</v>
      </c>
      <c r="E16" s="323">
        <f>IFERROR([3]Hoja2!$E14,0)</f>
        <v>8.0833333333333339</v>
      </c>
      <c r="F16" s="318">
        <f t="shared" si="0"/>
        <v>8.0938888888888894</v>
      </c>
      <c r="I16" s="312"/>
    </row>
    <row r="17" spans="1:9" ht="15.75" x14ac:dyDescent="0.2">
      <c r="A17" s="6">
        <v>12</v>
      </c>
      <c r="B17" s="3" t="s">
        <v>41</v>
      </c>
      <c r="C17" s="316">
        <f>IFERROR([3]Hoja2!$C15,0)</f>
        <v>8.75</v>
      </c>
      <c r="D17" s="323">
        <f>IFERROR([3]Hoja2!$D15,0)</f>
        <v>9.2416666666666671</v>
      </c>
      <c r="E17" s="323">
        <f>IFERROR([3]Hoja2!$E15,0)</f>
        <v>8.9916666666666654</v>
      </c>
      <c r="F17" s="318">
        <f t="shared" si="0"/>
        <v>8.9944444444444454</v>
      </c>
      <c r="I17" s="312"/>
    </row>
    <row r="18" spans="1:9" ht="15.75" x14ac:dyDescent="0.2">
      <c r="A18" s="6">
        <v>13</v>
      </c>
      <c r="B18" s="3" t="s">
        <v>84</v>
      </c>
      <c r="C18" s="316">
        <f>IFERROR([3]Hoja2!$C16,0)</f>
        <v>8.7166666666666668</v>
      </c>
      <c r="D18" s="323">
        <f>IFERROR([3]Hoja2!$D16,0)</f>
        <v>8.5166666666666675</v>
      </c>
      <c r="E18" s="323">
        <f>IFERROR([3]Hoja2!$E16,0)</f>
        <v>8.0666666666666682</v>
      </c>
      <c r="F18" s="318">
        <f t="shared" si="0"/>
        <v>8.4333333333333353</v>
      </c>
      <c r="I18" s="312"/>
    </row>
    <row r="19" spans="1:9" ht="15.75" x14ac:dyDescent="0.2">
      <c r="A19" s="6">
        <v>14</v>
      </c>
      <c r="B19" s="3" t="s">
        <v>50</v>
      </c>
      <c r="C19" s="316">
        <f>IFERROR([3]Hoja2!$C17,0)</f>
        <v>7.333333333333333</v>
      </c>
      <c r="D19" s="323">
        <f>IFERROR([3]Hoja2!$D17,0)</f>
        <v>7.666666666666667</v>
      </c>
      <c r="E19" s="323">
        <f>IFERROR([3]Hoja2!$E17,0)</f>
        <v>8.3333333333333339</v>
      </c>
      <c r="F19" s="318">
        <f t="shared" si="0"/>
        <v>7.7777777777777786</v>
      </c>
      <c r="I19" s="312"/>
    </row>
    <row r="20" spans="1:9" ht="15.75" x14ac:dyDescent="0.2">
      <c r="A20" s="6">
        <v>15</v>
      </c>
      <c r="B20" s="3" t="s">
        <v>42</v>
      </c>
      <c r="C20" s="316">
        <f>IFERROR([3]Hoja2!$C18,0)</f>
        <v>8.5250000000000004</v>
      </c>
      <c r="D20" s="323">
        <f>IFERROR([3]Hoja2!$D18,0)</f>
        <v>8.5250000000000004</v>
      </c>
      <c r="E20" s="323">
        <f>IFERROR([3]Hoja2!$E18,0)</f>
        <v>8.75</v>
      </c>
      <c r="F20" s="318">
        <f t="shared" si="0"/>
        <v>8.6</v>
      </c>
      <c r="I20" s="312"/>
    </row>
    <row r="21" spans="1:9" ht="15.75" x14ac:dyDescent="0.2">
      <c r="A21" s="6">
        <v>16</v>
      </c>
      <c r="B21" s="3" t="s">
        <v>51</v>
      </c>
      <c r="C21" s="316">
        <f>IFERROR([3]Hoja2!$C19,0)</f>
        <v>8.4500000000000011</v>
      </c>
      <c r="D21" s="323">
        <f>IFERROR([3]Hoja2!$D19,0)</f>
        <v>8.85</v>
      </c>
      <c r="E21" s="323">
        <f>IFERROR([3]Hoja2!$E19,0)</f>
        <v>8.7166666666666668</v>
      </c>
      <c r="F21" s="318">
        <f t="shared" si="0"/>
        <v>8.6722222222222225</v>
      </c>
      <c r="I21" s="312"/>
    </row>
    <row r="22" spans="1:9" ht="15.75" x14ac:dyDescent="0.2">
      <c r="A22" s="6">
        <v>17</v>
      </c>
      <c r="B22" s="5" t="s">
        <v>44</v>
      </c>
      <c r="C22" s="316">
        <f>IFERROR([3]Hoja2!$C20,0)</f>
        <v>8.870000000000001</v>
      </c>
      <c r="D22" s="323">
        <f>IFERROR([3]Hoja2!$D20,0)</f>
        <v>8.8179999999999996</v>
      </c>
      <c r="E22" s="323">
        <f>IFERROR([3]Hoja2!$E20,0)</f>
        <v>8.8640000000000008</v>
      </c>
      <c r="F22" s="318">
        <f t="shared" si="0"/>
        <v>8.8506666666666671</v>
      </c>
      <c r="I22" s="312"/>
    </row>
    <row r="23" spans="1:9" ht="15.75" x14ac:dyDescent="0.2">
      <c r="A23" s="6">
        <v>18</v>
      </c>
      <c r="B23" s="3" t="s">
        <v>45</v>
      </c>
      <c r="C23" s="316">
        <f>IFERROR([3]Hoja2!$C21,0)</f>
        <v>8.5079999999999991</v>
      </c>
      <c r="D23" s="323">
        <f>IFERROR([3]Hoja2!$D21,0)</f>
        <v>8.379999999999999</v>
      </c>
      <c r="E23" s="323">
        <f>IFERROR([3]Hoja2!$E21,0)</f>
        <v>8.48</v>
      </c>
      <c r="F23" s="318">
        <f t="shared" si="0"/>
        <v>8.4559999999999995</v>
      </c>
      <c r="I23" s="312"/>
    </row>
    <row r="24" spans="1:9" ht="15.75" x14ac:dyDescent="0.2">
      <c r="A24" s="6">
        <v>19</v>
      </c>
      <c r="B24" s="3" t="s">
        <v>40</v>
      </c>
      <c r="C24" s="316">
        <f>IFERROR([3]Hoja2!$C22,0)</f>
        <v>8.5800000000000018</v>
      </c>
      <c r="D24" s="323">
        <f>IFERROR([3]Hoja2!$D22,0)</f>
        <v>8.5999999999999979</v>
      </c>
      <c r="E24" s="323">
        <f>IFERROR([3]Hoja2!$E22,0)</f>
        <v>8.6</v>
      </c>
      <c r="F24" s="318">
        <f t="shared" si="0"/>
        <v>8.5933333333333337</v>
      </c>
      <c r="I24" s="312"/>
    </row>
    <row r="25" spans="1:9" ht="15.75" x14ac:dyDescent="0.2">
      <c r="A25" s="6">
        <v>20</v>
      </c>
      <c r="B25" s="3" t="s">
        <v>89</v>
      </c>
      <c r="C25" s="316">
        <f>IFERROR([3]Hoja2!$C23,0)</f>
        <v>8.7199999999999989</v>
      </c>
      <c r="D25" s="323">
        <f>IFERROR([3]Hoja2!$D23,0)</f>
        <v>8.5400000000000009</v>
      </c>
      <c r="E25" s="323">
        <f>IFERROR([3]Hoja2!$E23,0)</f>
        <v>8.8000000000000007</v>
      </c>
      <c r="F25" s="318">
        <f t="shared" si="0"/>
        <v>8.6866666666666656</v>
      </c>
      <c r="I25" s="312"/>
    </row>
    <row r="26" spans="1:9" ht="15.75" x14ac:dyDescent="0.2">
      <c r="A26" s="6">
        <v>21</v>
      </c>
      <c r="B26" s="5" t="s">
        <v>47</v>
      </c>
      <c r="C26" s="316">
        <f>IFERROR([3]Hoja2!$C24,0)</f>
        <v>9</v>
      </c>
      <c r="D26" s="323">
        <f>IFERROR([3]Hoja2!$D24,0)</f>
        <v>9</v>
      </c>
      <c r="E26" s="323">
        <f>IFERROR([3]Hoja2!$E24,0)</f>
        <v>9</v>
      </c>
      <c r="F26" s="318">
        <f t="shared" si="0"/>
        <v>9</v>
      </c>
      <c r="I26" s="312"/>
    </row>
    <row r="27" spans="1:9" ht="15.75" x14ac:dyDescent="0.2">
      <c r="A27" s="6">
        <v>22</v>
      </c>
      <c r="B27" s="5" t="s">
        <v>25</v>
      </c>
      <c r="C27" s="316">
        <f>IFERROR([3]Hoja2!$C25,0)</f>
        <v>8.7566666666666659</v>
      </c>
      <c r="D27" s="323">
        <f>IFERROR([3]Hoja2!$D25,0)</f>
        <v>8.8133333333333326</v>
      </c>
      <c r="E27" s="323">
        <f>IFERROR([3]Hoja2!$E25,0)</f>
        <v>8.6766666666666676</v>
      </c>
      <c r="F27" s="318">
        <f t="shared" si="0"/>
        <v>8.7488888888888905</v>
      </c>
      <c r="I27" s="312"/>
    </row>
    <row r="28" spans="1:9" ht="15.75" x14ac:dyDescent="0.2">
      <c r="A28" s="6">
        <v>23</v>
      </c>
      <c r="B28" s="5" t="s">
        <v>52</v>
      </c>
      <c r="C28" s="316">
        <f>IFERROR([3]Hoja2!$C26,0)</f>
        <v>8.32</v>
      </c>
      <c r="D28" s="323">
        <f>IFERROR([3]Hoja2!$D26,0)</f>
        <v>8.379999999999999</v>
      </c>
      <c r="E28" s="323">
        <f>IFERROR([3]Hoja2!$E26,0)</f>
        <v>8.5</v>
      </c>
      <c r="F28" s="318">
        <f t="shared" si="0"/>
        <v>8.4</v>
      </c>
      <c r="I28" s="312"/>
    </row>
    <row r="29" spans="1:9" ht="15.75" x14ac:dyDescent="0.2">
      <c r="A29" s="6">
        <v>24</v>
      </c>
      <c r="B29" s="5" t="s">
        <v>53</v>
      </c>
      <c r="C29" s="316">
        <f>IFERROR([3]Hoja2!$C27,0)</f>
        <v>8.7199999999999989</v>
      </c>
      <c r="D29" s="323">
        <f>IFERROR([3]Hoja2!$D27,0)</f>
        <v>8.9</v>
      </c>
      <c r="E29" s="323">
        <f>IFERROR([3]Hoja2!$E27,0)</f>
        <v>8.66</v>
      </c>
      <c r="F29" s="318">
        <f t="shared" si="0"/>
        <v>8.76</v>
      </c>
      <c r="I29" s="312"/>
    </row>
    <row r="30" spans="1:9" ht="15.75" x14ac:dyDescent="0.2">
      <c r="A30" s="6">
        <v>25</v>
      </c>
      <c r="B30" s="5" t="s">
        <v>54</v>
      </c>
      <c r="C30" s="316">
        <f>IFERROR([3]Hoja2!$C28,0)</f>
        <v>9</v>
      </c>
      <c r="D30" s="323">
        <f>IFERROR([3]Hoja2!$D28,0)</f>
        <v>9</v>
      </c>
      <c r="E30" s="323">
        <f>IFERROR([3]Hoja2!$E28,0)</f>
        <v>9</v>
      </c>
      <c r="F30" s="318">
        <f t="shared" si="0"/>
        <v>9</v>
      </c>
      <c r="I30" s="312"/>
    </row>
    <row r="31" spans="1:9" ht="15.75" x14ac:dyDescent="0.2">
      <c r="A31" s="6">
        <v>26</v>
      </c>
      <c r="B31" s="5" t="s">
        <v>55</v>
      </c>
      <c r="C31" s="316">
        <f>IFERROR([3]Hoja2!$C29,0)</f>
        <v>8.5</v>
      </c>
      <c r="D31" s="323">
        <f>IFERROR([3]Hoja2!$D29,0)</f>
        <v>8.8000000000000007</v>
      </c>
      <c r="E31" s="323">
        <f>IFERROR([3]Hoja2!$E29,0)</f>
        <v>8.3000000000000007</v>
      </c>
      <c r="F31" s="318">
        <f t="shared" si="0"/>
        <v>8.5333333333333332</v>
      </c>
      <c r="I31" s="312"/>
    </row>
    <row r="32" spans="1:9" ht="15.75" x14ac:dyDescent="0.2">
      <c r="A32" s="6">
        <v>27</v>
      </c>
      <c r="B32" s="5" t="s">
        <v>56</v>
      </c>
      <c r="C32" s="316">
        <f>IFERROR([3]Hoja2!$C30,0)</f>
        <v>8.1999999999999993</v>
      </c>
      <c r="D32" s="323">
        <f>IFERROR([3]Hoja2!$D30,0)</f>
        <v>8.4</v>
      </c>
      <c r="E32" s="323">
        <f>IFERROR([3]Hoja2!$E30,0)</f>
        <v>8.75</v>
      </c>
      <c r="F32" s="318">
        <f t="shared" si="0"/>
        <v>8.4500000000000011</v>
      </c>
      <c r="I32" s="312"/>
    </row>
    <row r="33" spans="1:9" ht="15.75" x14ac:dyDescent="0.2">
      <c r="A33" s="6">
        <v>28</v>
      </c>
      <c r="B33" s="5" t="s">
        <v>20</v>
      </c>
      <c r="C33" s="316">
        <f>IFERROR([3]Hoja2!$C31,0)</f>
        <v>8.7399999999999984</v>
      </c>
      <c r="D33" s="323">
        <f>IFERROR([3]Hoja2!$D31,0)</f>
        <v>8.52</v>
      </c>
      <c r="E33" s="323">
        <f>IFERROR([3]Hoja2!$E31,0)</f>
        <v>8.6</v>
      </c>
      <c r="F33" s="318">
        <f t="shared" si="0"/>
        <v>8.6199999999999992</v>
      </c>
      <c r="I33" s="312"/>
    </row>
    <row r="34" spans="1:9" ht="15.75" x14ac:dyDescent="0.2">
      <c r="A34" s="6">
        <v>29</v>
      </c>
      <c r="B34" s="5" t="s">
        <v>19</v>
      </c>
      <c r="C34" s="316">
        <f>IFERROR([3]Hoja2!$C32,0)</f>
        <v>8.7749999999999986</v>
      </c>
      <c r="D34" s="323">
        <f>IFERROR([3]Hoja2!$D32,0)</f>
        <v>8.9250000000000007</v>
      </c>
      <c r="E34" s="323">
        <f>IFERROR([3]Hoja2!$E32,0)</f>
        <v>8.8500000000000014</v>
      </c>
      <c r="F34" s="318">
        <f t="shared" si="0"/>
        <v>8.85</v>
      </c>
      <c r="I34" s="312"/>
    </row>
    <row r="35" spans="1:9" ht="15.75" x14ac:dyDescent="0.2">
      <c r="A35" s="6">
        <v>30</v>
      </c>
      <c r="B35" s="5" t="s">
        <v>57</v>
      </c>
      <c r="C35" s="316">
        <f>IFERROR([3]Hoja2!$C33,0)</f>
        <v>8.8999999999999986</v>
      </c>
      <c r="D35" s="323">
        <f>IFERROR([3]Hoja2!$D33,0)</f>
        <v>8.8571428571428577</v>
      </c>
      <c r="E35" s="323">
        <f>IFERROR([3]Hoja2!$E33,0)</f>
        <v>8.9714285714285715</v>
      </c>
      <c r="F35" s="318">
        <f t="shared" si="0"/>
        <v>8.9095238095238098</v>
      </c>
      <c r="I35" s="312"/>
    </row>
    <row r="36" spans="1:9" ht="15.75" x14ac:dyDescent="0.2">
      <c r="A36" s="6">
        <v>31</v>
      </c>
      <c r="B36" s="5" t="s">
        <v>58</v>
      </c>
      <c r="C36" s="316">
        <f>IFERROR([3]Hoja2!$C34,0)</f>
        <v>8.5</v>
      </c>
      <c r="D36" s="323">
        <f>IFERROR([3]Hoja2!$D34,0)</f>
        <v>8.3000000000000007</v>
      </c>
      <c r="E36" s="323">
        <f>IFERROR([3]Hoja2!$E34,0)</f>
        <v>8.5749999999999993</v>
      </c>
      <c r="F36" s="318">
        <f t="shared" si="0"/>
        <v>8.4583333333333339</v>
      </c>
      <c r="I36" s="312"/>
    </row>
    <row r="37" spans="1:9" ht="15.75" x14ac:dyDescent="0.2">
      <c r="A37" s="6">
        <v>32</v>
      </c>
      <c r="B37" s="5" t="s">
        <v>43</v>
      </c>
      <c r="C37" s="316">
        <f>IFERROR([3]Hoja2!$C35,0)</f>
        <v>8.824285714285713</v>
      </c>
      <c r="D37" s="323">
        <f>IFERROR([3]Hoja2!$D35,0)</f>
        <v>8.5714285714285712</v>
      </c>
      <c r="E37" s="323">
        <f>IFERROR([3]Hoja2!$E35,0)</f>
        <v>8.7142857142857135</v>
      </c>
      <c r="F37" s="318">
        <f t="shared" si="0"/>
        <v>8.7033333333333331</v>
      </c>
      <c r="I37" s="312"/>
    </row>
    <row r="38" spans="1:9" ht="15.75" x14ac:dyDescent="0.2">
      <c r="A38" s="6">
        <v>33</v>
      </c>
      <c r="B38" s="5" t="s">
        <v>76</v>
      </c>
      <c r="C38" s="316">
        <f>IFERROR([3]Hoja2!$C36,0)</f>
        <v>8.6999999999999993</v>
      </c>
      <c r="D38" s="323">
        <f>IFERROR([3]Hoja2!$D36,0)</f>
        <v>8.9</v>
      </c>
      <c r="E38" s="323">
        <f>IFERROR([3]Hoja2!$E36,0)</f>
        <v>8.52</v>
      </c>
      <c r="F38" s="318">
        <f t="shared" si="0"/>
        <v>8.706666666666667</v>
      </c>
      <c r="I38" s="312"/>
    </row>
    <row r="39" spans="1:9" ht="15.75" x14ac:dyDescent="0.2">
      <c r="A39" s="6">
        <v>34</v>
      </c>
      <c r="B39" s="5" t="s">
        <v>59</v>
      </c>
      <c r="C39" s="316">
        <f>IFERROR([3]Hoja2!$C37,0)</f>
        <v>8.0625</v>
      </c>
      <c r="D39" s="323">
        <f>IFERROR([3]Hoja2!$D37,0)</f>
        <v>8.5124999999999993</v>
      </c>
      <c r="E39" s="323">
        <f>IFERROR([3]Hoja2!$E37,0)</f>
        <v>8.5500000000000007</v>
      </c>
      <c r="F39" s="318">
        <f t="shared" si="0"/>
        <v>8.375</v>
      </c>
      <c r="I39" s="312"/>
    </row>
    <row r="40" spans="1:9" ht="15.75" x14ac:dyDescent="0.2">
      <c r="A40" s="6">
        <v>35</v>
      </c>
      <c r="B40" s="5" t="s">
        <v>60</v>
      </c>
      <c r="C40" s="316">
        <f>IFERROR([3]Hoja2!$C38,0)</f>
        <v>8.4749999999999996</v>
      </c>
      <c r="D40" s="323">
        <f>IFERROR([3]Hoja2!$D38,0)</f>
        <v>8.7250000000000014</v>
      </c>
      <c r="E40" s="323">
        <f>IFERROR([3]Hoja2!$E38,0)</f>
        <v>8.4</v>
      </c>
      <c r="F40" s="318">
        <f t="shared" si="0"/>
        <v>8.5333333333333332</v>
      </c>
      <c r="I40" s="312"/>
    </row>
    <row r="41" spans="1:9" ht="15.75" x14ac:dyDescent="0.2">
      <c r="A41" s="6">
        <v>36</v>
      </c>
      <c r="B41" s="5" t="s">
        <v>61</v>
      </c>
      <c r="C41" s="316">
        <f>IFERROR([3]Hoja2!$C39,0)</f>
        <v>8.8883333333333336</v>
      </c>
      <c r="D41" s="323">
        <f>IFERROR([3]Hoja2!$D39,0)</f>
        <v>8.5949999999999989</v>
      </c>
      <c r="E41" s="323">
        <f>IFERROR([3]Hoja2!$E39,0)</f>
        <v>9.0016666666666669</v>
      </c>
      <c r="F41" s="318">
        <f t="shared" si="0"/>
        <v>8.8283333333333331</v>
      </c>
      <c r="I41" s="312"/>
    </row>
    <row r="42" spans="1:9" ht="15.75" x14ac:dyDescent="0.2">
      <c r="A42" s="6">
        <v>37</v>
      </c>
      <c r="B42" s="5" t="s">
        <v>21</v>
      </c>
      <c r="C42" s="316">
        <f>IFERROR([3]Hoja2!$C40,0)</f>
        <v>0</v>
      </c>
      <c r="D42" s="323">
        <f>IFERROR([3]Hoja2!$D40,0)</f>
        <v>0</v>
      </c>
      <c r="E42" s="323">
        <f>IFERROR([3]Hoja2!$E40,0)</f>
        <v>0</v>
      </c>
      <c r="F42" s="318">
        <f t="shared" si="0"/>
        <v>0</v>
      </c>
      <c r="I42" s="312"/>
    </row>
    <row r="43" spans="1:9" ht="15.75" x14ac:dyDescent="0.2">
      <c r="A43" s="6">
        <v>38</v>
      </c>
      <c r="B43" s="5" t="s">
        <v>62</v>
      </c>
      <c r="C43" s="316">
        <f>IFERROR([3]Hoja2!$C41,0)</f>
        <v>8.1399999999999988</v>
      </c>
      <c r="D43" s="323">
        <f>IFERROR([3]Hoja2!$D41,0)</f>
        <v>8.1199999999999992</v>
      </c>
      <c r="E43" s="323">
        <f>IFERROR([3]Hoja2!$E41,0)</f>
        <v>8.24</v>
      </c>
      <c r="F43" s="318">
        <f t="shared" si="0"/>
        <v>8.1666666666666661</v>
      </c>
      <c r="I43" s="312"/>
    </row>
    <row r="44" spans="1:9" ht="15.75" x14ac:dyDescent="0.2">
      <c r="A44" s="6">
        <v>39</v>
      </c>
      <c r="B44" s="3" t="s">
        <v>38</v>
      </c>
      <c r="C44" s="316">
        <f>IFERROR([3]Hoja2!$C42,0)</f>
        <v>8.16</v>
      </c>
      <c r="D44" s="323">
        <f>IFERROR([3]Hoja2!$D42,0)</f>
        <v>7.9599999999999991</v>
      </c>
      <c r="E44" s="323">
        <f>IFERROR([3]Hoja2!$E42,0)</f>
        <v>8.66</v>
      </c>
      <c r="F44" s="318">
        <f t="shared" si="0"/>
        <v>8.26</v>
      </c>
      <c r="I44" s="312"/>
    </row>
    <row r="45" spans="1:9" ht="15.75" x14ac:dyDescent="0.2">
      <c r="A45" s="6">
        <v>40</v>
      </c>
      <c r="B45" s="3" t="s">
        <v>63</v>
      </c>
      <c r="C45" s="316">
        <f>IFERROR([3]Hoja2!$C43,0)</f>
        <v>8.5</v>
      </c>
      <c r="D45" s="323">
        <f>IFERROR([3]Hoja2!$D43,0)</f>
        <v>8.4500000000000011</v>
      </c>
      <c r="E45" s="323">
        <f>IFERROR([3]Hoja2!$E43,0)</f>
        <v>8.3249999999999993</v>
      </c>
      <c r="F45" s="318">
        <f t="shared" si="0"/>
        <v>8.4250000000000007</v>
      </c>
      <c r="I45" s="312"/>
    </row>
    <row r="46" spans="1:9" ht="15.75" x14ac:dyDescent="0.2">
      <c r="A46" s="6">
        <v>41</v>
      </c>
      <c r="B46" s="3" t="s">
        <v>90</v>
      </c>
      <c r="C46" s="316">
        <f>IFERROR([3]Hoja2!$C44,0)</f>
        <v>9</v>
      </c>
      <c r="D46" s="323">
        <f>IFERROR([3]Hoja2!$D44,0)</f>
        <v>9</v>
      </c>
      <c r="E46" s="323">
        <f>IFERROR([3]Hoja2!$E44,0)</f>
        <v>9</v>
      </c>
      <c r="F46" s="318">
        <f t="shared" si="0"/>
        <v>9</v>
      </c>
      <c r="I46" s="312"/>
    </row>
    <row r="47" spans="1:9" ht="15.75" x14ac:dyDescent="0.2">
      <c r="A47" s="6">
        <v>42</v>
      </c>
      <c r="B47" s="3" t="s">
        <v>46</v>
      </c>
      <c r="C47" s="316">
        <f>IFERROR([3]Hoja2!$C45,0)</f>
        <v>9</v>
      </c>
      <c r="D47" s="323">
        <f>IFERROR([3]Hoja2!$D45,0)</f>
        <v>8.5</v>
      </c>
      <c r="E47" s="323">
        <f>IFERROR([3]Hoja2!$E45,0)</f>
        <v>8.7333333333333325</v>
      </c>
      <c r="F47" s="318">
        <f t="shared" si="0"/>
        <v>8.7444444444444454</v>
      </c>
      <c r="I47" s="312"/>
    </row>
    <row r="48" spans="1:9" ht="15.75" x14ac:dyDescent="0.2">
      <c r="A48" s="6">
        <v>43</v>
      </c>
      <c r="B48" s="3" t="s">
        <v>64</v>
      </c>
      <c r="C48" s="316">
        <f>IFERROR([3]Hoja2!$C46,0)</f>
        <v>9.0166666666666675</v>
      </c>
      <c r="D48" s="323">
        <f>IFERROR([3]Hoja2!$D46,0)</f>
        <v>8.9666666666666668</v>
      </c>
      <c r="E48" s="323">
        <f>IFERROR([3]Hoja2!$E46,0)</f>
        <v>9.3833333333333329</v>
      </c>
      <c r="F48" s="318">
        <f t="shared" si="0"/>
        <v>9.1222222222222218</v>
      </c>
      <c r="I48" s="312"/>
    </row>
    <row r="49" spans="1:9" ht="15.75" x14ac:dyDescent="0.2">
      <c r="A49" s="6">
        <v>44</v>
      </c>
      <c r="B49" s="3" t="s">
        <v>22</v>
      </c>
      <c r="C49" s="316">
        <f>IFERROR([3]Hoja2!$C47,0)</f>
        <v>0</v>
      </c>
      <c r="D49" s="323">
        <f>IFERROR([3]Hoja2!$D47,0)</f>
        <v>0</v>
      </c>
      <c r="E49" s="323">
        <f>IFERROR([3]Hoja2!$E47,0)</f>
        <v>0</v>
      </c>
      <c r="F49" s="318">
        <f t="shared" si="0"/>
        <v>0</v>
      </c>
      <c r="I49" s="312"/>
    </row>
    <row r="50" spans="1:9" ht="15.75" x14ac:dyDescent="0.2">
      <c r="A50" s="6">
        <v>45</v>
      </c>
      <c r="B50" s="3" t="s">
        <v>65</v>
      </c>
      <c r="C50" s="316">
        <f>IFERROR([3]Hoja2!$C48,0)</f>
        <v>8.1833333333333318</v>
      </c>
      <c r="D50" s="323">
        <f>IFERROR([3]Hoja2!$D48,0)</f>
        <v>8.2666666666666675</v>
      </c>
      <c r="E50" s="323">
        <f>IFERROR([3]Hoja2!$E48,0)</f>
        <v>8.3833333333333329</v>
      </c>
      <c r="F50" s="318">
        <f t="shared" si="0"/>
        <v>8.2777777777777768</v>
      </c>
      <c r="I50" s="312"/>
    </row>
    <row r="51" spans="1:9" ht="15.75" x14ac:dyDescent="0.2">
      <c r="A51" s="6">
        <v>46</v>
      </c>
      <c r="B51" s="3" t="s">
        <v>39</v>
      </c>
      <c r="C51" s="316">
        <f>IFERROR([3]Hoja2!$C49,0)</f>
        <v>9.1833333333333353</v>
      </c>
      <c r="D51" s="323">
        <f>IFERROR([3]Hoja2!$D49,0)</f>
        <v>8.7500000000000018</v>
      </c>
      <c r="E51" s="323">
        <f>IFERROR([3]Hoja2!$E49,0)</f>
        <v>9</v>
      </c>
      <c r="F51" s="318">
        <f t="shared" si="0"/>
        <v>8.9777777777777796</v>
      </c>
      <c r="I51" s="312"/>
    </row>
    <row r="52" spans="1:9" ht="15.75" x14ac:dyDescent="0.2">
      <c r="A52" s="6">
        <v>47</v>
      </c>
      <c r="B52" s="3" t="s">
        <v>66</v>
      </c>
      <c r="C52" s="316">
        <f>IFERROR([3]Hoja2!$C50,0)</f>
        <v>8.3666666666666654</v>
      </c>
      <c r="D52" s="323">
        <f>IFERROR([3]Hoja2!$D50,0)</f>
        <v>8.4999999999999982</v>
      </c>
      <c r="E52" s="323">
        <f>IFERROR([3]Hoja2!$E50,0)</f>
        <v>8.5333333333333332</v>
      </c>
      <c r="F52" s="318">
        <f t="shared" si="0"/>
        <v>8.4666666666666668</v>
      </c>
      <c r="I52" s="312"/>
    </row>
    <row r="53" spans="1:9" ht="15.75" x14ac:dyDescent="0.2">
      <c r="A53" s="6">
        <v>48</v>
      </c>
      <c r="B53" s="5" t="s">
        <v>17</v>
      </c>
      <c r="C53" s="316">
        <f>IFERROR([3]Hoja2!$C51,0)</f>
        <v>8.9250000000000007</v>
      </c>
      <c r="D53" s="323">
        <f>IFERROR([3]Hoja2!$D51,0)</f>
        <v>8.9</v>
      </c>
      <c r="E53" s="323">
        <f>IFERROR([3]Hoja2!$E51,0)</f>
        <v>8.8500000000000014</v>
      </c>
      <c r="F53" s="318">
        <f t="shared" si="0"/>
        <v>8.8916666666666675</v>
      </c>
      <c r="I53" s="312"/>
    </row>
    <row r="54" spans="1:9" ht="15.75" x14ac:dyDescent="0.2">
      <c r="A54" s="6">
        <v>49</v>
      </c>
      <c r="B54" s="5" t="s">
        <v>67</v>
      </c>
      <c r="C54" s="316">
        <f>IFERROR([3]Hoja2!$C52,0)</f>
        <v>7.25</v>
      </c>
      <c r="D54" s="323">
        <f>IFERROR([3]Hoja2!$D52,0)</f>
        <v>6.0750000000000002</v>
      </c>
      <c r="E54" s="323">
        <f>IFERROR([3]Hoja2!$E52,0)</f>
        <v>8.5</v>
      </c>
      <c r="F54" s="318">
        <f t="shared" si="0"/>
        <v>7.2749999999999995</v>
      </c>
      <c r="I54" s="312"/>
    </row>
    <row r="55" spans="1:9" ht="15.75" x14ac:dyDescent="0.2">
      <c r="A55" s="6">
        <v>50</v>
      </c>
      <c r="B55" s="3" t="s">
        <v>75</v>
      </c>
      <c r="C55" s="316">
        <f>IFERROR([3]Hoja2!$C53,0)</f>
        <v>8.2750000000000004</v>
      </c>
      <c r="D55" s="323">
        <f>IFERROR([3]Hoja2!$D53,0)</f>
        <v>8.4749999999999979</v>
      </c>
      <c r="E55" s="323">
        <f>IFERROR([3]Hoja2!$E53,0)</f>
        <v>8.3000000000000007</v>
      </c>
      <c r="F55" s="318">
        <f t="shared" si="0"/>
        <v>8.35</v>
      </c>
      <c r="I55" s="312"/>
    </row>
    <row r="56" spans="1:9" ht="15.75" x14ac:dyDescent="0.2">
      <c r="A56" s="6">
        <v>51</v>
      </c>
      <c r="B56" s="3" t="s">
        <v>68</v>
      </c>
      <c r="C56" s="316">
        <f>IFERROR([3]Hoja2!$C54,0)</f>
        <v>8.75</v>
      </c>
      <c r="D56" s="323">
        <f>IFERROR([3]Hoja2!$D54,0)</f>
        <v>8.5</v>
      </c>
      <c r="E56" s="323">
        <f>IFERROR([3]Hoja2!$E54,0)</f>
        <v>8.5</v>
      </c>
      <c r="F56" s="318">
        <f t="shared" si="0"/>
        <v>8.5833333333333339</v>
      </c>
      <c r="I56" s="312"/>
    </row>
    <row r="57" spans="1:9" ht="15.75" customHeight="1" x14ac:dyDescent="0.2">
      <c r="A57" s="6">
        <v>52</v>
      </c>
      <c r="B57" s="7" t="s">
        <v>24</v>
      </c>
      <c r="C57" s="316">
        <f>IFERROR([3]Hoja2!$C55,0)</f>
        <v>9.25</v>
      </c>
      <c r="D57" s="323">
        <f>IFERROR([3]Hoja2!$D55,0)</f>
        <v>8.8500000000000014</v>
      </c>
      <c r="E57" s="323">
        <f>IFERROR([3]Hoja2!$E55,0)</f>
        <v>9.4499999999999993</v>
      </c>
      <c r="F57" s="318">
        <f t="shared" si="0"/>
        <v>9.1833333333333336</v>
      </c>
      <c r="I57" s="312"/>
    </row>
    <row r="58" spans="1:9" ht="15.75" x14ac:dyDescent="0.2">
      <c r="A58" s="6">
        <v>53</v>
      </c>
      <c r="B58" s="5" t="s">
        <v>69</v>
      </c>
      <c r="C58" s="316">
        <f>IFERROR([3]Hoja2!$C56,0)</f>
        <v>8.7000000000000011</v>
      </c>
      <c r="D58" s="323">
        <f>IFERROR([3]Hoja2!$D56,0)</f>
        <v>8.875</v>
      </c>
      <c r="E58" s="323">
        <f>IFERROR([3]Hoja2!$E56,0)</f>
        <v>8.6999999999999993</v>
      </c>
      <c r="F58" s="318">
        <f t="shared" si="0"/>
        <v>8.7583333333333346</v>
      </c>
      <c r="I58" s="312"/>
    </row>
    <row r="59" spans="1:9" ht="15.75" x14ac:dyDescent="0.2">
      <c r="A59" s="6">
        <v>54</v>
      </c>
      <c r="B59" s="3" t="s">
        <v>191</v>
      </c>
      <c r="C59" s="316">
        <f>IFERROR([3]Hoja2!$C57,0)</f>
        <v>8.8999999999999986</v>
      </c>
      <c r="D59" s="323">
        <f>IFERROR([3]Hoja2!$D57,0)</f>
        <v>9</v>
      </c>
      <c r="E59" s="323">
        <f>IFERROR([3]Hoja2!$E57,0)</f>
        <v>8.8500000000000014</v>
      </c>
      <c r="F59" s="318">
        <f t="shared" si="0"/>
        <v>8.9166666666666661</v>
      </c>
      <c r="I59" s="312"/>
    </row>
    <row r="60" spans="1:9" ht="15.75" x14ac:dyDescent="0.2">
      <c r="A60" s="6" t="s">
        <v>35</v>
      </c>
      <c r="B60" s="3" t="s">
        <v>32</v>
      </c>
      <c r="C60" s="316">
        <f>IFERROR([3]Hoja2!$C58,0)</f>
        <v>6.625</v>
      </c>
      <c r="D60" s="323">
        <f>IFERROR([3]Hoja2!$D58,0)</f>
        <v>6.1999999999999993</v>
      </c>
      <c r="E60" s="323">
        <f>IFERROR([3]Hoja2!$E58,0)</f>
        <v>7.3</v>
      </c>
      <c r="F60" s="318">
        <f t="shared" si="0"/>
        <v>6.708333333333333</v>
      </c>
      <c r="I60" s="312"/>
    </row>
    <row r="61" spans="1:9" ht="15.75" x14ac:dyDescent="0.2">
      <c r="A61" s="6" t="s">
        <v>36</v>
      </c>
      <c r="B61" s="3" t="s">
        <v>33</v>
      </c>
      <c r="C61" s="316">
        <f>IFERROR([3]Hoja2!$C59,0)</f>
        <v>8.7750000000000004</v>
      </c>
      <c r="D61" s="323">
        <f>IFERROR([3]Hoja2!$D59,0)</f>
        <v>8.4749999999999996</v>
      </c>
      <c r="E61" s="323">
        <f>IFERROR([3]Hoja2!$E59,0)</f>
        <v>8.7000000000000011</v>
      </c>
      <c r="F61" s="318">
        <f t="shared" si="0"/>
        <v>8.65</v>
      </c>
      <c r="I61" s="312"/>
    </row>
    <row r="62" spans="1:9" ht="15.75" x14ac:dyDescent="0.2">
      <c r="A62" s="6" t="s">
        <v>37</v>
      </c>
      <c r="B62" s="3" t="s">
        <v>34</v>
      </c>
      <c r="C62" s="316">
        <f>IFERROR([3]Hoja2!$C60,0)</f>
        <v>8.86</v>
      </c>
      <c r="D62" s="323">
        <f>IFERROR([3]Hoja2!$D60,0)</f>
        <v>9.1</v>
      </c>
      <c r="E62" s="323">
        <f>IFERROR([3]Hoja2!$E60,0)</f>
        <v>9.0399999999999991</v>
      </c>
      <c r="F62" s="318">
        <f t="shared" si="0"/>
        <v>9</v>
      </c>
      <c r="I62" s="312"/>
    </row>
    <row r="63" spans="1:9" ht="15.75" x14ac:dyDescent="0.2">
      <c r="A63" s="6" t="s">
        <v>70</v>
      </c>
      <c r="B63" s="3" t="s">
        <v>72</v>
      </c>
      <c r="C63" s="316">
        <f>IFERROR([3]Hoja2!$C61,0)</f>
        <v>9</v>
      </c>
      <c r="D63" s="323">
        <f>IFERROR([3]Hoja2!$D61,0)</f>
        <v>9</v>
      </c>
      <c r="E63" s="323">
        <f>IFERROR([3]Hoja2!$E61,0)</f>
        <v>9</v>
      </c>
      <c r="F63" s="318">
        <f t="shared" si="0"/>
        <v>9</v>
      </c>
      <c r="I63" s="312"/>
    </row>
    <row r="64" spans="1:9" ht="15.75" x14ac:dyDescent="0.2">
      <c r="A64" s="6" t="s">
        <v>71</v>
      </c>
      <c r="B64" s="19" t="s">
        <v>74</v>
      </c>
      <c r="C64" s="316">
        <f>IFERROR([3]Hoja2!$C62,0)</f>
        <v>8.25</v>
      </c>
      <c r="D64" s="323">
        <f>IFERROR([3]Hoja2!$D62,0)</f>
        <v>8.65</v>
      </c>
      <c r="E64" s="323">
        <f>IFERROR([3]Hoja2!$E62,0)</f>
        <v>9.0500000000000007</v>
      </c>
      <c r="F64" s="318">
        <f t="shared" si="0"/>
        <v>8.65</v>
      </c>
      <c r="I64" s="312"/>
    </row>
    <row r="65" spans="1:9" ht="15.75" x14ac:dyDescent="0.2">
      <c r="A65" s="137">
        <v>60</v>
      </c>
      <c r="B65" s="138" t="s">
        <v>73</v>
      </c>
      <c r="C65" s="316">
        <f>IFERROR([3]Hoja2!$C63,0)</f>
        <v>8.65</v>
      </c>
      <c r="D65" s="323">
        <f>IFERROR([3]Hoja2!$D63,0)</f>
        <v>8.9499999999999993</v>
      </c>
      <c r="E65" s="323">
        <f>IFERROR([3]Hoja2!$E63,0)</f>
        <v>8.85</v>
      </c>
      <c r="F65" s="318">
        <f t="shared" si="0"/>
        <v>8.8166666666666682</v>
      </c>
      <c r="I65" s="312"/>
    </row>
    <row r="66" spans="1:9" ht="15.75" x14ac:dyDescent="0.2">
      <c r="A66" s="176">
        <v>61</v>
      </c>
      <c r="B66" s="177" t="s">
        <v>102</v>
      </c>
      <c r="C66" s="316">
        <f>IFERROR([3]Hoja2!$C64,0)</f>
        <v>0</v>
      </c>
      <c r="D66" s="323">
        <f>IFERROR([3]Hoja2!$D64,0)</f>
        <v>0</v>
      </c>
      <c r="E66" s="323">
        <f>IFERROR([3]Hoja2!$E64,0)</f>
        <v>0</v>
      </c>
      <c r="F66" s="318">
        <f t="shared" si="0"/>
        <v>0</v>
      </c>
      <c r="I66" s="312"/>
    </row>
    <row r="67" spans="1:9" ht="15.75" x14ac:dyDescent="0.2">
      <c r="A67" s="251">
        <v>62</v>
      </c>
      <c r="B67" s="252" t="s">
        <v>106</v>
      </c>
      <c r="C67" s="316">
        <f>IFERROR([3]Hoja2!$C65,0)</f>
        <v>0</v>
      </c>
      <c r="D67" s="323">
        <f>IFERROR([3]Hoja2!$D65,0)</f>
        <v>0</v>
      </c>
      <c r="E67" s="323">
        <f>IFERROR([3]Hoja2!$E65,0)</f>
        <v>0</v>
      </c>
      <c r="F67" s="318">
        <f t="shared" si="0"/>
        <v>0</v>
      </c>
      <c r="I67" s="312"/>
    </row>
    <row r="68" spans="1:9" ht="16.5" thickBot="1" x14ac:dyDescent="0.25">
      <c r="A68" s="251">
        <v>63</v>
      </c>
      <c r="B68" s="252" t="s">
        <v>145</v>
      </c>
      <c r="C68" s="316">
        <f>IFERROR([3]Hoja2!$C66,0)</f>
        <v>8</v>
      </c>
      <c r="D68" s="323">
        <f>IFERROR([3]Hoja2!$D66,0)</f>
        <v>8.7333333333333325</v>
      </c>
      <c r="E68" s="323">
        <f>IFERROR([3]Hoja2!$E66,0)</f>
        <v>8.4666666666666668</v>
      </c>
      <c r="F68" s="318">
        <f t="shared" si="0"/>
        <v>8.4</v>
      </c>
      <c r="I68" s="312"/>
    </row>
    <row r="69" spans="1:9" ht="15.75" x14ac:dyDescent="0.2">
      <c r="A69" s="251">
        <v>64</v>
      </c>
      <c r="B69" s="252" t="s">
        <v>148</v>
      </c>
      <c r="C69" s="316"/>
      <c r="D69" s="323"/>
      <c r="E69" s="323"/>
      <c r="F69" s="318"/>
      <c r="I69" s="312"/>
    </row>
    <row r="70" spans="1:9" ht="15.75" x14ac:dyDescent="0.2">
      <c r="A70" s="251">
        <v>65</v>
      </c>
      <c r="B70" s="252" t="s">
        <v>146</v>
      </c>
      <c r="C70" s="316"/>
      <c r="D70" s="323"/>
      <c r="E70" s="323"/>
      <c r="F70" s="318"/>
      <c r="I70" s="312"/>
    </row>
    <row r="71" spans="1:9" ht="15.75" x14ac:dyDescent="0.2">
      <c r="A71" s="251">
        <v>66</v>
      </c>
      <c r="B71" s="252" t="s">
        <v>147</v>
      </c>
      <c r="C71" s="316"/>
      <c r="D71" s="323"/>
      <c r="E71" s="323"/>
      <c r="F71" s="318"/>
      <c r="I71" s="312"/>
    </row>
    <row r="72" spans="1:9" ht="15.75" x14ac:dyDescent="0.2">
      <c r="A72" s="251">
        <v>67</v>
      </c>
      <c r="B72" s="252" t="s">
        <v>184</v>
      </c>
      <c r="C72" s="316"/>
      <c r="D72" s="323"/>
      <c r="E72" s="323"/>
      <c r="F72" s="318"/>
      <c r="I72" s="312"/>
    </row>
    <row r="73" spans="1:9" ht="15.75" x14ac:dyDescent="0.2">
      <c r="A73" s="251">
        <v>68</v>
      </c>
      <c r="B73" s="252" t="s">
        <v>185</v>
      </c>
      <c r="C73" s="316"/>
      <c r="D73" s="323"/>
      <c r="E73" s="323"/>
      <c r="F73" s="318"/>
      <c r="I73" s="312"/>
    </row>
    <row r="74" spans="1:9" ht="15.75" x14ac:dyDescent="0.2">
      <c r="A74" s="251">
        <v>69</v>
      </c>
      <c r="B74" s="252" t="s">
        <v>186</v>
      </c>
      <c r="C74" s="316"/>
      <c r="D74" s="323"/>
      <c r="E74" s="323"/>
      <c r="F74" s="318"/>
      <c r="I74" s="312"/>
    </row>
    <row r="75" spans="1:9" ht="15.75" x14ac:dyDescent="0.2">
      <c r="A75" s="251">
        <v>70</v>
      </c>
      <c r="B75" s="252" t="s">
        <v>187</v>
      </c>
      <c r="C75" s="316"/>
      <c r="D75" s="323"/>
      <c r="E75" s="323"/>
      <c r="F75" s="318"/>
      <c r="I75" s="312"/>
    </row>
    <row r="76" spans="1:9" ht="15.75" x14ac:dyDescent="0.2">
      <c r="A76" s="251">
        <v>71</v>
      </c>
      <c r="B76" s="252" t="s">
        <v>188</v>
      </c>
      <c r="C76" s="316"/>
      <c r="D76" s="323"/>
      <c r="E76" s="323"/>
      <c r="F76" s="318"/>
      <c r="I76" s="312"/>
    </row>
    <row r="77" spans="1:9" ht="15.75" x14ac:dyDescent="0.25">
      <c r="A77" s="210">
        <v>72</v>
      </c>
      <c r="B77" s="248" t="s">
        <v>189</v>
      </c>
      <c r="C77" s="316"/>
      <c r="D77" s="323"/>
      <c r="E77" s="323"/>
      <c r="F77" s="318"/>
      <c r="I77" s="312"/>
    </row>
    <row r="78" spans="1:9" ht="15.75" x14ac:dyDescent="0.25">
      <c r="A78" s="210">
        <v>73</v>
      </c>
      <c r="B78" s="248" t="s">
        <v>190</v>
      </c>
      <c r="C78" s="316"/>
      <c r="D78" s="323"/>
      <c r="E78" s="323"/>
      <c r="F78" s="318"/>
      <c r="I78" s="312"/>
    </row>
    <row r="79" spans="1:9" ht="15.75" x14ac:dyDescent="0.25">
      <c r="A79" s="257">
        <v>74</v>
      </c>
      <c r="B79" s="256" t="s">
        <v>264</v>
      </c>
      <c r="C79" s="316"/>
      <c r="D79" s="323"/>
      <c r="E79" s="323"/>
      <c r="F79" s="318"/>
      <c r="I79" s="312"/>
    </row>
    <row r="80" spans="1:9" ht="15.75" x14ac:dyDescent="0.25">
      <c r="A80" s="257">
        <v>75</v>
      </c>
      <c r="B80" s="256" t="s">
        <v>265</v>
      </c>
      <c r="C80" s="316"/>
      <c r="D80" s="323"/>
      <c r="E80" s="323"/>
      <c r="F80" s="318"/>
      <c r="I80" s="312"/>
    </row>
    <row r="81" spans="1:9" ht="15.75" x14ac:dyDescent="0.25">
      <c r="A81" s="257">
        <v>76</v>
      </c>
      <c r="B81" s="256" t="s">
        <v>266</v>
      </c>
      <c r="C81" s="316"/>
      <c r="D81" s="323"/>
      <c r="E81" s="323"/>
      <c r="F81" s="318"/>
      <c r="I81" s="312"/>
    </row>
    <row r="82" spans="1:9" ht="15.75" x14ac:dyDescent="0.25">
      <c r="A82" s="257">
        <v>77</v>
      </c>
      <c r="B82" s="256" t="s">
        <v>267</v>
      </c>
      <c r="C82" s="316"/>
      <c r="D82" s="323"/>
      <c r="E82" s="323"/>
      <c r="F82" s="318"/>
      <c r="I82" s="312"/>
    </row>
    <row r="83" spans="1:9" ht="16.5" thickBot="1" x14ac:dyDescent="0.3">
      <c r="A83" s="257">
        <v>78</v>
      </c>
      <c r="B83" s="256" t="s">
        <v>268</v>
      </c>
      <c r="C83" s="316"/>
      <c r="D83" s="323"/>
      <c r="E83" s="323"/>
      <c r="F83" s="318"/>
      <c r="I83" s="312"/>
    </row>
    <row r="84" spans="1:9" ht="17.25" thickTop="1" thickBot="1" x14ac:dyDescent="0.25">
      <c r="A84" s="524" t="s">
        <v>23</v>
      </c>
      <c r="B84" s="525"/>
      <c r="C84" s="319">
        <f>AVERAGEIF(C6:C83,"&gt;0")</f>
        <v>8.5481561743341388</v>
      </c>
      <c r="D84" s="319">
        <f>AVERAGEIF(D6:D83,"&gt;0")</f>
        <v>8.5169293785310725</v>
      </c>
      <c r="E84" s="320">
        <f>AVERAGEIF(E6:E83,"&gt;0")</f>
        <v>8.6523983050847466</v>
      </c>
      <c r="F84" s="334">
        <f>AVERAGEIF(F6:F83,"&gt;0")</f>
        <v>8.5724946193166502</v>
      </c>
    </row>
    <row r="85" spans="1:9" ht="16.5" thickTop="1" x14ac:dyDescent="0.2">
      <c r="A85" s="16" t="s">
        <v>262</v>
      </c>
      <c r="B85" s="20"/>
    </row>
    <row r="89" spans="1:9" x14ac:dyDescent="0.2">
      <c r="D89" s="149"/>
    </row>
  </sheetData>
  <mergeCells count="6">
    <mergeCell ref="A84:B84"/>
    <mergeCell ref="A1:F1"/>
    <mergeCell ref="A2:F2"/>
    <mergeCell ref="A4:A5"/>
    <mergeCell ref="B4:B5"/>
    <mergeCell ref="C4:F4"/>
  </mergeCells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showGridLines="0" view="pageBreakPreview" zoomScale="90" zoomScaleNormal="100" zoomScaleSheetLayoutView="90" workbookViewId="0">
      <pane xSplit="2" ySplit="5" topLeftCell="C6" activePane="bottomRight" state="frozen"/>
      <selection sqref="A1:U2"/>
      <selection pane="topRight" sqref="A1:U2"/>
      <selection pane="bottomLeft" sqref="A1:U2"/>
      <selection pane="bottomRight" activeCell="B25" sqref="B25"/>
    </sheetView>
  </sheetViews>
  <sheetFormatPr baseColWidth="10" defaultRowHeight="12.75" x14ac:dyDescent="0.2"/>
  <cols>
    <col min="1" max="1" width="9.140625" customWidth="1"/>
    <col min="2" max="2" width="55.85546875" customWidth="1"/>
    <col min="3" max="4" width="14.140625" customWidth="1"/>
    <col min="5" max="5" width="15.28515625" customWidth="1"/>
    <col min="6" max="6" width="19.42578125" customWidth="1"/>
  </cols>
  <sheetData>
    <row r="1" spans="1:9" ht="18.75" customHeight="1" x14ac:dyDescent="0.2">
      <c r="A1" s="523" t="s">
        <v>232</v>
      </c>
      <c r="B1" s="523"/>
      <c r="C1" s="523"/>
      <c r="D1" s="523"/>
      <c r="E1" s="523"/>
      <c r="F1" s="523"/>
    </row>
    <row r="2" spans="1:9" ht="15.75" x14ac:dyDescent="0.25">
      <c r="A2" s="540" t="s">
        <v>321</v>
      </c>
      <c r="B2" s="540"/>
      <c r="C2" s="540"/>
      <c r="D2" s="540"/>
      <c r="E2" s="540"/>
      <c r="F2" s="540"/>
    </row>
    <row r="3" spans="1:9" ht="16.5" thickBot="1" x14ac:dyDescent="0.25">
      <c r="F3" s="33" t="s">
        <v>112</v>
      </c>
    </row>
    <row r="4" spans="1:9" ht="17.25" customHeight="1" thickTop="1" thickBot="1" x14ac:dyDescent="0.25">
      <c r="A4" s="532" t="s">
        <v>136</v>
      </c>
      <c r="B4" s="530" t="s">
        <v>135</v>
      </c>
      <c r="C4" s="537" t="s">
        <v>137</v>
      </c>
      <c r="D4" s="538"/>
      <c r="E4" s="538"/>
      <c r="F4" s="539"/>
    </row>
    <row r="5" spans="1:9" ht="51" customHeight="1" thickTop="1" thickBot="1" x14ac:dyDescent="0.25">
      <c r="A5" s="533"/>
      <c r="B5" s="531"/>
      <c r="C5" s="31" t="s">
        <v>85</v>
      </c>
      <c r="D5" s="31" t="s">
        <v>86</v>
      </c>
      <c r="E5" s="31" t="s">
        <v>87</v>
      </c>
      <c r="F5" s="30" t="s">
        <v>80</v>
      </c>
    </row>
    <row r="6" spans="1:9" ht="16.5" thickTop="1" x14ac:dyDescent="0.2">
      <c r="A6" s="17">
        <v>1</v>
      </c>
      <c r="B6" s="1" t="s">
        <v>27</v>
      </c>
      <c r="C6" s="316"/>
      <c r="D6" s="322"/>
      <c r="E6" s="322"/>
      <c r="F6" s="318">
        <f t="shared" ref="F6:F69" si="0">IFERROR(AVERAGEIF(C6:E6,"&gt;0"),0)</f>
        <v>0</v>
      </c>
      <c r="I6" s="312"/>
    </row>
    <row r="7" spans="1:9" ht="15.75" x14ac:dyDescent="0.2">
      <c r="A7" s="6">
        <v>2</v>
      </c>
      <c r="B7" s="3" t="s">
        <v>83</v>
      </c>
      <c r="C7" s="316"/>
      <c r="D7" s="323"/>
      <c r="E7" s="323"/>
      <c r="F7" s="318">
        <f t="shared" si="0"/>
        <v>0</v>
      </c>
      <c r="I7" s="312"/>
    </row>
    <row r="8" spans="1:9" ht="15.75" x14ac:dyDescent="0.2">
      <c r="A8" s="6">
        <v>3</v>
      </c>
      <c r="B8" s="3" t="s">
        <v>28</v>
      </c>
      <c r="C8" s="316"/>
      <c r="D8" s="323"/>
      <c r="E8" s="323"/>
      <c r="F8" s="318">
        <f t="shared" si="0"/>
        <v>0</v>
      </c>
      <c r="I8" s="312"/>
    </row>
    <row r="9" spans="1:9" ht="15.75" x14ac:dyDescent="0.2">
      <c r="A9" s="6">
        <v>4</v>
      </c>
      <c r="B9" s="3" t="s">
        <v>81</v>
      </c>
      <c r="C9" s="316"/>
      <c r="D9" s="323"/>
      <c r="E9" s="323"/>
      <c r="F9" s="318">
        <f t="shared" si="0"/>
        <v>0</v>
      </c>
      <c r="I9" s="312"/>
    </row>
    <row r="10" spans="1:9" ht="15.75" x14ac:dyDescent="0.2">
      <c r="A10" s="6">
        <v>5</v>
      </c>
      <c r="B10" s="3" t="s">
        <v>29</v>
      </c>
      <c r="C10" s="316">
        <f>[4]Hoja2!$C8</f>
        <v>0</v>
      </c>
      <c r="D10" s="323">
        <f>[4]Hoja2!$D8</f>
        <v>0</v>
      </c>
      <c r="E10" s="323">
        <f>[4]Hoja2!$E8</f>
        <v>8.99</v>
      </c>
      <c r="F10" s="318">
        <f t="shared" si="0"/>
        <v>8.99</v>
      </c>
      <c r="I10" s="312"/>
    </row>
    <row r="11" spans="1:9" ht="15.75" x14ac:dyDescent="0.2">
      <c r="A11" s="6">
        <v>6</v>
      </c>
      <c r="B11" s="3" t="s">
        <v>30</v>
      </c>
      <c r="C11" s="316"/>
      <c r="D11" s="323">
        <f>[4]Hoja2!$D9</f>
        <v>8</v>
      </c>
      <c r="E11" s="323">
        <f>[4]Hoja2!$E9</f>
        <v>8</v>
      </c>
      <c r="F11" s="318">
        <f t="shared" si="0"/>
        <v>8</v>
      </c>
      <c r="I11" s="312"/>
    </row>
    <row r="12" spans="1:9" ht="15.75" x14ac:dyDescent="0.2">
      <c r="A12" s="6">
        <v>7</v>
      </c>
      <c r="B12" s="3" t="s">
        <v>18</v>
      </c>
      <c r="C12" s="316"/>
      <c r="D12" s="323"/>
      <c r="E12" s="323"/>
      <c r="F12" s="318">
        <f t="shared" si="0"/>
        <v>0</v>
      </c>
      <c r="I12" s="312"/>
    </row>
    <row r="13" spans="1:9" ht="15.75" x14ac:dyDescent="0.2">
      <c r="A13" s="6">
        <v>8</v>
      </c>
      <c r="B13" s="3" t="s">
        <v>31</v>
      </c>
      <c r="C13" s="316"/>
      <c r="D13" s="323"/>
      <c r="E13" s="323"/>
      <c r="F13" s="318">
        <f t="shared" si="0"/>
        <v>0</v>
      </c>
      <c r="I13" s="312"/>
    </row>
    <row r="14" spans="1:9" ht="15.75" x14ac:dyDescent="0.2">
      <c r="A14" s="6">
        <v>9</v>
      </c>
      <c r="B14" s="3" t="s">
        <v>48</v>
      </c>
      <c r="C14" s="316">
        <f>[4]Hoja2!$C12</f>
        <v>8.3000000000000007</v>
      </c>
      <c r="D14" s="323">
        <f>[4]Hoja2!$D12</f>
        <v>6.26</v>
      </c>
      <c r="E14" s="323">
        <f>[4]Hoja2!$E12</f>
        <v>8.9</v>
      </c>
      <c r="F14" s="318">
        <f t="shared" si="0"/>
        <v>7.82</v>
      </c>
      <c r="I14" s="312"/>
    </row>
    <row r="15" spans="1:9" ht="15.75" x14ac:dyDescent="0.2">
      <c r="A15" s="6">
        <v>10</v>
      </c>
      <c r="B15" s="3" t="s">
        <v>49</v>
      </c>
      <c r="C15" s="316"/>
      <c r="D15" s="323"/>
      <c r="E15" s="323"/>
      <c r="F15" s="318">
        <f t="shared" si="0"/>
        <v>0</v>
      </c>
      <c r="I15" s="312"/>
    </row>
    <row r="16" spans="1:9" ht="15.75" x14ac:dyDescent="0.2">
      <c r="A16" s="6">
        <v>11</v>
      </c>
      <c r="B16" s="3" t="s">
        <v>82</v>
      </c>
      <c r="C16" s="316"/>
      <c r="D16" s="323"/>
      <c r="E16" s="323"/>
      <c r="F16" s="318">
        <f t="shared" si="0"/>
        <v>0</v>
      </c>
      <c r="I16" s="312"/>
    </row>
    <row r="17" spans="1:9" ht="15.75" x14ac:dyDescent="0.2">
      <c r="A17" s="6">
        <v>12</v>
      </c>
      <c r="B17" s="3" t="s">
        <v>41</v>
      </c>
      <c r="C17" s="316"/>
      <c r="D17" s="323"/>
      <c r="E17" s="323"/>
      <c r="F17" s="318">
        <f t="shared" si="0"/>
        <v>0</v>
      </c>
      <c r="I17" s="312"/>
    </row>
    <row r="18" spans="1:9" ht="15.75" x14ac:dyDescent="0.2">
      <c r="A18" s="6">
        <v>13</v>
      </c>
      <c r="B18" s="3" t="s">
        <v>84</v>
      </c>
      <c r="C18" s="316"/>
      <c r="D18" s="323"/>
      <c r="E18" s="323"/>
      <c r="F18" s="318">
        <f t="shared" si="0"/>
        <v>0</v>
      </c>
      <c r="I18" s="312"/>
    </row>
    <row r="19" spans="1:9" ht="15.75" x14ac:dyDescent="0.2">
      <c r="A19" s="6">
        <v>14</v>
      </c>
      <c r="B19" s="3" t="s">
        <v>50</v>
      </c>
      <c r="C19" s="316"/>
      <c r="D19" s="323"/>
      <c r="E19" s="323"/>
      <c r="F19" s="318">
        <f t="shared" si="0"/>
        <v>0</v>
      </c>
      <c r="I19" s="312"/>
    </row>
    <row r="20" spans="1:9" ht="15.75" x14ac:dyDescent="0.2">
      <c r="A20" s="6">
        <v>15</v>
      </c>
      <c r="B20" s="3" t="s">
        <v>42</v>
      </c>
      <c r="C20" s="316"/>
      <c r="D20" s="323"/>
      <c r="E20" s="323"/>
      <c r="F20" s="318">
        <f t="shared" si="0"/>
        <v>0</v>
      </c>
      <c r="I20" s="312"/>
    </row>
    <row r="21" spans="1:9" ht="15.75" x14ac:dyDescent="0.2">
      <c r="A21" s="6">
        <v>16</v>
      </c>
      <c r="B21" s="3" t="s">
        <v>51</v>
      </c>
      <c r="C21" s="316"/>
      <c r="D21" s="323"/>
      <c r="E21" s="323"/>
      <c r="F21" s="318">
        <f t="shared" si="0"/>
        <v>0</v>
      </c>
      <c r="I21" s="312"/>
    </row>
    <row r="22" spans="1:9" ht="15.75" x14ac:dyDescent="0.2">
      <c r="A22" s="6">
        <v>17</v>
      </c>
      <c r="B22" s="5" t="s">
        <v>44</v>
      </c>
      <c r="C22" s="316"/>
      <c r="D22" s="323"/>
      <c r="E22" s="323"/>
      <c r="F22" s="318">
        <f t="shared" si="0"/>
        <v>0</v>
      </c>
      <c r="I22" s="312"/>
    </row>
    <row r="23" spans="1:9" ht="15.75" x14ac:dyDescent="0.2">
      <c r="A23" s="6">
        <v>18</v>
      </c>
      <c r="B23" s="3" t="s">
        <v>45</v>
      </c>
      <c r="C23" s="316">
        <f>[4]Hoja2!$C21</f>
        <v>8.65</v>
      </c>
      <c r="D23" s="323">
        <f>[4]Hoja2!$D21</f>
        <v>9</v>
      </c>
      <c r="E23" s="323">
        <f>[4]Hoja2!$E21</f>
        <v>0</v>
      </c>
      <c r="F23" s="318">
        <f t="shared" si="0"/>
        <v>8.8249999999999993</v>
      </c>
      <c r="I23" s="312"/>
    </row>
    <row r="24" spans="1:9" ht="15.75" x14ac:dyDescent="0.2">
      <c r="A24" s="6">
        <v>19</v>
      </c>
      <c r="B24" s="3" t="s">
        <v>40</v>
      </c>
      <c r="C24" s="316"/>
      <c r="D24" s="323"/>
      <c r="E24" s="323"/>
      <c r="F24" s="318">
        <f t="shared" si="0"/>
        <v>0</v>
      </c>
      <c r="I24" s="312"/>
    </row>
    <row r="25" spans="1:9" ht="15.75" x14ac:dyDescent="0.2">
      <c r="A25" s="6">
        <v>20</v>
      </c>
      <c r="B25" s="3" t="s">
        <v>89</v>
      </c>
      <c r="C25" s="316"/>
      <c r="D25" s="323"/>
      <c r="E25" s="323"/>
      <c r="F25" s="318">
        <f t="shared" si="0"/>
        <v>0</v>
      </c>
      <c r="I25" s="312"/>
    </row>
    <row r="26" spans="1:9" ht="15.75" x14ac:dyDescent="0.2">
      <c r="A26" s="6">
        <v>21</v>
      </c>
      <c r="B26" s="5" t="s">
        <v>47</v>
      </c>
      <c r="C26" s="316">
        <f>[4]Hoja2!$C24</f>
        <v>9</v>
      </c>
      <c r="D26" s="323">
        <f>[4]Hoja2!$D24</f>
        <v>9</v>
      </c>
      <c r="E26" s="323">
        <f>[4]Hoja2!$E24</f>
        <v>9</v>
      </c>
      <c r="F26" s="318">
        <f t="shared" si="0"/>
        <v>9</v>
      </c>
      <c r="I26" s="312"/>
    </row>
    <row r="27" spans="1:9" ht="15.75" x14ac:dyDescent="0.2">
      <c r="A27" s="6">
        <v>22</v>
      </c>
      <c r="B27" s="5" t="s">
        <v>25</v>
      </c>
      <c r="C27" s="316"/>
      <c r="D27" s="323"/>
      <c r="E27" s="323"/>
      <c r="F27" s="318">
        <f t="shared" si="0"/>
        <v>0</v>
      </c>
      <c r="I27" s="312"/>
    </row>
    <row r="28" spans="1:9" ht="15.75" x14ac:dyDescent="0.2">
      <c r="A28" s="6">
        <v>23</v>
      </c>
      <c r="B28" s="5" t="s">
        <v>52</v>
      </c>
      <c r="C28" s="316"/>
      <c r="D28" s="323"/>
      <c r="E28" s="323"/>
      <c r="F28" s="318">
        <f t="shared" si="0"/>
        <v>0</v>
      </c>
      <c r="I28" s="312"/>
    </row>
    <row r="29" spans="1:9" ht="15.75" x14ac:dyDescent="0.2">
      <c r="A29" s="6">
        <v>24</v>
      </c>
      <c r="B29" s="5" t="s">
        <v>53</v>
      </c>
      <c r="C29" s="316"/>
      <c r="D29" s="323"/>
      <c r="E29" s="323"/>
      <c r="F29" s="318">
        <f t="shared" si="0"/>
        <v>0</v>
      </c>
      <c r="I29" s="312"/>
    </row>
    <row r="30" spans="1:9" ht="15.75" x14ac:dyDescent="0.2">
      <c r="A30" s="6">
        <v>25</v>
      </c>
      <c r="B30" s="5" t="s">
        <v>54</v>
      </c>
      <c r="C30" s="316"/>
      <c r="D30" s="323"/>
      <c r="E30" s="323"/>
      <c r="F30" s="318">
        <f t="shared" si="0"/>
        <v>0</v>
      </c>
      <c r="I30" s="312"/>
    </row>
    <row r="31" spans="1:9" ht="15.75" x14ac:dyDescent="0.2">
      <c r="A31" s="6">
        <v>26</v>
      </c>
      <c r="B31" s="5" t="s">
        <v>55</v>
      </c>
      <c r="C31" s="316"/>
      <c r="D31" s="323"/>
      <c r="E31" s="323"/>
      <c r="F31" s="318">
        <f t="shared" si="0"/>
        <v>0</v>
      </c>
      <c r="I31" s="312"/>
    </row>
    <row r="32" spans="1:9" ht="15.75" x14ac:dyDescent="0.2">
      <c r="A32" s="6">
        <v>27</v>
      </c>
      <c r="B32" s="5" t="s">
        <v>56</v>
      </c>
      <c r="C32" s="316"/>
      <c r="D32" s="323"/>
      <c r="E32" s="323"/>
      <c r="F32" s="318">
        <f t="shared" si="0"/>
        <v>0</v>
      </c>
      <c r="I32" s="312"/>
    </row>
    <row r="33" spans="1:9" ht="15.75" x14ac:dyDescent="0.2">
      <c r="A33" s="6">
        <v>28</v>
      </c>
      <c r="B33" s="5" t="s">
        <v>20</v>
      </c>
      <c r="C33" s="316"/>
      <c r="D33" s="323"/>
      <c r="E33" s="323"/>
      <c r="F33" s="318">
        <f t="shared" si="0"/>
        <v>0</v>
      </c>
      <c r="I33" s="312"/>
    </row>
    <row r="34" spans="1:9" ht="15.75" x14ac:dyDescent="0.2">
      <c r="A34" s="6">
        <v>29</v>
      </c>
      <c r="B34" s="5" t="s">
        <v>19</v>
      </c>
      <c r="C34" s="316"/>
      <c r="D34" s="323"/>
      <c r="E34" s="323"/>
      <c r="F34" s="318">
        <f t="shared" si="0"/>
        <v>0</v>
      </c>
      <c r="I34" s="312"/>
    </row>
    <row r="35" spans="1:9" ht="15.75" x14ac:dyDescent="0.2">
      <c r="A35" s="6">
        <v>30</v>
      </c>
      <c r="B35" s="5" t="s">
        <v>57</v>
      </c>
      <c r="C35" s="316">
        <f>[4]Hoja2!$C33</f>
        <v>9.1</v>
      </c>
      <c r="D35" s="323">
        <f>[4]Hoja2!$D33</f>
        <v>9.5</v>
      </c>
      <c r="E35" s="323">
        <f>[4]Hoja2!$E33</f>
        <v>0</v>
      </c>
      <c r="F35" s="318">
        <f t="shared" si="0"/>
        <v>9.3000000000000007</v>
      </c>
      <c r="I35" s="312"/>
    </row>
    <row r="36" spans="1:9" ht="15.75" x14ac:dyDescent="0.2">
      <c r="A36" s="6">
        <v>31</v>
      </c>
      <c r="B36" s="5" t="s">
        <v>58</v>
      </c>
      <c r="C36" s="316"/>
      <c r="D36" s="323"/>
      <c r="E36" s="323"/>
      <c r="F36" s="318">
        <f t="shared" si="0"/>
        <v>0</v>
      </c>
      <c r="I36" s="312"/>
    </row>
    <row r="37" spans="1:9" ht="15.75" x14ac:dyDescent="0.2">
      <c r="A37" s="6">
        <v>32</v>
      </c>
      <c r="B37" s="5" t="s">
        <v>43</v>
      </c>
      <c r="C37" s="316">
        <f>[4]Hoja2!$C35</f>
        <v>8.6999999999999993</v>
      </c>
      <c r="D37" s="323">
        <f>[4]Hoja2!$D35</f>
        <v>9</v>
      </c>
      <c r="E37" s="323">
        <f>[4]Hoja2!$E35</f>
        <v>9</v>
      </c>
      <c r="F37" s="318">
        <f t="shared" si="0"/>
        <v>8.9</v>
      </c>
      <c r="I37" s="312"/>
    </row>
    <row r="38" spans="1:9" ht="15.75" x14ac:dyDescent="0.2">
      <c r="A38" s="6">
        <v>33</v>
      </c>
      <c r="B38" s="5" t="s">
        <v>76</v>
      </c>
      <c r="C38" s="316"/>
      <c r="D38" s="323"/>
      <c r="E38" s="323"/>
      <c r="F38" s="318">
        <f t="shared" si="0"/>
        <v>0</v>
      </c>
      <c r="I38" s="312"/>
    </row>
    <row r="39" spans="1:9" ht="15.75" x14ac:dyDescent="0.2">
      <c r="A39" s="6">
        <v>34</v>
      </c>
      <c r="B39" s="5" t="s">
        <v>59</v>
      </c>
      <c r="C39" s="316"/>
      <c r="D39" s="323"/>
      <c r="E39" s="323"/>
      <c r="F39" s="318">
        <f t="shared" si="0"/>
        <v>0</v>
      </c>
      <c r="I39" s="312"/>
    </row>
    <row r="40" spans="1:9" ht="15.75" x14ac:dyDescent="0.2">
      <c r="A40" s="6">
        <v>35</v>
      </c>
      <c r="B40" s="5" t="s">
        <v>60</v>
      </c>
      <c r="C40" s="316"/>
      <c r="D40" s="323"/>
      <c r="E40" s="323"/>
      <c r="F40" s="318">
        <f t="shared" si="0"/>
        <v>0</v>
      </c>
      <c r="I40" s="312"/>
    </row>
    <row r="41" spans="1:9" ht="15.75" x14ac:dyDescent="0.2">
      <c r="A41" s="6">
        <v>36</v>
      </c>
      <c r="B41" s="5" t="s">
        <v>61</v>
      </c>
      <c r="C41" s="316"/>
      <c r="D41" s="323"/>
      <c r="E41" s="323"/>
      <c r="F41" s="318">
        <f t="shared" si="0"/>
        <v>0</v>
      </c>
      <c r="I41" s="312"/>
    </row>
    <row r="42" spans="1:9" ht="15.75" x14ac:dyDescent="0.2">
      <c r="A42" s="6">
        <v>37</v>
      </c>
      <c r="B42" s="5" t="s">
        <v>21</v>
      </c>
      <c r="C42" s="316">
        <f>[4]Hoja2!$C40</f>
        <v>7.5</v>
      </c>
      <c r="D42" s="323">
        <f>[4]Hoja2!$D40</f>
        <v>7.5</v>
      </c>
      <c r="E42" s="323">
        <f>[4]Hoja2!$E40</f>
        <v>0</v>
      </c>
      <c r="F42" s="318">
        <f t="shared" si="0"/>
        <v>7.5</v>
      </c>
      <c r="I42" s="312"/>
    </row>
    <row r="43" spans="1:9" ht="15.75" x14ac:dyDescent="0.2">
      <c r="A43" s="6">
        <v>38</v>
      </c>
      <c r="B43" s="5" t="s">
        <v>62</v>
      </c>
      <c r="C43" s="316"/>
      <c r="D43" s="323"/>
      <c r="E43" s="323"/>
      <c r="F43" s="318">
        <f t="shared" si="0"/>
        <v>0</v>
      </c>
      <c r="I43" s="312"/>
    </row>
    <row r="44" spans="1:9" ht="15.75" x14ac:dyDescent="0.2">
      <c r="A44" s="6">
        <v>39</v>
      </c>
      <c r="B44" s="3" t="s">
        <v>38</v>
      </c>
      <c r="C44" s="316"/>
      <c r="D44" s="323"/>
      <c r="E44" s="323"/>
      <c r="F44" s="318">
        <f t="shared" si="0"/>
        <v>0</v>
      </c>
      <c r="I44" s="312"/>
    </row>
    <row r="45" spans="1:9" ht="15.75" x14ac:dyDescent="0.2">
      <c r="A45" s="6">
        <v>40</v>
      </c>
      <c r="B45" s="3" t="s">
        <v>63</v>
      </c>
      <c r="C45" s="316"/>
      <c r="D45" s="323"/>
      <c r="E45" s="323"/>
      <c r="F45" s="318">
        <f t="shared" si="0"/>
        <v>0</v>
      </c>
      <c r="I45" s="312"/>
    </row>
    <row r="46" spans="1:9" ht="15.75" x14ac:dyDescent="0.2">
      <c r="A46" s="6">
        <v>41</v>
      </c>
      <c r="B46" s="3" t="s">
        <v>90</v>
      </c>
      <c r="C46" s="316">
        <f>[4]Hoja2!$C44</f>
        <v>9</v>
      </c>
      <c r="D46" s="323">
        <f>[4]Hoja2!$D44</f>
        <v>9</v>
      </c>
      <c r="E46" s="323">
        <f>[4]Hoja2!$E44</f>
        <v>9</v>
      </c>
      <c r="F46" s="318">
        <f t="shared" si="0"/>
        <v>9</v>
      </c>
      <c r="I46" s="312"/>
    </row>
    <row r="47" spans="1:9" ht="15.75" x14ac:dyDescent="0.2">
      <c r="A47" s="6">
        <v>42</v>
      </c>
      <c r="B47" s="3" t="s">
        <v>46</v>
      </c>
      <c r="C47" s="316"/>
      <c r="D47" s="323"/>
      <c r="E47" s="323"/>
      <c r="F47" s="318">
        <f t="shared" si="0"/>
        <v>0</v>
      </c>
      <c r="I47" s="312"/>
    </row>
    <row r="48" spans="1:9" ht="15.75" x14ac:dyDescent="0.2">
      <c r="A48" s="6">
        <v>43</v>
      </c>
      <c r="B48" s="3" t="s">
        <v>64</v>
      </c>
      <c r="C48" s="316"/>
      <c r="D48" s="323"/>
      <c r="E48" s="323"/>
      <c r="F48" s="318">
        <f t="shared" si="0"/>
        <v>0</v>
      </c>
      <c r="I48" s="312"/>
    </row>
    <row r="49" spans="1:9" ht="15.75" x14ac:dyDescent="0.2">
      <c r="A49" s="6">
        <v>44</v>
      </c>
      <c r="B49" s="3" t="s">
        <v>22</v>
      </c>
      <c r="C49" s="316"/>
      <c r="D49" s="323"/>
      <c r="E49" s="323"/>
      <c r="F49" s="318">
        <f t="shared" si="0"/>
        <v>0</v>
      </c>
      <c r="I49" s="312"/>
    </row>
    <row r="50" spans="1:9" ht="15.75" x14ac:dyDescent="0.2">
      <c r="A50" s="6">
        <v>45</v>
      </c>
      <c r="B50" s="3" t="s">
        <v>65</v>
      </c>
      <c r="C50" s="316"/>
      <c r="D50" s="323"/>
      <c r="E50" s="323"/>
      <c r="F50" s="318">
        <f t="shared" si="0"/>
        <v>0</v>
      </c>
      <c r="I50" s="312"/>
    </row>
    <row r="51" spans="1:9" ht="15.75" x14ac:dyDescent="0.2">
      <c r="A51" s="6">
        <v>46</v>
      </c>
      <c r="B51" s="3" t="s">
        <v>39</v>
      </c>
      <c r="C51" s="316">
        <f>[4]Hoja2!$C49</f>
        <v>8.9</v>
      </c>
      <c r="D51" s="323">
        <f>[4]Hoja2!$D49</f>
        <v>8.9</v>
      </c>
      <c r="E51" s="323">
        <f>[4]Hoja2!$E49</f>
        <v>0</v>
      </c>
      <c r="F51" s="318">
        <f t="shared" si="0"/>
        <v>8.9</v>
      </c>
      <c r="I51" s="312"/>
    </row>
    <row r="52" spans="1:9" ht="15.75" x14ac:dyDescent="0.2">
      <c r="A52" s="6">
        <v>47</v>
      </c>
      <c r="B52" s="3" t="s">
        <v>66</v>
      </c>
      <c r="C52" s="316"/>
      <c r="D52" s="323"/>
      <c r="E52" s="323"/>
      <c r="F52" s="318">
        <f t="shared" si="0"/>
        <v>0</v>
      </c>
      <c r="I52" s="312"/>
    </row>
    <row r="53" spans="1:9" ht="15.75" x14ac:dyDescent="0.2">
      <c r="A53" s="6">
        <v>48</v>
      </c>
      <c r="B53" s="5" t="s">
        <v>17</v>
      </c>
      <c r="C53" s="316"/>
      <c r="D53" s="323"/>
      <c r="E53" s="323"/>
      <c r="F53" s="318">
        <f t="shared" si="0"/>
        <v>0</v>
      </c>
      <c r="I53" s="312"/>
    </row>
    <row r="54" spans="1:9" ht="15.75" x14ac:dyDescent="0.2">
      <c r="A54" s="6">
        <v>49</v>
      </c>
      <c r="B54" s="5" t="s">
        <v>67</v>
      </c>
      <c r="C54" s="316"/>
      <c r="D54" s="323"/>
      <c r="E54" s="323"/>
      <c r="F54" s="318">
        <f t="shared" si="0"/>
        <v>0</v>
      </c>
      <c r="I54" s="312"/>
    </row>
    <row r="55" spans="1:9" ht="15.75" x14ac:dyDescent="0.2">
      <c r="A55" s="6">
        <v>50</v>
      </c>
      <c r="B55" s="3" t="s">
        <v>75</v>
      </c>
      <c r="C55" s="316"/>
      <c r="D55" s="323"/>
      <c r="E55" s="323"/>
      <c r="F55" s="318">
        <f t="shared" si="0"/>
        <v>0</v>
      </c>
      <c r="I55" s="312"/>
    </row>
    <row r="56" spans="1:9" ht="15.75" x14ac:dyDescent="0.2">
      <c r="A56" s="6">
        <v>51</v>
      </c>
      <c r="B56" s="3" t="s">
        <v>68</v>
      </c>
      <c r="C56" s="316"/>
      <c r="D56" s="323"/>
      <c r="E56" s="323"/>
      <c r="F56" s="318">
        <f t="shared" si="0"/>
        <v>0</v>
      </c>
      <c r="I56" s="312"/>
    </row>
    <row r="57" spans="1:9" ht="15.75" customHeight="1" x14ac:dyDescent="0.2">
      <c r="A57" s="6">
        <v>52</v>
      </c>
      <c r="B57" s="7" t="s">
        <v>24</v>
      </c>
      <c r="C57" s="316"/>
      <c r="D57" s="323"/>
      <c r="E57" s="323"/>
      <c r="F57" s="318">
        <f t="shared" si="0"/>
        <v>0</v>
      </c>
      <c r="I57" s="312"/>
    </row>
    <row r="58" spans="1:9" ht="15.75" x14ac:dyDescent="0.2">
      <c r="A58" s="6">
        <v>53</v>
      </c>
      <c r="B58" s="5" t="s">
        <v>69</v>
      </c>
      <c r="C58" s="316">
        <f>[4]Hoja2!$C56</f>
        <v>8.1</v>
      </c>
      <c r="D58" s="323">
        <f>[4]Hoja2!$D56</f>
        <v>8.1</v>
      </c>
      <c r="E58" s="323">
        <f>[4]Hoja2!$E56</f>
        <v>0</v>
      </c>
      <c r="F58" s="318">
        <f t="shared" si="0"/>
        <v>8.1</v>
      </c>
      <c r="I58" s="312"/>
    </row>
    <row r="59" spans="1:9" ht="15.75" x14ac:dyDescent="0.2">
      <c r="A59" s="6">
        <v>54</v>
      </c>
      <c r="B59" s="3" t="s">
        <v>191</v>
      </c>
      <c r="C59" s="316"/>
      <c r="D59" s="323"/>
      <c r="E59" s="323"/>
      <c r="F59" s="318">
        <f t="shared" si="0"/>
        <v>0</v>
      </c>
      <c r="I59" s="312"/>
    </row>
    <row r="60" spans="1:9" ht="15.75" x14ac:dyDescent="0.2">
      <c r="A60" s="6" t="s">
        <v>35</v>
      </c>
      <c r="B60" s="3" t="s">
        <v>32</v>
      </c>
      <c r="C60" s="316"/>
      <c r="D60" s="323"/>
      <c r="E60" s="323"/>
      <c r="F60" s="318">
        <f t="shared" si="0"/>
        <v>0</v>
      </c>
      <c r="I60" s="312"/>
    </row>
    <row r="61" spans="1:9" ht="15.75" x14ac:dyDescent="0.2">
      <c r="A61" s="6" t="s">
        <v>36</v>
      </c>
      <c r="B61" s="3" t="s">
        <v>33</v>
      </c>
      <c r="C61" s="316"/>
      <c r="D61" s="323"/>
      <c r="E61" s="323"/>
      <c r="F61" s="318">
        <f t="shared" si="0"/>
        <v>0</v>
      </c>
      <c r="I61" s="312"/>
    </row>
    <row r="62" spans="1:9" ht="15.75" x14ac:dyDescent="0.2">
      <c r="A62" s="6" t="s">
        <v>37</v>
      </c>
      <c r="B62" s="3" t="s">
        <v>34</v>
      </c>
      <c r="C62" s="316"/>
      <c r="D62" s="323"/>
      <c r="E62" s="323"/>
      <c r="F62" s="318">
        <f t="shared" si="0"/>
        <v>0</v>
      </c>
      <c r="I62" s="312"/>
    </row>
    <row r="63" spans="1:9" ht="15.75" x14ac:dyDescent="0.2">
      <c r="A63" s="6" t="s">
        <v>70</v>
      </c>
      <c r="B63" s="3" t="s">
        <v>72</v>
      </c>
      <c r="C63" s="316"/>
      <c r="D63" s="323"/>
      <c r="E63" s="323"/>
      <c r="F63" s="318">
        <f t="shared" si="0"/>
        <v>0</v>
      </c>
      <c r="I63" s="312"/>
    </row>
    <row r="64" spans="1:9" ht="15.75" x14ac:dyDescent="0.2">
      <c r="A64" s="6" t="s">
        <v>71</v>
      </c>
      <c r="B64" s="19" t="s">
        <v>74</v>
      </c>
      <c r="C64" s="316"/>
      <c r="D64" s="323"/>
      <c r="E64" s="323"/>
      <c r="F64" s="318">
        <f t="shared" si="0"/>
        <v>0</v>
      </c>
      <c r="I64" s="312"/>
    </row>
    <row r="65" spans="1:9" ht="15.75" x14ac:dyDescent="0.2">
      <c r="A65" s="137">
        <v>60</v>
      </c>
      <c r="B65" s="138" t="s">
        <v>73</v>
      </c>
      <c r="C65" s="316"/>
      <c r="D65" s="323"/>
      <c r="E65" s="323"/>
      <c r="F65" s="318">
        <f t="shared" si="0"/>
        <v>0</v>
      </c>
      <c r="I65" s="312"/>
    </row>
    <row r="66" spans="1:9" ht="15.75" x14ac:dyDescent="0.2">
      <c r="A66" s="176">
        <v>61</v>
      </c>
      <c r="B66" s="177" t="s">
        <v>102</v>
      </c>
      <c r="C66" s="316"/>
      <c r="D66" s="323"/>
      <c r="E66" s="323"/>
      <c r="F66" s="318">
        <f t="shared" si="0"/>
        <v>0</v>
      </c>
      <c r="I66" s="312"/>
    </row>
    <row r="67" spans="1:9" ht="15.75" x14ac:dyDescent="0.2">
      <c r="A67" s="251">
        <v>62</v>
      </c>
      <c r="B67" s="252" t="s">
        <v>106</v>
      </c>
      <c r="C67" s="316"/>
      <c r="D67" s="323"/>
      <c r="E67" s="323"/>
      <c r="F67" s="318">
        <f t="shared" si="0"/>
        <v>0</v>
      </c>
      <c r="I67" s="312"/>
    </row>
    <row r="68" spans="1:9" ht="15.75" x14ac:dyDescent="0.2">
      <c r="A68" s="251">
        <v>63</v>
      </c>
      <c r="B68" s="252" t="s">
        <v>145</v>
      </c>
      <c r="C68" s="316"/>
      <c r="D68" s="323"/>
      <c r="E68" s="323"/>
      <c r="F68" s="318">
        <f t="shared" si="0"/>
        <v>0</v>
      </c>
      <c r="I68" s="312"/>
    </row>
    <row r="69" spans="1:9" ht="15.75" x14ac:dyDescent="0.2">
      <c r="A69" s="251">
        <v>64</v>
      </c>
      <c r="B69" s="252" t="s">
        <v>148</v>
      </c>
      <c r="C69" s="316"/>
      <c r="D69" s="323"/>
      <c r="E69" s="323"/>
      <c r="F69" s="318">
        <f t="shared" si="0"/>
        <v>0</v>
      </c>
      <c r="I69" s="312"/>
    </row>
    <row r="70" spans="1:9" ht="15.75" x14ac:dyDescent="0.2">
      <c r="A70" s="251">
        <v>65</v>
      </c>
      <c r="B70" s="252" t="s">
        <v>146</v>
      </c>
      <c r="C70" s="316"/>
      <c r="D70" s="323"/>
      <c r="E70" s="323"/>
      <c r="F70" s="318">
        <f t="shared" ref="F70:F83" si="1">IFERROR(AVERAGEIF(C70:E70,"&gt;0"),0)</f>
        <v>0</v>
      </c>
      <c r="I70" s="312"/>
    </row>
    <row r="71" spans="1:9" ht="15.75" x14ac:dyDescent="0.2">
      <c r="A71" s="251">
        <v>66</v>
      </c>
      <c r="B71" s="252" t="s">
        <v>147</v>
      </c>
      <c r="C71" s="316"/>
      <c r="D71" s="323"/>
      <c r="E71" s="323"/>
      <c r="F71" s="318">
        <f t="shared" si="1"/>
        <v>0</v>
      </c>
      <c r="I71" s="312"/>
    </row>
    <row r="72" spans="1:9" ht="15.75" x14ac:dyDescent="0.2">
      <c r="A72" s="251">
        <v>67</v>
      </c>
      <c r="B72" s="252" t="s">
        <v>184</v>
      </c>
      <c r="C72" s="316"/>
      <c r="D72" s="323"/>
      <c r="E72" s="323"/>
      <c r="F72" s="318">
        <f t="shared" si="1"/>
        <v>0</v>
      </c>
      <c r="I72" s="312"/>
    </row>
    <row r="73" spans="1:9" ht="15.75" x14ac:dyDescent="0.2">
      <c r="A73" s="251">
        <v>68</v>
      </c>
      <c r="B73" s="252" t="s">
        <v>185</v>
      </c>
      <c r="C73" s="316"/>
      <c r="D73" s="323"/>
      <c r="E73" s="323"/>
      <c r="F73" s="318">
        <f t="shared" si="1"/>
        <v>0</v>
      </c>
      <c r="I73" s="312"/>
    </row>
    <row r="74" spans="1:9" ht="15.75" x14ac:dyDescent="0.2">
      <c r="A74" s="251">
        <v>69</v>
      </c>
      <c r="B74" s="252" t="s">
        <v>186</v>
      </c>
      <c r="C74" s="316"/>
      <c r="D74" s="323"/>
      <c r="E74" s="323"/>
      <c r="F74" s="318">
        <f t="shared" si="1"/>
        <v>0</v>
      </c>
      <c r="I74" s="312"/>
    </row>
    <row r="75" spans="1:9" ht="15.75" x14ac:dyDescent="0.2">
      <c r="A75" s="251">
        <v>70</v>
      </c>
      <c r="B75" s="252" t="s">
        <v>187</v>
      </c>
      <c r="C75" s="316"/>
      <c r="D75" s="323"/>
      <c r="E75" s="323"/>
      <c r="F75" s="318">
        <f t="shared" si="1"/>
        <v>0</v>
      </c>
      <c r="I75" s="312"/>
    </row>
    <row r="76" spans="1:9" ht="15.75" x14ac:dyDescent="0.2">
      <c r="A76" s="251">
        <v>71</v>
      </c>
      <c r="B76" s="252" t="s">
        <v>188</v>
      </c>
      <c r="C76" s="316"/>
      <c r="D76" s="323"/>
      <c r="E76" s="323"/>
      <c r="F76" s="318">
        <f t="shared" si="1"/>
        <v>0</v>
      </c>
      <c r="I76" s="312"/>
    </row>
    <row r="77" spans="1:9" ht="15.75" x14ac:dyDescent="0.25">
      <c r="A77" s="210">
        <v>72</v>
      </c>
      <c r="B77" s="248" t="s">
        <v>189</v>
      </c>
      <c r="C77" s="316"/>
      <c r="D77" s="323"/>
      <c r="E77" s="323"/>
      <c r="F77" s="318">
        <f t="shared" si="1"/>
        <v>0</v>
      </c>
      <c r="I77" s="312"/>
    </row>
    <row r="78" spans="1:9" ht="15.75" x14ac:dyDescent="0.25">
      <c r="A78" s="210">
        <v>73</v>
      </c>
      <c r="B78" s="248" t="s">
        <v>190</v>
      </c>
      <c r="C78" s="316"/>
      <c r="D78" s="323"/>
      <c r="E78" s="323"/>
      <c r="F78" s="318">
        <f t="shared" si="1"/>
        <v>0</v>
      </c>
      <c r="I78" s="312"/>
    </row>
    <row r="79" spans="1:9" ht="15.75" x14ac:dyDescent="0.25">
      <c r="A79" s="257">
        <v>74</v>
      </c>
      <c r="B79" s="256" t="s">
        <v>264</v>
      </c>
      <c r="C79" s="316"/>
      <c r="D79" s="323"/>
      <c r="E79" s="323"/>
      <c r="F79" s="318">
        <f t="shared" si="1"/>
        <v>0</v>
      </c>
      <c r="I79" s="312"/>
    </row>
    <row r="80" spans="1:9" ht="15.75" x14ac:dyDescent="0.25">
      <c r="A80" s="257">
        <v>75</v>
      </c>
      <c r="B80" s="256" t="s">
        <v>265</v>
      </c>
      <c r="C80" s="316"/>
      <c r="D80" s="323"/>
      <c r="E80" s="323"/>
      <c r="F80" s="318">
        <f t="shared" si="1"/>
        <v>0</v>
      </c>
      <c r="I80" s="312"/>
    </row>
    <row r="81" spans="1:9" ht="15.75" x14ac:dyDescent="0.25">
      <c r="A81" s="257">
        <v>76</v>
      </c>
      <c r="B81" s="256" t="s">
        <v>266</v>
      </c>
      <c r="C81" s="316"/>
      <c r="D81" s="323"/>
      <c r="E81" s="323"/>
      <c r="F81" s="318">
        <f t="shared" si="1"/>
        <v>0</v>
      </c>
      <c r="I81" s="312"/>
    </row>
    <row r="82" spans="1:9" ht="15.75" x14ac:dyDescent="0.25">
      <c r="A82" s="257">
        <v>77</v>
      </c>
      <c r="B82" s="256" t="s">
        <v>267</v>
      </c>
      <c r="C82" s="316"/>
      <c r="D82" s="323"/>
      <c r="E82" s="323"/>
      <c r="F82" s="318">
        <f t="shared" si="1"/>
        <v>0</v>
      </c>
      <c r="I82" s="312"/>
    </row>
    <row r="83" spans="1:9" ht="16.5" thickBot="1" x14ac:dyDescent="0.3">
      <c r="A83" s="257">
        <v>78</v>
      </c>
      <c r="B83" s="256" t="s">
        <v>268</v>
      </c>
      <c r="C83" s="316"/>
      <c r="D83" s="424"/>
      <c r="E83" s="424"/>
      <c r="F83" s="318">
        <f t="shared" si="1"/>
        <v>0</v>
      </c>
      <c r="I83" s="312"/>
    </row>
    <row r="84" spans="1:9" ht="17.25" thickTop="1" thickBot="1" x14ac:dyDescent="0.25">
      <c r="A84" s="524" t="s">
        <v>23</v>
      </c>
      <c r="B84" s="525"/>
      <c r="C84" s="319">
        <f>AVERAGEIF(C6:C83,"&gt;0")</f>
        <v>8.5833333333333339</v>
      </c>
      <c r="D84" s="319">
        <f>AVERAGEIF(D6:D83,"&gt;0")</f>
        <v>8.4259999999999984</v>
      </c>
      <c r="E84" s="320">
        <f>AVERAGEIF(E6:E83,"&gt;0")</f>
        <v>8.8149999999999995</v>
      </c>
      <c r="F84" s="334">
        <f>AVERAGEIF(F6:F83,"&gt;0")</f>
        <v>8.5759090909090911</v>
      </c>
    </row>
    <row r="85" spans="1:9" ht="16.5" thickTop="1" x14ac:dyDescent="0.2">
      <c r="A85" s="16" t="s">
        <v>262</v>
      </c>
      <c r="B85" s="20"/>
    </row>
    <row r="89" spans="1:9" x14ac:dyDescent="0.2">
      <c r="D89" s="149"/>
    </row>
  </sheetData>
  <mergeCells count="6">
    <mergeCell ref="A84:B84"/>
    <mergeCell ref="A1:F1"/>
    <mergeCell ref="A2:F2"/>
    <mergeCell ref="A4:A5"/>
    <mergeCell ref="B4:B5"/>
    <mergeCell ref="C4:F4"/>
  </mergeCells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9"/>
  <sheetViews>
    <sheetView showGridLines="0" view="pageBreakPreview" zoomScale="90" zoomScaleNormal="90" zoomScaleSheetLayoutView="90" workbookViewId="0">
      <pane xSplit="2" ySplit="5" topLeftCell="C6" activePane="bottomRight" state="frozen"/>
      <selection sqref="A1:U2"/>
      <selection pane="topRight" sqref="A1:U2"/>
      <selection pane="bottomLeft" sqref="A1:U2"/>
      <selection pane="bottomRight" activeCell="B21" sqref="B21"/>
    </sheetView>
  </sheetViews>
  <sheetFormatPr baseColWidth="10" defaultRowHeight="12.75" x14ac:dyDescent="0.2"/>
  <cols>
    <col min="1" max="1" width="9.140625" customWidth="1"/>
    <col min="2" max="2" width="54.85546875" customWidth="1"/>
    <col min="3" max="3" width="14.140625" customWidth="1"/>
    <col min="4" max="4" width="15" customWidth="1"/>
    <col min="5" max="6" width="14.42578125" customWidth="1"/>
    <col min="7" max="7" width="13.140625" customWidth="1"/>
    <col min="8" max="8" width="14.140625" customWidth="1"/>
    <col min="9" max="9" width="15.140625" customWidth="1"/>
    <col min="12" max="12" width="13.28515625" customWidth="1"/>
    <col min="13" max="13" width="15.28515625" customWidth="1"/>
    <col min="14" max="14" width="13.7109375" customWidth="1"/>
    <col min="18" max="18" width="13.5703125" customWidth="1"/>
  </cols>
  <sheetData>
    <row r="1" spans="1:21" ht="15.75" customHeight="1" x14ac:dyDescent="0.2">
      <c r="A1" s="523" t="s">
        <v>232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  <c r="P1" s="523"/>
      <c r="Q1" s="523"/>
      <c r="R1" s="523"/>
      <c r="S1" s="523"/>
      <c r="T1" s="523"/>
      <c r="U1" s="523"/>
    </row>
    <row r="2" spans="1:21" ht="15.75" customHeight="1" x14ac:dyDescent="0.2"/>
    <row r="3" spans="1:21" ht="18.75" customHeight="1" thickBot="1" x14ac:dyDescent="0.25">
      <c r="A3" s="148"/>
      <c r="B3" s="148"/>
      <c r="C3" s="148"/>
      <c r="G3" s="148"/>
      <c r="H3" s="148"/>
      <c r="L3" s="148"/>
      <c r="M3" s="148"/>
      <c r="U3" s="33" t="s">
        <v>143</v>
      </c>
    </row>
    <row r="4" spans="1:21" ht="20.25" customHeight="1" thickTop="1" thickBot="1" x14ac:dyDescent="0.25">
      <c r="A4" s="542" t="s">
        <v>136</v>
      </c>
      <c r="B4" s="542" t="s">
        <v>135</v>
      </c>
      <c r="C4" s="544" t="s">
        <v>85</v>
      </c>
      <c r="D4" s="544"/>
      <c r="E4" s="544"/>
      <c r="F4" s="544"/>
      <c r="G4" s="544"/>
      <c r="H4" s="544" t="s">
        <v>86</v>
      </c>
      <c r="I4" s="544"/>
      <c r="J4" s="544"/>
      <c r="K4" s="544"/>
      <c r="L4" s="544"/>
      <c r="M4" s="544" t="s">
        <v>87</v>
      </c>
      <c r="N4" s="544"/>
      <c r="O4" s="544"/>
      <c r="P4" s="544"/>
      <c r="Q4" s="544"/>
      <c r="R4" s="541" t="s">
        <v>80</v>
      </c>
      <c r="S4" s="541"/>
      <c r="T4" s="541"/>
      <c r="U4" s="541"/>
    </row>
    <row r="5" spans="1:21" ht="44.25" customHeight="1" thickTop="1" thickBot="1" x14ac:dyDescent="0.25">
      <c r="A5" s="543"/>
      <c r="B5" s="543"/>
      <c r="C5" s="324" t="s">
        <v>203</v>
      </c>
      <c r="D5" s="324" t="s">
        <v>202</v>
      </c>
      <c r="E5" s="325" t="s">
        <v>201</v>
      </c>
      <c r="F5" s="324" t="s">
        <v>322</v>
      </c>
      <c r="G5" s="313" t="s">
        <v>80</v>
      </c>
      <c r="H5" s="324" t="s">
        <v>203</v>
      </c>
      <c r="I5" s="324" t="s">
        <v>202</v>
      </c>
      <c r="J5" s="325" t="s">
        <v>201</v>
      </c>
      <c r="K5" s="324" t="s">
        <v>322</v>
      </c>
      <c r="L5" s="313" t="s">
        <v>80</v>
      </c>
      <c r="M5" s="324" t="s">
        <v>203</v>
      </c>
      <c r="N5" s="324" t="s">
        <v>202</v>
      </c>
      <c r="O5" s="325" t="s">
        <v>201</v>
      </c>
      <c r="P5" s="324" t="s">
        <v>322</v>
      </c>
      <c r="Q5" s="333" t="s">
        <v>80</v>
      </c>
      <c r="R5" s="313" t="s">
        <v>85</v>
      </c>
      <c r="S5" s="313" t="s">
        <v>86</v>
      </c>
      <c r="T5" s="313" t="s">
        <v>87</v>
      </c>
      <c r="U5" s="313" t="s">
        <v>80</v>
      </c>
    </row>
    <row r="6" spans="1:21" ht="16.5" thickTop="1" x14ac:dyDescent="0.2">
      <c r="A6" s="17">
        <v>1</v>
      </c>
      <c r="B6" s="1" t="s">
        <v>27</v>
      </c>
      <c r="C6" s="326">
        <f>'C4-2'!C6</f>
        <v>9.02</v>
      </c>
      <c r="D6" s="327">
        <f>'C4-2 (2)'!C6</f>
        <v>8.5129999999999999</v>
      </c>
      <c r="E6" s="327">
        <f>'C4-2 (3)'!E6</f>
        <v>9.0166666666666675</v>
      </c>
      <c r="F6" s="327">
        <f>'C4-2 (4)'!C6</f>
        <v>0</v>
      </c>
      <c r="G6" s="328">
        <f>AVERAGEIF(C6:F6,"&gt;0")</f>
        <v>8.8498888888888896</v>
      </c>
      <c r="H6" s="326">
        <f>'C4-2'!D6</f>
        <v>8.375</v>
      </c>
      <c r="I6" s="327">
        <f>'C4-2 (2)'!D6</f>
        <v>8.4749999999999996</v>
      </c>
      <c r="J6" s="327">
        <f>'C4-2 (3)'!D6</f>
        <v>8.9666666666666668</v>
      </c>
      <c r="K6" s="327">
        <f>'C4-2 (4)'!D6</f>
        <v>0</v>
      </c>
      <c r="L6" s="335">
        <f>AVERAGEIF(H6:K6,"&gt;0")</f>
        <v>8.6055555555555561</v>
      </c>
      <c r="M6" s="326">
        <f>'C4-2'!E6</f>
        <v>9</v>
      </c>
      <c r="N6" s="327">
        <f>'C4-2 (2)'!E6</f>
        <v>9.0460000000000012</v>
      </c>
      <c r="O6" s="327">
        <f>'C4-2 (3)'!E6</f>
        <v>9.0166666666666675</v>
      </c>
      <c r="P6" s="327">
        <f>'C4-2 (4)'!E6</f>
        <v>0</v>
      </c>
      <c r="Q6" s="328">
        <f>AVERAGEIF(M6:P6,"&gt;0")</f>
        <v>9.020888888888889</v>
      </c>
      <c r="R6" s="326">
        <f t="shared" ref="R6:R44" si="0">G6</f>
        <v>8.8498888888888896</v>
      </c>
      <c r="S6" s="327">
        <f t="shared" ref="S6:S44" si="1">L6</f>
        <v>8.6055555555555561</v>
      </c>
      <c r="T6" s="327">
        <f t="shared" ref="T6:T44" si="2">Q6</f>
        <v>9.020888888888889</v>
      </c>
      <c r="U6" s="328">
        <f t="shared" ref="U6:U37" si="3">AVERAGEIF(R6:T6,"&gt;0")</f>
        <v>8.8254444444444449</v>
      </c>
    </row>
    <row r="7" spans="1:21" ht="15.75" x14ac:dyDescent="0.2">
      <c r="A7" s="6">
        <v>2</v>
      </c>
      <c r="B7" s="3" t="s">
        <v>83</v>
      </c>
      <c r="C7" s="329">
        <f>'C4-2'!C7</f>
        <v>7.9075000000000006</v>
      </c>
      <c r="D7" s="330">
        <f>'C4-2 (2)'!C7</f>
        <v>7.9687499999999991</v>
      </c>
      <c r="E7" s="330">
        <f>'C4-2 (3)'!E7</f>
        <v>8.7575000000000003</v>
      </c>
      <c r="F7" s="330">
        <f>'C4-2 (4)'!C7</f>
        <v>0</v>
      </c>
      <c r="G7" s="331">
        <f t="shared" ref="G7:G70" si="4">AVERAGEIF(C7:F7,"&gt;0")</f>
        <v>8.2112499999999997</v>
      </c>
      <c r="H7" s="329">
        <f>'C4-2'!D7</f>
        <v>7.73</v>
      </c>
      <c r="I7" s="330">
        <f>'C4-2 (2)'!D7</f>
        <v>7.99</v>
      </c>
      <c r="J7" s="330">
        <f>'C4-2 (3)'!D7</f>
        <v>8.5625</v>
      </c>
      <c r="K7" s="330">
        <f>'C4-2 (4)'!D7</f>
        <v>0</v>
      </c>
      <c r="L7" s="332">
        <f t="shared" ref="L7:L70" si="5">AVERAGEIF(H7:K7,"&gt;0")</f>
        <v>8.0941666666666663</v>
      </c>
      <c r="M7" s="329">
        <f>'C4-2'!E7</f>
        <v>7.7</v>
      </c>
      <c r="N7" s="330">
        <f>'C4-2 (2)'!E7</f>
        <v>7.9775</v>
      </c>
      <c r="O7" s="330">
        <f>'C4-2 (3)'!E7</f>
        <v>8.7575000000000003</v>
      </c>
      <c r="P7" s="330">
        <f>'C4-2 (4)'!E7</f>
        <v>0</v>
      </c>
      <c r="Q7" s="331">
        <f t="shared" ref="Q7:Q70" si="6">AVERAGEIF(M7:P7,"&gt;0")</f>
        <v>8.1450000000000014</v>
      </c>
      <c r="R7" s="329">
        <f t="shared" si="0"/>
        <v>8.2112499999999997</v>
      </c>
      <c r="S7" s="330">
        <f t="shared" si="1"/>
        <v>8.0941666666666663</v>
      </c>
      <c r="T7" s="330">
        <f t="shared" si="2"/>
        <v>8.1450000000000014</v>
      </c>
      <c r="U7" s="331">
        <f t="shared" si="3"/>
        <v>8.1501388888888897</v>
      </c>
    </row>
    <row r="8" spans="1:21" ht="15.75" x14ac:dyDescent="0.2">
      <c r="A8" s="6">
        <v>3</v>
      </c>
      <c r="B8" s="3" t="s">
        <v>28</v>
      </c>
      <c r="C8" s="329">
        <f>'C4-2'!C8</f>
        <v>8.6999999999999993</v>
      </c>
      <c r="D8" s="330">
        <f>'C4-2 (2)'!C8</f>
        <v>8.7644444444444431</v>
      </c>
      <c r="E8" s="330">
        <f>'C4-2 (3)'!E8</f>
        <v>8.5666666666666682</v>
      </c>
      <c r="F8" s="330">
        <f>'C4-2 (4)'!C8</f>
        <v>0</v>
      </c>
      <c r="G8" s="331">
        <f t="shared" si="4"/>
        <v>8.6770370370370369</v>
      </c>
      <c r="H8" s="329">
        <f>'C4-2'!D8</f>
        <v>8.6</v>
      </c>
      <c r="I8" s="330">
        <f>'C4-2 (2)'!D8</f>
        <v>8.3422222222222224</v>
      </c>
      <c r="J8" s="330">
        <f>'C4-2 (3)'!D8</f>
        <v>8.25</v>
      </c>
      <c r="K8" s="330">
        <f>'C4-2 (4)'!D8</f>
        <v>0</v>
      </c>
      <c r="L8" s="332">
        <f t="shared" si="5"/>
        <v>8.3974074074074068</v>
      </c>
      <c r="M8" s="329">
        <f>'C4-2'!E8</f>
        <v>0</v>
      </c>
      <c r="N8" s="330">
        <f>'C4-2 (2)'!E8</f>
        <v>8.6488888888888891</v>
      </c>
      <c r="O8" s="330">
        <f>'C4-2 (3)'!E8</f>
        <v>8.5666666666666682</v>
      </c>
      <c r="P8" s="330">
        <f>'C4-2 (4)'!E8</f>
        <v>0</v>
      </c>
      <c r="Q8" s="331">
        <f t="shared" si="6"/>
        <v>8.6077777777777786</v>
      </c>
      <c r="R8" s="329">
        <f t="shared" si="0"/>
        <v>8.6770370370370369</v>
      </c>
      <c r="S8" s="330">
        <f t="shared" si="1"/>
        <v>8.3974074074074068</v>
      </c>
      <c r="T8" s="330">
        <f t="shared" si="2"/>
        <v>8.6077777777777786</v>
      </c>
      <c r="U8" s="331">
        <f t="shared" si="3"/>
        <v>8.5607407407407408</v>
      </c>
    </row>
    <row r="9" spans="1:21" ht="15.75" x14ac:dyDescent="0.2">
      <c r="A9" s="6">
        <v>4</v>
      </c>
      <c r="B9" s="3" t="s">
        <v>81</v>
      </c>
      <c r="C9" s="329">
        <f>'C4-2'!C9</f>
        <v>8.5500000000000007</v>
      </c>
      <c r="D9" s="330">
        <f>'C4-2 (2)'!C9</f>
        <v>8.1666666666666661</v>
      </c>
      <c r="E9" s="330">
        <f>'C4-2 (3)'!E9</f>
        <v>8.2799999999999994</v>
      </c>
      <c r="F9" s="330">
        <f>'C4-2 (4)'!C9</f>
        <v>0</v>
      </c>
      <c r="G9" s="331">
        <f t="shared" si="4"/>
        <v>8.3322222222222226</v>
      </c>
      <c r="H9" s="329">
        <f>'C4-2'!D9</f>
        <v>8.4</v>
      </c>
      <c r="I9" s="330">
        <f>'C4-2 (2)'!D9</f>
        <v>8.1777777777777771</v>
      </c>
      <c r="J9" s="330">
        <f>'C4-2 (3)'!D9</f>
        <v>8.3000000000000007</v>
      </c>
      <c r="K9" s="330">
        <f>'C4-2 (4)'!D9</f>
        <v>0</v>
      </c>
      <c r="L9" s="332">
        <f t="shared" si="5"/>
        <v>8.2925925925925927</v>
      </c>
      <c r="M9" s="329">
        <f>'C4-2'!E9</f>
        <v>0</v>
      </c>
      <c r="N9" s="330">
        <f>'C4-2 (2)'!E9</f>
        <v>7.8249999999999993</v>
      </c>
      <c r="O9" s="330">
        <f>'C4-2 (3)'!E9</f>
        <v>8.2799999999999994</v>
      </c>
      <c r="P9" s="330">
        <f>'C4-2 (4)'!E9</f>
        <v>0</v>
      </c>
      <c r="Q9" s="331">
        <f t="shared" si="6"/>
        <v>8.0524999999999984</v>
      </c>
      <c r="R9" s="329">
        <f t="shared" si="0"/>
        <v>8.3322222222222226</v>
      </c>
      <c r="S9" s="330">
        <f t="shared" si="1"/>
        <v>8.2925925925925927</v>
      </c>
      <c r="T9" s="330">
        <f t="shared" si="2"/>
        <v>8.0524999999999984</v>
      </c>
      <c r="U9" s="331">
        <f t="shared" si="3"/>
        <v>8.2257716049382719</v>
      </c>
    </row>
    <row r="10" spans="1:21" ht="15.75" x14ac:dyDescent="0.2">
      <c r="A10" s="6">
        <v>5</v>
      </c>
      <c r="B10" s="3" t="s">
        <v>29</v>
      </c>
      <c r="C10" s="329">
        <f>'C4-2'!C10</f>
        <v>8.7614285714285707</v>
      </c>
      <c r="D10" s="330">
        <f>'C4-2 (2)'!C10</f>
        <v>8.82</v>
      </c>
      <c r="E10" s="330">
        <f>'C4-2 (3)'!E10</f>
        <v>8.9033333333333342</v>
      </c>
      <c r="F10" s="330">
        <f>'C4-2 (4)'!C10</f>
        <v>0</v>
      </c>
      <c r="G10" s="331">
        <f t="shared" si="4"/>
        <v>8.8282539682539678</v>
      </c>
      <c r="H10" s="329">
        <f>'C4-2'!D10</f>
        <v>8.870000000000001</v>
      </c>
      <c r="I10" s="330">
        <f>'C4-2 (2)'!D10</f>
        <v>8.9792857142857141</v>
      </c>
      <c r="J10" s="330">
        <f>'C4-2 (3)'!D10</f>
        <v>8.6666666666666661</v>
      </c>
      <c r="K10" s="330">
        <f>'C4-2 (4)'!D10</f>
        <v>0</v>
      </c>
      <c r="L10" s="332">
        <f t="shared" si="5"/>
        <v>8.8386507936507925</v>
      </c>
      <c r="M10" s="329">
        <f>'C4-2'!E10</f>
        <v>8.7228571428571424</v>
      </c>
      <c r="N10" s="330">
        <f>'C4-2 (2)'!E10</f>
        <v>8.8707142857142873</v>
      </c>
      <c r="O10" s="330">
        <f>'C4-2 (3)'!E10</f>
        <v>8.9033333333333342</v>
      </c>
      <c r="P10" s="330">
        <f>'C4-2 (4)'!E10</f>
        <v>8.99</v>
      </c>
      <c r="Q10" s="331">
        <f t="shared" si="6"/>
        <v>8.8717261904761919</v>
      </c>
      <c r="R10" s="329">
        <f t="shared" si="0"/>
        <v>8.8282539682539678</v>
      </c>
      <c r="S10" s="330">
        <f t="shared" si="1"/>
        <v>8.8386507936507925</v>
      </c>
      <c r="T10" s="330">
        <f t="shared" si="2"/>
        <v>8.8717261904761919</v>
      </c>
      <c r="U10" s="331">
        <f t="shared" si="3"/>
        <v>8.8462103174603168</v>
      </c>
    </row>
    <row r="11" spans="1:21" ht="15.75" x14ac:dyDescent="0.2">
      <c r="A11" s="6">
        <v>6</v>
      </c>
      <c r="B11" s="3" t="s">
        <v>30</v>
      </c>
      <c r="C11" s="329">
        <f>'C4-2'!C11</f>
        <v>7</v>
      </c>
      <c r="D11" s="330">
        <f>'C4-2 (2)'!C11</f>
        <v>8</v>
      </c>
      <c r="E11" s="330">
        <f>'C4-2 (3)'!E11</f>
        <v>7.8571428571428568</v>
      </c>
      <c r="F11" s="330">
        <f>'C4-2 (4)'!C11</f>
        <v>0</v>
      </c>
      <c r="G11" s="331">
        <f t="shared" si="4"/>
        <v>7.6190476190476195</v>
      </c>
      <c r="H11" s="329">
        <f>'C4-2'!D11</f>
        <v>8</v>
      </c>
      <c r="I11" s="330">
        <f>'C4-2 (2)'!D11</f>
        <v>7.9285714285714288</v>
      </c>
      <c r="J11" s="330">
        <f>'C4-2 (3)'!D11</f>
        <v>8</v>
      </c>
      <c r="K11" s="330">
        <f>'C4-2 (4)'!D11</f>
        <v>8</v>
      </c>
      <c r="L11" s="332">
        <f t="shared" si="5"/>
        <v>7.9821428571428577</v>
      </c>
      <c r="M11" s="329">
        <f>'C4-2'!E11</f>
        <v>8</v>
      </c>
      <c r="N11" s="330">
        <f>'C4-2 (2)'!E11</f>
        <v>7.6428571428571432</v>
      </c>
      <c r="O11" s="330">
        <f>'C4-2 (3)'!E11</f>
        <v>7.8571428571428568</v>
      </c>
      <c r="P11" s="330">
        <f>'C4-2 (4)'!E11</f>
        <v>8</v>
      </c>
      <c r="Q11" s="331">
        <f t="shared" si="6"/>
        <v>7.875</v>
      </c>
      <c r="R11" s="329">
        <f t="shared" si="0"/>
        <v>7.6190476190476195</v>
      </c>
      <c r="S11" s="330">
        <f t="shared" si="1"/>
        <v>7.9821428571428577</v>
      </c>
      <c r="T11" s="330">
        <f t="shared" si="2"/>
        <v>7.875</v>
      </c>
      <c r="U11" s="331">
        <f t="shared" si="3"/>
        <v>7.825396825396826</v>
      </c>
    </row>
    <row r="12" spans="1:21" ht="15.75" x14ac:dyDescent="0.2">
      <c r="A12" s="6">
        <v>7</v>
      </c>
      <c r="B12" s="3" t="s">
        <v>18</v>
      </c>
      <c r="C12" s="329">
        <f>'C4-2'!C12</f>
        <v>7.6857142857142851</v>
      </c>
      <c r="D12" s="330">
        <f>'C4-2 (2)'!C12</f>
        <v>7.871428571428571</v>
      </c>
      <c r="E12" s="330">
        <f>'C4-2 (3)'!E12</f>
        <v>8.4571428571428573</v>
      </c>
      <c r="F12" s="330">
        <f>'C4-2 (4)'!C12</f>
        <v>0</v>
      </c>
      <c r="G12" s="331">
        <f t="shared" si="4"/>
        <v>8.0047619047619047</v>
      </c>
      <c r="H12" s="329">
        <f>'C4-2'!D12</f>
        <v>7.9333333333333336</v>
      </c>
      <c r="I12" s="330">
        <f>'C4-2 (2)'!D12</f>
        <v>7.9250000000000007</v>
      </c>
      <c r="J12" s="330">
        <f>'C4-2 (3)'!D12</f>
        <v>8.2714285714285722</v>
      </c>
      <c r="K12" s="330">
        <f>'C4-2 (4)'!D12</f>
        <v>0</v>
      </c>
      <c r="L12" s="332">
        <f t="shared" si="5"/>
        <v>8.0432539682539694</v>
      </c>
      <c r="M12" s="329">
        <f>'C4-2'!E12</f>
        <v>8.0250000000000004</v>
      </c>
      <c r="N12" s="330">
        <f>'C4-2 (2)'!E12</f>
        <v>7.9375</v>
      </c>
      <c r="O12" s="330">
        <f>'C4-2 (3)'!E12</f>
        <v>8.4571428571428573</v>
      </c>
      <c r="P12" s="330">
        <f>'C4-2 (4)'!E12</f>
        <v>0</v>
      </c>
      <c r="Q12" s="331">
        <f t="shared" si="6"/>
        <v>8.1398809523809526</v>
      </c>
      <c r="R12" s="329">
        <f t="shared" si="0"/>
        <v>8.0047619047619047</v>
      </c>
      <c r="S12" s="330">
        <f t="shared" si="1"/>
        <v>8.0432539682539694</v>
      </c>
      <c r="T12" s="330">
        <f t="shared" si="2"/>
        <v>8.1398809523809526</v>
      </c>
      <c r="U12" s="331">
        <f t="shared" si="3"/>
        <v>8.062632275132275</v>
      </c>
    </row>
    <row r="13" spans="1:21" ht="15.75" x14ac:dyDescent="0.2">
      <c r="A13" s="6">
        <v>8</v>
      </c>
      <c r="B13" s="3" t="s">
        <v>31</v>
      </c>
      <c r="C13" s="329">
        <f>'C4-2'!C13</f>
        <v>9.0400000000000009</v>
      </c>
      <c r="D13" s="330">
        <f>'C4-2 (2)'!C13</f>
        <v>8.661538461538461</v>
      </c>
      <c r="E13" s="330">
        <f>'C4-2 (3)'!E13</f>
        <v>9.0333333333333332</v>
      </c>
      <c r="F13" s="330">
        <f>'C4-2 (4)'!C13</f>
        <v>0</v>
      </c>
      <c r="G13" s="331">
        <f t="shared" si="4"/>
        <v>8.9116239316239305</v>
      </c>
      <c r="H13" s="329">
        <f>'C4-2'!D13</f>
        <v>8.6333333333333329</v>
      </c>
      <c r="I13" s="330">
        <f>'C4-2 (2)'!D13</f>
        <v>8.6846153846153857</v>
      </c>
      <c r="J13" s="330">
        <f>'C4-2 (3)'!D13</f>
        <v>9.2000000000000011</v>
      </c>
      <c r="K13" s="330">
        <f>'C4-2 (4)'!D13</f>
        <v>0</v>
      </c>
      <c r="L13" s="332">
        <f t="shared" si="5"/>
        <v>8.8393162393162399</v>
      </c>
      <c r="M13" s="329">
        <f>'C4-2'!E13</f>
        <v>9.5</v>
      </c>
      <c r="N13" s="330">
        <f>'C4-2 (2)'!E13</f>
        <v>8.7333333333333325</v>
      </c>
      <c r="O13" s="330">
        <f>'C4-2 (3)'!E13</f>
        <v>9.0333333333333332</v>
      </c>
      <c r="P13" s="330">
        <f>'C4-2 (4)'!E13</f>
        <v>0</v>
      </c>
      <c r="Q13" s="331">
        <f t="shared" si="6"/>
        <v>9.0888888888888886</v>
      </c>
      <c r="R13" s="329">
        <f t="shared" si="0"/>
        <v>8.9116239316239305</v>
      </c>
      <c r="S13" s="330">
        <f t="shared" si="1"/>
        <v>8.8393162393162399</v>
      </c>
      <c r="T13" s="330">
        <f t="shared" si="2"/>
        <v>9.0888888888888886</v>
      </c>
      <c r="U13" s="331">
        <f t="shared" si="3"/>
        <v>8.9466096866096851</v>
      </c>
    </row>
    <row r="14" spans="1:21" ht="15.75" x14ac:dyDescent="0.2">
      <c r="A14" s="6">
        <v>9</v>
      </c>
      <c r="B14" s="3" t="s">
        <v>48</v>
      </c>
      <c r="C14" s="329">
        <f>'C4-2'!C14</f>
        <v>8.1214772814934815</v>
      </c>
      <c r="D14" s="330">
        <f>'C4-2 (2)'!C14</f>
        <v>7.9166666666666652</v>
      </c>
      <c r="E14" s="330">
        <f>'C4-2 (3)'!E14</f>
        <v>8.3000000000000007</v>
      </c>
      <c r="F14" s="330">
        <f>'C4-2 (4)'!C14</f>
        <v>8.3000000000000007</v>
      </c>
      <c r="G14" s="331">
        <f t="shared" si="4"/>
        <v>8.1595359870400372</v>
      </c>
      <c r="H14" s="329">
        <f>'C4-2'!D14</f>
        <v>7.9504184054184037</v>
      </c>
      <c r="I14" s="330">
        <f>'C4-2 (2)'!D14</f>
        <v>7.6666666666666643</v>
      </c>
      <c r="J14" s="330">
        <f>'C4-2 (3)'!D14</f>
        <v>7.4666666666666659</v>
      </c>
      <c r="K14" s="330">
        <f>'C4-2 (4)'!D14</f>
        <v>6.26</v>
      </c>
      <c r="L14" s="332">
        <f t="shared" si="5"/>
        <v>7.3359379346879336</v>
      </c>
      <c r="M14" s="329">
        <f>'C4-2'!E14</f>
        <v>8.6383333333333336</v>
      </c>
      <c r="N14" s="330">
        <f>'C4-2 (2)'!E14</f>
        <v>8.7083333333333339</v>
      </c>
      <c r="O14" s="330">
        <f>'C4-2 (3)'!E14</f>
        <v>8.3000000000000007</v>
      </c>
      <c r="P14" s="330">
        <f>'C4-2 (4)'!E14</f>
        <v>8.9</v>
      </c>
      <c r="Q14" s="331">
        <f t="shared" si="6"/>
        <v>8.6366666666666667</v>
      </c>
      <c r="R14" s="329">
        <f t="shared" si="0"/>
        <v>8.1595359870400372</v>
      </c>
      <c r="S14" s="330">
        <f t="shared" si="1"/>
        <v>7.3359379346879336</v>
      </c>
      <c r="T14" s="330">
        <f t="shared" si="2"/>
        <v>8.6366666666666667</v>
      </c>
      <c r="U14" s="331">
        <f t="shared" si="3"/>
        <v>8.0440468627982131</v>
      </c>
    </row>
    <row r="15" spans="1:21" ht="15.75" x14ac:dyDescent="0.2">
      <c r="A15" s="6">
        <v>10</v>
      </c>
      <c r="B15" s="3" t="s">
        <v>49</v>
      </c>
      <c r="C15" s="329" t="str">
        <f>'C4-2'!C15</f>
        <v>NA</v>
      </c>
      <c r="D15" s="330">
        <f>'C4-2 (2)'!C15</f>
        <v>8.9259999999999984</v>
      </c>
      <c r="E15" s="330">
        <f>'C4-2 (3)'!E15</f>
        <v>8.75</v>
      </c>
      <c r="F15" s="330">
        <f>'C4-2 (4)'!C15</f>
        <v>0</v>
      </c>
      <c r="G15" s="331">
        <f t="shared" si="4"/>
        <v>8.8379999999999992</v>
      </c>
      <c r="H15" s="329" t="str">
        <f>'C4-2'!D15</f>
        <v>NA</v>
      </c>
      <c r="I15" s="330">
        <f>'C4-2 (2)'!D15</f>
        <v>8.7140000000000004</v>
      </c>
      <c r="J15" s="330">
        <f>'C4-2 (3)'!D15</f>
        <v>8.2475000000000005</v>
      </c>
      <c r="K15" s="330">
        <f>'C4-2 (4)'!D15</f>
        <v>0</v>
      </c>
      <c r="L15" s="332">
        <f t="shared" si="5"/>
        <v>8.4807500000000005</v>
      </c>
      <c r="M15" s="329" t="str">
        <f>'C4-2'!E15</f>
        <v>NA</v>
      </c>
      <c r="N15" s="330">
        <f>'C4-2 (2)'!E15</f>
        <v>8.5539999999999985</v>
      </c>
      <c r="O15" s="330">
        <f>'C4-2 (3)'!E15</f>
        <v>8.75</v>
      </c>
      <c r="P15" s="330">
        <f>'C4-2 (4)'!E15</f>
        <v>0</v>
      </c>
      <c r="Q15" s="331">
        <f t="shared" si="6"/>
        <v>8.6519999999999992</v>
      </c>
      <c r="R15" s="329">
        <f t="shared" si="0"/>
        <v>8.8379999999999992</v>
      </c>
      <c r="S15" s="330">
        <f t="shared" si="1"/>
        <v>8.4807500000000005</v>
      </c>
      <c r="T15" s="330">
        <f t="shared" si="2"/>
        <v>8.6519999999999992</v>
      </c>
      <c r="U15" s="331">
        <f t="shared" si="3"/>
        <v>8.6569166666666675</v>
      </c>
    </row>
    <row r="16" spans="1:21" ht="15.75" x14ac:dyDescent="0.2">
      <c r="A16" s="6">
        <v>11</v>
      </c>
      <c r="B16" s="3" t="s">
        <v>82</v>
      </c>
      <c r="C16" s="329">
        <f>'C4-2'!C16</f>
        <v>8.3999999999999986</v>
      </c>
      <c r="D16" s="330">
        <f>'C4-2 (2)'!C16</f>
        <v>8.0857142857142872</v>
      </c>
      <c r="E16" s="330">
        <f>'C4-2 (3)'!E16</f>
        <v>8.0833333333333339</v>
      </c>
      <c r="F16" s="330">
        <f>'C4-2 (4)'!C16</f>
        <v>0</v>
      </c>
      <c r="G16" s="331">
        <f t="shared" si="4"/>
        <v>8.1896825396825417</v>
      </c>
      <c r="H16" s="329">
        <f>'C4-2'!D16</f>
        <v>8.25</v>
      </c>
      <c r="I16" s="330">
        <f>'C4-2 (2)'!D16</f>
        <v>7.9142857142857155</v>
      </c>
      <c r="J16" s="330">
        <f>'C4-2 (3)'!D16</f>
        <v>7.9333333333333336</v>
      </c>
      <c r="K16" s="330">
        <f>'C4-2 (4)'!D16</f>
        <v>0</v>
      </c>
      <c r="L16" s="332">
        <f t="shared" si="5"/>
        <v>8.0325396825396833</v>
      </c>
      <c r="M16" s="329">
        <f>'C4-2'!E16</f>
        <v>8.3999999999999986</v>
      </c>
      <c r="N16" s="330">
        <f>'C4-2 (2)'!E16</f>
        <v>7.82</v>
      </c>
      <c r="O16" s="330">
        <f>'C4-2 (3)'!E16</f>
        <v>8.0833333333333339</v>
      </c>
      <c r="P16" s="330">
        <f>'C4-2 (4)'!E16</f>
        <v>0</v>
      </c>
      <c r="Q16" s="331">
        <f t="shared" si="6"/>
        <v>8.1011111111111109</v>
      </c>
      <c r="R16" s="329">
        <f t="shared" si="0"/>
        <v>8.1896825396825417</v>
      </c>
      <c r="S16" s="330">
        <f t="shared" si="1"/>
        <v>8.0325396825396833</v>
      </c>
      <c r="T16" s="330">
        <f t="shared" si="2"/>
        <v>8.1011111111111109</v>
      </c>
      <c r="U16" s="331">
        <f t="shared" si="3"/>
        <v>8.1077777777777786</v>
      </c>
    </row>
    <row r="17" spans="1:21" ht="15.75" x14ac:dyDescent="0.2">
      <c r="A17" s="6">
        <v>12</v>
      </c>
      <c r="B17" s="3" t="s">
        <v>41</v>
      </c>
      <c r="C17" s="329">
        <f>'C4-2'!C17</f>
        <v>8.4422222222222221</v>
      </c>
      <c r="D17" s="330">
        <f>'C4-2 (2)'!C17</f>
        <v>8.4814285714285713</v>
      </c>
      <c r="E17" s="330">
        <f>'C4-2 (3)'!E17</f>
        <v>8.9916666666666654</v>
      </c>
      <c r="F17" s="330">
        <f>'C4-2 (4)'!C17</f>
        <v>0</v>
      </c>
      <c r="G17" s="331">
        <f t="shared" si="4"/>
        <v>8.6384391534391529</v>
      </c>
      <c r="H17" s="329">
        <f>'C4-2'!D17</f>
        <v>8.8044444444444458</v>
      </c>
      <c r="I17" s="330">
        <f>'C4-2 (2)'!D17</f>
        <v>8.975714285714286</v>
      </c>
      <c r="J17" s="330">
        <f>'C4-2 (3)'!D17</f>
        <v>9.2416666666666671</v>
      </c>
      <c r="K17" s="330">
        <f>'C4-2 (4)'!D17</f>
        <v>0</v>
      </c>
      <c r="L17" s="332">
        <f t="shared" si="5"/>
        <v>9.007275132275133</v>
      </c>
      <c r="M17" s="329">
        <f>'C4-2'!E17</f>
        <v>8.7666666666666675</v>
      </c>
      <c r="N17" s="330">
        <f>'C4-2 (2)'!E17</f>
        <v>8.9028571428571439</v>
      </c>
      <c r="O17" s="330">
        <f>'C4-2 (3)'!E17</f>
        <v>8.9916666666666654</v>
      </c>
      <c r="P17" s="330">
        <f>'C4-2 (4)'!E17</f>
        <v>0</v>
      </c>
      <c r="Q17" s="331">
        <f t="shared" si="6"/>
        <v>8.8870634920634917</v>
      </c>
      <c r="R17" s="329">
        <f t="shared" si="0"/>
        <v>8.6384391534391529</v>
      </c>
      <c r="S17" s="330">
        <f t="shared" si="1"/>
        <v>9.007275132275133</v>
      </c>
      <c r="T17" s="330">
        <f t="shared" si="2"/>
        <v>8.8870634920634917</v>
      </c>
      <c r="U17" s="331">
        <f t="shared" si="3"/>
        <v>8.8442592592592586</v>
      </c>
    </row>
    <row r="18" spans="1:21" ht="15.75" x14ac:dyDescent="0.2">
      <c r="A18" s="6">
        <v>13</v>
      </c>
      <c r="B18" s="3" t="s">
        <v>84</v>
      </c>
      <c r="C18" s="329">
        <f>'C4-2'!C18</f>
        <v>7.7428571428571429</v>
      </c>
      <c r="D18" s="330">
        <f>'C4-2 (2)'!C18</f>
        <v>7.5857142857142863</v>
      </c>
      <c r="E18" s="330">
        <f>'C4-2 (3)'!E18</f>
        <v>8.0666666666666682</v>
      </c>
      <c r="F18" s="330">
        <f>'C4-2 (4)'!C18</f>
        <v>0</v>
      </c>
      <c r="G18" s="331">
        <f t="shared" si="4"/>
        <v>7.7984126984127</v>
      </c>
      <c r="H18" s="329">
        <f>'C4-2'!D18</f>
        <v>7.5</v>
      </c>
      <c r="I18" s="330">
        <f>'C4-2 (2)'!D18</f>
        <v>8.1428571428571423</v>
      </c>
      <c r="J18" s="330">
        <f>'C4-2 (3)'!D18</f>
        <v>8.5166666666666675</v>
      </c>
      <c r="K18" s="330">
        <f>'C4-2 (4)'!D18</f>
        <v>0</v>
      </c>
      <c r="L18" s="332">
        <f t="shared" si="5"/>
        <v>8.0531746031746039</v>
      </c>
      <c r="M18" s="329">
        <f>'C4-2'!E18</f>
        <v>7.88</v>
      </c>
      <c r="N18" s="330">
        <f>'C4-2 (2)'!E18</f>
        <v>7.8800000000000008</v>
      </c>
      <c r="O18" s="330">
        <f>'C4-2 (3)'!E18</f>
        <v>8.0666666666666682</v>
      </c>
      <c r="P18" s="330">
        <f>'C4-2 (4)'!E18</f>
        <v>0</v>
      </c>
      <c r="Q18" s="331">
        <f t="shared" si="6"/>
        <v>7.942222222222223</v>
      </c>
      <c r="R18" s="329">
        <f t="shared" si="0"/>
        <v>7.7984126984127</v>
      </c>
      <c r="S18" s="330">
        <f t="shared" si="1"/>
        <v>8.0531746031746039</v>
      </c>
      <c r="T18" s="330">
        <f t="shared" si="2"/>
        <v>7.942222222222223</v>
      </c>
      <c r="U18" s="331">
        <f t="shared" si="3"/>
        <v>7.9312698412698426</v>
      </c>
    </row>
    <row r="19" spans="1:21" ht="15.75" x14ac:dyDescent="0.2">
      <c r="A19" s="6">
        <v>14</v>
      </c>
      <c r="B19" s="3" t="s">
        <v>50</v>
      </c>
      <c r="C19" s="329">
        <f>'C4-2'!C19</f>
        <v>7.79</v>
      </c>
      <c r="D19" s="330">
        <f>'C4-2 (2)'!C19</f>
        <v>7.7777777777777777</v>
      </c>
      <c r="E19" s="330">
        <f>'C4-2 (3)'!E19</f>
        <v>8.3333333333333339</v>
      </c>
      <c r="F19" s="454">
        <f>'C4-2 (4)'!C19</f>
        <v>0</v>
      </c>
      <c r="G19" s="331">
        <f t="shared" si="4"/>
        <v>7.9670370370370378</v>
      </c>
      <c r="H19" s="329">
        <f>'C4-2'!D19</f>
        <v>7.94</v>
      </c>
      <c r="I19" s="330">
        <f>'C4-2 (2)'!D19</f>
        <v>8.1111111111111107</v>
      </c>
      <c r="J19" s="330">
        <f>'C4-2 (3)'!D19</f>
        <v>7.666666666666667</v>
      </c>
      <c r="K19" s="330">
        <f>'C4-2 (4)'!D19</f>
        <v>0</v>
      </c>
      <c r="L19" s="332">
        <f t="shared" si="5"/>
        <v>7.9059259259259269</v>
      </c>
      <c r="M19" s="329">
        <f>'C4-2'!E19</f>
        <v>7.87</v>
      </c>
      <c r="N19" s="330">
        <f>'C4-2 (2)'!E19</f>
        <v>8.125</v>
      </c>
      <c r="O19" s="330">
        <f>'C4-2 (3)'!E19</f>
        <v>8.3333333333333339</v>
      </c>
      <c r="P19" s="330">
        <f>'C4-2 (4)'!E19</f>
        <v>0</v>
      </c>
      <c r="Q19" s="331">
        <f t="shared" si="6"/>
        <v>8.1094444444444438</v>
      </c>
      <c r="R19" s="329">
        <f t="shared" si="0"/>
        <v>7.9670370370370378</v>
      </c>
      <c r="S19" s="330">
        <f t="shared" si="1"/>
        <v>7.9059259259259269</v>
      </c>
      <c r="T19" s="330">
        <f t="shared" si="2"/>
        <v>8.1094444444444438</v>
      </c>
      <c r="U19" s="331">
        <f t="shared" si="3"/>
        <v>7.9941358024691356</v>
      </c>
    </row>
    <row r="20" spans="1:21" ht="15.75" x14ac:dyDescent="0.2">
      <c r="A20" s="6">
        <v>15</v>
      </c>
      <c r="B20" s="3" t="s">
        <v>42</v>
      </c>
      <c r="C20" s="329">
        <f>'C4-2'!C20</f>
        <v>9.1</v>
      </c>
      <c r="D20" s="330">
        <f>'C4-2 (2)'!C20</f>
        <v>8.7999999999999989</v>
      </c>
      <c r="E20" s="330">
        <f>'C4-2 (3)'!E20</f>
        <v>8.75</v>
      </c>
      <c r="F20" s="330">
        <f>'C4-2 (4)'!C20</f>
        <v>0</v>
      </c>
      <c r="G20" s="331">
        <f t="shared" si="4"/>
        <v>8.8833333333333329</v>
      </c>
      <c r="H20" s="329">
        <f>'C4-2'!D20</f>
        <v>9.1999999999999993</v>
      </c>
      <c r="I20" s="330">
        <f>'C4-2 (2)'!D20</f>
        <v>8.8285714285714274</v>
      </c>
      <c r="J20" s="330">
        <f>'C4-2 (3)'!D20</f>
        <v>8.5250000000000004</v>
      </c>
      <c r="K20" s="330">
        <f>'C4-2 (4)'!D20</f>
        <v>0</v>
      </c>
      <c r="L20" s="332">
        <f t="shared" si="5"/>
        <v>8.8511904761904745</v>
      </c>
      <c r="M20" s="329">
        <f>'C4-2'!E20</f>
        <v>0</v>
      </c>
      <c r="N20" s="330">
        <f>'C4-2 (2)'!E20</f>
        <v>8.9</v>
      </c>
      <c r="O20" s="330">
        <f>'C4-2 (3)'!E20</f>
        <v>8.75</v>
      </c>
      <c r="P20" s="330">
        <f>'C4-2 (4)'!E20</f>
        <v>0</v>
      </c>
      <c r="Q20" s="331">
        <f t="shared" si="6"/>
        <v>8.8249999999999993</v>
      </c>
      <c r="R20" s="329">
        <f t="shared" si="0"/>
        <v>8.8833333333333329</v>
      </c>
      <c r="S20" s="330">
        <f t="shared" si="1"/>
        <v>8.8511904761904745</v>
      </c>
      <c r="T20" s="330">
        <f t="shared" si="2"/>
        <v>8.8249999999999993</v>
      </c>
      <c r="U20" s="331">
        <f t="shared" si="3"/>
        <v>8.8531746031746028</v>
      </c>
    </row>
    <row r="21" spans="1:21" ht="15.75" x14ac:dyDescent="0.2">
      <c r="A21" s="6">
        <v>16</v>
      </c>
      <c r="B21" s="3" t="s">
        <v>51</v>
      </c>
      <c r="C21" s="329">
        <f>'C4-2'!C21</f>
        <v>8.2999999999999989</v>
      </c>
      <c r="D21" s="330">
        <f>'C4-2 (2)'!C21</f>
        <v>8.1714285714285726</v>
      </c>
      <c r="E21" s="330">
        <f>'C4-2 (3)'!E21</f>
        <v>8.7166666666666668</v>
      </c>
      <c r="F21" s="330">
        <f>'C4-2 (4)'!C21</f>
        <v>0</v>
      </c>
      <c r="G21" s="331">
        <f t="shared" si="4"/>
        <v>8.3960317460317455</v>
      </c>
      <c r="H21" s="329">
        <f>'C4-2'!D21</f>
        <v>8.2000000000000011</v>
      </c>
      <c r="I21" s="330">
        <f>'C4-2 (2)'!D21</f>
        <v>8.7285714285714278</v>
      </c>
      <c r="J21" s="330">
        <f>'C4-2 (3)'!D21</f>
        <v>8.85</v>
      </c>
      <c r="K21" s="330">
        <f>'C4-2 (4)'!D21</f>
        <v>0</v>
      </c>
      <c r="L21" s="332">
        <f t="shared" si="5"/>
        <v>8.5928571428571434</v>
      </c>
      <c r="M21" s="329">
        <f>'C4-2'!E21</f>
        <v>8.1999999999999993</v>
      </c>
      <c r="N21" s="330">
        <f>'C4-2 (2)'!E21</f>
        <v>8.6</v>
      </c>
      <c r="O21" s="330">
        <f>'C4-2 (3)'!E21</f>
        <v>8.7166666666666668</v>
      </c>
      <c r="P21" s="330">
        <f>'C4-2 (4)'!E21</f>
        <v>0</v>
      </c>
      <c r="Q21" s="331">
        <f t="shared" si="6"/>
        <v>8.5055555555555546</v>
      </c>
      <c r="R21" s="329">
        <f t="shared" si="0"/>
        <v>8.3960317460317455</v>
      </c>
      <c r="S21" s="330">
        <f t="shared" si="1"/>
        <v>8.5928571428571434</v>
      </c>
      <c r="T21" s="330">
        <f t="shared" si="2"/>
        <v>8.5055555555555546</v>
      </c>
      <c r="U21" s="331">
        <f t="shared" si="3"/>
        <v>8.4981481481481467</v>
      </c>
    </row>
    <row r="22" spans="1:21" ht="15.75" x14ac:dyDescent="0.2">
      <c r="A22" s="6">
        <v>17</v>
      </c>
      <c r="B22" s="5" t="s">
        <v>44</v>
      </c>
      <c r="C22" s="329" t="str">
        <f>'C4-2'!C22</f>
        <v>NA</v>
      </c>
      <c r="D22" s="330">
        <f>'C4-2 (2)'!C22</f>
        <v>8.6728571428571435</v>
      </c>
      <c r="E22" s="330">
        <f>'C4-2 (3)'!E22</f>
        <v>8.8640000000000008</v>
      </c>
      <c r="F22" s="330">
        <f>'C4-2 (4)'!C22</f>
        <v>0</v>
      </c>
      <c r="G22" s="331">
        <f t="shared" si="4"/>
        <v>8.7684285714285721</v>
      </c>
      <c r="H22" s="329" t="str">
        <f>'C4-2'!D22</f>
        <v>NA</v>
      </c>
      <c r="I22" s="330">
        <f>'C4-2 (2)'!D22</f>
        <v>8.7314285714285713</v>
      </c>
      <c r="J22" s="330">
        <f>'C4-2 (3)'!D22</f>
        <v>8.8179999999999996</v>
      </c>
      <c r="K22" s="330">
        <f>'C4-2 (4)'!D22</f>
        <v>0</v>
      </c>
      <c r="L22" s="332">
        <f t="shared" si="5"/>
        <v>8.7747142857142855</v>
      </c>
      <c r="M22" s="329" t="str">
        <f>'C4-2'!E22</f>
        <v>NA</v>
      </c>
      <c r="N22" s="330">
        <f>'C4-2 (2)'!E22</f>
        <v>8.7249999999999996</v>
      </c>
      <c r="O22" s="330">
        <f>'C4-2 (3)'!E22</f>
        <v>8.8640000000000008</v>
      </c>
      <c r="P22" s="330">
        <f>'C4-2 (4)'!E22</f>
        <v>0</v>
      </c>
      <c r="Q22" s="331">
        <f t="shared" si="6"/>
        <v>8.7944999999999993</v>
      </c>
      <c r="R22" s="329">
        <f t="shared" si="0"/>
        <v>8.7684285714285721</v>
      </c>
      <c r="S22" s="330">
        <f t="shared" si="1"/>
        <v>8.7747142857142855</v>
      </c>
      <c r="T22" s="330">
        <f t="shared" si="2"/>
        <v>8.7944999999999993</v>
      </c>
      <c r="U22" s="331">
        <f t="shared" si="3"/>
        <v>8.7792142857142856</v>
      </c>
    </row>
    <row r="23" spans="1:21" ht="15.75" x14ac:dyDescent="0.2">
      <c r="A23" s="6">
        <v>18</v>
      </c>
      <c r="B23" s="3" t="s">
        <v>45</v>
      </c>
      <c r="C23" s="329">
        <f>'C4-2'!C23</f>
        <v>8.6050000000000004</v>
      </c>
      <c r="D23" s="330">
        <f>'C4-2 (2)'!C23</f>
        <v>8.418571428571429</v>
      </c>
      <c r="E23" s="330">
        <f>'C4-2 (3)'!E23</f>
        <v>8.48</v>
      </c>
      <c r="F23" s="330">
        <f>'C4-2 (4)'!C23</f>
        <v>8.65</v>
      </c>
      <c r="G23" s="331">
        <f t="shared" si="4"/>
        <v>8.538392857142858</v>
      </c>
      <c r="H23" s="329">
        <f>'C4-2'!D23</f>
        <v>8.6</v>
      </c>
      <c r="I23" s="330">
        <f>'C4-2 (2)'!D23</f>
        <v>8.33</v>
      </c>
      <c r="J23" s="330">
        <f>'C4-2 (3)'!D23</f>
        <v>8.379999999999999</v>
      </c>
      <c r="K23" s="330">
        <f>'C4-2 (4)'!D23</f>
        <v>9</v>
      </c>
      <c r="L23" s="332">
        <f t="shared" si="5"/>
        <v>8.5775000000000006</v>
      </c>
      <c r="M23" s="329">
        <f>'C4-2'!E23</f>
        <v>8.65</v>
      </c>
      <c r="N23" s="330">
        <f>'C4-2 (2)'!E23</f>
        <v>8.3285714285714274</v>
      </c>
      <c r="O23" s="330">
        <f>'C4-2 (3)'!E23</f>
        <v>8.48</v>
      </c>
      <c r="P23" s="330">
        <f>'C4-2 (4)'!E23</f>
        <v>0</v>
      </c>
      <c r="Q23" s="331">
        <f t="shared" si="6"/>
        <v>8.4861904761904761</v>
      </c>
      <c r="R23" s="329">
        <f t="shared" si="0"/>
        <v>8.538392857142858</v>
      </c>
      <c r="S23" s="330">
        <f t="shared" si="1"/>
        <v>8.5775000000000006</v>
      </c>
      <c r="T23" s="330">
        <f t="shared" si="2"/>
        <v>8.4861904761904761</v>
      </c>
      <c r="U23" s="331">
        <f t="shared" si="3"/>
        <v>8.5340277777777782</v>
      </c>
    </row>
    <row r="24" spans="1:21" ht="15.75" x14ac:dyDescent="0.2">
      <c r="A24" s="6">
        <v>19</v>
      </c>
      <c r="B24" s="3" t="s">
        <v>40</v>
      </c>
      <c r="C24" s="329">
        <f>'C4-2'!C24</f>
        <v>8.6333333333333329</v>
      </c>
      <c r="D24" s="330">
        <f>'C4-2 (2)'!C24</f>
        <v>8.36</v>
      </c>
      <c r="E24" s="330">
        <f>'C4-2 (3)'!E24</f>
        <v>8.6</v>
      </c>
      <c r="F24" s="330">
        <f>'C4-2 (4)'!C24</f>
        <v>0</v>
      </c>
      <c r="G24" s="331">
        <f t="shared" si="4"/>
        <v>8.5311111111111106</v>
      </c>
      <c r="H24" s="329" t="str">
        <f>'C4-2'!D24</f>
        <v>NA</v>
      </c>
      <c r="I24" s="330">
        <f>'C4-2 (2)'!D24</f>
        <v>8.4400000000000013</v>
      </c>
      <c r="J24" s="330">
        <f>'C4-2 (3)'!D24</f>
        <v>8.5999999999999979</v>
      </c>
      <c r="K24" s="330">
        <f>'C4-2 (4)'!D24</f>
        <v>0</v>
      </c>
      <c r="L24" s="332">
        <f t="shared" si="5"/>
        <v>8.52</v>
      </c>
      <c r="M24" s="329" t="str">
        <f>'C4-2'!E24</f>
        <v>NA</v>
      </c>
      <c r="N24" s="330">
        <f>'C4-2 (2)'!E24</f>
        <v>8.5444444444444443</v>
      </c>
      <c r="O24" s="330">
        <f>'C4-2 (3)'!E24</f>
        <v>8.6</v>
      </c>
      <c r="P24" s="330">
        <f>'C4-2 (4)'!E24</f>
        <v>0</v>
      </c>
      <c r="Q24" s="331">
        <f t="shared" si="6"/>
        <v>8.5722222222222229</v>
      </c>
      <c r="R24" s="329">
        <f t="shared" si="0"/>
        <v>8.5311111111111106</v>
      </c>
      <c r="S24" s="330">
        <f t="shared" si="1"/>
        <v>8.52</v>
      </c>
      <c r="T24" s="330">
        <f t="shared" si="2"/>
        <v>8.5722222222222229</v>
      </c>
      <c r="U24" s="331">
        <f t="shared" si="3"/>
        <v>8.5411111111111122</v>
      </c>
    </row>
    <row r="25" spans="1:21" ht="15.75" x14ac:dyDescent="0.2">
      <c r="A25" s="6">
        <v>20</v>
      </c>
      <c r="B25" s="3" t="s">
        <v>89</v>
      </c>
      <c r="C25" s="329">
        <f>'C4-2'!C25</f>
        <v>8.6999999999999993</v>
      </c>
      <c r="D25" s="330">
        <f>'C4-2 (2)'!C25</f>
        <v>8.64</v>
      </c>
      <c r="E25" s="330">
        <f>'C4-2 (3)'!E25</f>
        <v>8.8000000000000007</v>
      </c>
      <c r="F25" s="330">
        <f>'C4-2 (4)'!C25</f>
        <v>0</v>
      </c>
      <c r="G25" s="331">
        <f t="shared" si="4"/>
        <v>8.7133333333333329</v>
      </c>
      <c r="H25" s="329">
        <f>'C4-2'!D25</f>
        <v>8.5</v>
      </c>
      <c r="I25" s="330">
        <f>'C4-2 (2)'!D25</f>
        <v>8.1799999999999979</v>
      </c>
      <c r="J25" s="330">
        <f>'C4-2 (3)'!D25</f>
        <v>8.5400000000000009</v>
      </c>
      <c r="K25" s="330">
        <f>'C4-2 (4)'!D25</f>
        <v>0</v>
      </c>
      <c r="L25" s="332">
        <f t="shared" si="5"/>
        <v>8.4066666666666663</v>
      </c>
      <c r="M25" s="329">
        <f>'C4-2'!E25</f>
        <v>0</v>
      </c>
      <c r="N25" s="330">
        <f>'C4-2 (2)'!E25</f>
        <v>8.5</v>
      </c>
      <c r="O25" s="330">
        <f>'C4-2 (3)'!E25</f>
        <v>8.8000000000000007</v>
      </c>
      <c r="P25" s="330">
        <f>'C4-2 (4)'!E25</f>
        <v>0</v>
      </c>
      <c r="Q25" s="331">
        <f t="shared" si="6"/>
        <v>8.65</v>
      </c>
      <c r="R25" s="329">
        <f t="shared" si="0"/>
        <v>8.7133333333333329</v>
      </c>
      <c r="S25" s="330">
        <f t="shared" si="1"/>
        <v>8.4066666666666663</v>
      </c>
      <c r="T25" s="330">
        <f t="shared" si="2"/>
        <v>8.65</v>
      </c>
      <c r="U25" s="331">
        <f t="shared" si="3"/>
        <v>8.5899999999999981</v>
      </c>
    </row>
    <row r="26" spans="1:21" ht="15.75" x14ac:dyDescent="0.2">
      <c r="A26" s="6">
        <v>21</v>
      </c>
      <c r="B26" s="5" t="s">
        <v>47</v>
      </c>
      <c r="C26" s="329">
        <f>'C4-2'!C26</f>
        <v>8.65</v>
      </c>
      <c r="D26" s="330">
        <f>'C4-2 (2)'!C26</f>
        <v>9</v>
      </c>
      <c r="E26" s="330">
        <f>'C4-2 (3)'!E26</f>
        <v>9</v>
      </c>
      <c r="F26" s="330">
        <f>'C4-2 (4)'!C26</f>
        <v>9</v>
      </c>
      <c r="G26" s="331">
        <f t="shared" si="4"/>
        <v>8.9124999999999996</v>
      </c>
      <c r="H26" s="329">
        <f>'C4-2'!D26</f>
        <v>8.6666666666666661</v>
      </c>
      <c r="I26" s="330">
        <f>'C4-2 (2)'!D26</f>
        <v>9</v>
      </c>
      <c r="J26" s="330">
        <f>'C4-2 (3)'!D26</f>
        <v>9</v>
      </c>
      <c r="K26" s="330">
        <f>'C4-2 (4)'!D26</f>
        <v>9</v>
      </c>
      <c r="L26" s="332">
        <f t="shared" si="5"/>
        <v>8.9166666666666661</v>
      </c>
      <c r="M26" s="329">
        <f>'C4-2'!E26</f>
        <v>9.1666666666666661</v>
      </c>
      <c r="N26" s="330">
        <f>'C4-2 (2)'!E26</f>
        <v>9</v>
      </c>
      <c r="O26" s="330">
        <f>'C4-2 (3)'!E26</f>
        <v>9</v>
      </c>
      <c r="P26" s="330">
        <f>'C4-2 (4)'!E26</f>
        <v>9</v>
      </c>
      <c r="Q26" s="331">
        <f t="shared" si="6"/>
        <v>9.0416666666666661</v>
      </c>
      <c r="R26" s="329">
        <f t="shared" si="0"/>
        <v>8.9124999999999996</v>
      </c>
      <c r="S26" s="330">
        <f t="shared" si="1"/>
        <v>8.9166666666666661</v>
      </c>
      <c r="T26" s="330">
        <f t="shared" si="2"/>
        <v>9.0416666666666661</v>
      </c>
      <c r="U26" s="331">
        <f t="shared" si="3"/>
        <v>8.9569444444444439</v>
      </c>
    </row>
    <row r="27" spans="1:21" ht="15.75" x14ac:dyDescent="0.2">
      <c r="A27" s="6">
        <v>22</v>
      </c>
      <c r="B27" s="5" t="s">
        <v>25</v>
      </c>
      <c r="C27" s="329">
        <f>'C4-2'!C27</f>
        <v>8.6999999999999993</v>
      </c>
      <c r="D27" s="330">
        <f>'C4-2 (2)'!C27</f>
        <v>8.7214285714285715</v>
      </c>
      <c r="E27" s="330">
        <f>'C4-2 (3)'!E27</f>
        <v>8.6766666666666676</v>
      </c>
      <c r="F27" s="330">
        <f>'C4-2 (4)'!C27</f>
        <v>0</v>
      </c>
      <c r="G27" s="331">
        <f t="shared" si="4"/>
        <v>8.6993650793650801</v>
      </c>
      <c r="H27" s="329">
        <f>'C4-2'!D27</f>
        <v>8.9</v>
      </c>
      <c r="I27" s="330">
        <f>'C4-2 (2)'!D27</f>
        <v>8.7614285714285707</v>
      </c>
      <c r="J27" s="330">
        <f>'C4-2 (3)'!D27</f>
        <v>8.8133333333333326</v>
      </c>
      <c r="K27" s="330">
        <f>'C4-2 (4)'!D27</f>
        <v>0</v>
      </c>
      <c r="L27" s="332">
        <f t="shared" si="5"/>
        <v>8.8249206349206357</v>
      </c>
      <c r="M27" s="329" t="str">
        <f>'C4-2'!E27</f>
        <v>NA</v>
      </c>
      <c r="N27" s="330">
        <f>'C4-2 (2)'!E27</f>
        <v>8.8050000000000015</v>
      </c>
      <c r="O27" s="330">
        <f>'C4-2 (3)'!E27</f>
        <v>8.6766666666666676</v>
      </c>
      <c r="P27" s="330">
        <f>'C4-2 (4)'!E27</f>
        <v>0</v>
      </c>
      <c r="Q27" s="331">
        <f t="shared" si="6"/>
        <v>8.7408333333333346</v>
      </c>
      <c r="R27" s="329">
        <f t="shared" si="0"/>
        <v>8.6993650793650801</v>
      </c>
      <c r="S27" s="330">
        <f t="shared" si="1"/>
        <v>8.8249206349206357</v>
      </c>
      <c r="T27" s="330">
        <f t="shared" si="2"/>
        <v>8.7408333333333346</v>
      </c>
      <c r="U27" s="331">
        <f t="shared" si="3"/>
        <v>8.7550396825396835</v>
      </c>
    </row>
    <row r="28" spans="1:21" ht="15.75" x14ac:dyDescent="0.2">
      <c r="A28" s="6">
        <v>23</v>
      </c>
      <c r="B28" s="5" t="s">
        <v>52</v>
      </c>
      <c r="C28" s="329">
        <f>'C4-2'!C28</f>
        <v>8.6</v>
      </c>
      <c r="D28" s="330">
        <f>'C4-2 (2)'!C28</f>
        <v>8.6000000000000014</v>
      </c>
      <c r="E28" s="330">
        <f>'C4-2 (3)'!E28</f>
        <v>8.5</v>
      </c>
      <c r="F28" s="330">
        <f>'C4-2 (4)'!C28</f>
        <v>0</v>
      </c>
      <c r="G28" s="331">
        <f t="shared" si="4"/>
        <v>8.5666666666666682</v>
      </c>
      <c r="H28" s="329">
        <f>'C4-2'!D28</f>
        <v>8.8000000000000007</v>
      </c>
      <c r="I28" s="330">
        <f>'C4-2 (2)'!D28</f>
        <v>8.7750000000000004</v>
      </c>
      <c r="J28" s="330">
        <f>'C4-2 (3)'!D28</f>
        <v>8.379999999999999</v>
      </c>
      <c r="K28" s="330">
        <f>'C4-2 (4)'!D28</f>
        <v>0</v>
      </c>
      <c r="L28" s="332">
        <f t="shared" si="5"/>
        <v>8.6516666666666673</v>
      </c>
      <c r="M28" s="329">
        <f>'C4-2'!E28</f>
        <v>8.6</v>
      </c>
      <c r="N28" s="330">
        <f>'C4-2 (2)'!E28</f>
        <v>8.6000000000000014</v>
      </c>
      <c r="O28" s="330">
        <f>'C4-2 (3)'!E28</f>
        <v>8.5</v>
      </c>
      <c r="P28" s="330">
        <f>'C4-2 (4)'!E28</f>
        <v>0</v>
      </c>
      <c r="Q28" s="331">
        <f t="shared" si="6"/>
        <v>8.5666666666666682</v>
      </c>
      <c r="R28" s="329">
        <f t="shared" si="0"/>
        <v>8.5666666666666682</v>
      </c>
      <c r="S28" s="330">
        <f t="shared" si="1"/>
        <v>8.6516666666666673</v>
      </c>
      <c r="T28" s="330">
        <f t="shared" si="2"/>
        <v>8.5666666666666682</v>
      </c>
      <c r="U28" s="331">
        <f t="shared" si="3"/>
        <v>8.5950000000000006</v>
      </c>
    </row>
    <row r="29" spans="1:21" ht="15.75" x14ac:dyDescent="0.2">
      <c r="A29" s="6">
        <v>24</v>
      </c>
      <c r="B29" s="5" t="s">
        <v>53</v>
      </c>
      <c r="C29" s="329">
        <f>'C4-2'!C29</f>
        <v>8.5833333333333339</v>
      </c>
      <c r="D29" s="330">
        <f>'C4-2 (2)'!C29</f>
        <v>8.745000000000001</v>
      </c>
      <c r="E29" s="330">
        <f>'C4-2 (3)'!E29</f>
        <v>8.66</v>
      </c>
      <c r="F29" s="330">
        <f>'C4-2 (4)'!C29</f>
        <v>0</v>
      </c>
      <c r="G29" s="331">
        <f t="shared" si="4"/>
        <v>8.6627777777777784</v>
      </c>
      <c r="H29" s="329">
        <f>'C4-2'!D29</f>
        <v>8.6833333333333336</v>
      </c>
      <c r="I29" s="330">
        <f>'C4-2 (2)'!D29</f>
        <v>8.8000000000000007</v>
      </c>
      <c r="J29" s="330">
        <f>'C4-2 (3)'!D29</f>
        <v>8.9</v>
      </c>
      <c r="K29" s="330">
        <f>'C4-2 (4)'!D29</f>
        <v>0</v>
      </c>
      <c r="L29" s="332">
        <f t="shared" si="5"/>
        <v>8.7944444444444443</v>
      </c>
      <c r="M29" s="329">
        <f>'C4-2'!E29</f>
        <v>8.5800000000000018</v>
      </c>
      <c r="N29" s="330">
        <f>'C4-2 (2)'!E29</f>
        <v>8.629999999999999</v>
      </c>
      <c r="O29" s="330">
        <f>'C4-2 (3)'!E29</f>
        <v>8.66</v>
      </c>
      <c r="P29" s="330">
        <f>'C4-2 (4)'!E29</f>
        <v>0</v>
      </c>
      <c r="Q29" s="331">
        <f t="shared" si="6"/>
        <v>8.6233333333333331</v>
      </c>
      <c r="R29" s="329">
        <f t="shared" si="0"/>
        <v>8.6627777777777784</v>
      </c>
      <c r="S29" s="330">
        <f t="shared" si="1"/>
        <v>8.7944444444444443</v>
      </c>
      <c r="T29" s="330">
        <f t="shared" si="2"/>
        <v>8.6233333333333331</v>
      </c>
      <c r="U29" s="331">
        <f t="shared" si="3"/>
        <v>8.693518518518518</v>
      </c>
    </row>
    <row r="30" spans="1:21" ht="15.75" x14ac:dyDescent="0.2">
      <c r="A30" s="6">
        <v>25</v>
      </c>
      <c r="B30" s="5" t="s">
        <v>54</v>
      </c>
      <c r="C30" s="329">
        <f>'C4-2'!C30</f>
        <v>8.77</v>
      </c>
      <c r="D30" s="330">
        <f>'C4-2 (2)'!C30</f>
        <v>9</v>
      </c>
      <c r="E30" s="330">
        <f>'C4-2 (3)'!E30</f>
        <v>9</v>
      </c>
      <c r="F30" s="330">
        <f>'C4-2 (4)'!C30</f>
        <v>0</v>
      </c>
      <c r="G30" s="331">
        <f t="shared" si="4"/>
        <v>8.9233333333333338</v>
      </c>
      <c r="H30" s="329">
        <f>'C4-2'!D30</f>
        <v>8.8542857142857141</v>
      </c>
      <c r="I30" s="330">
        <f>'C4-2 (2)'!D30</f>
        <v>9</v>
      </c>
      <c r="J30" s="330">
        <f>'C4-2 (3)'!D30</f>
        <v>9</v>
      </c>
      <c r="K30" s="330">
        <f>'C4-2 (4)'!D30</f>
        <v>0</v>
      </c>
      <c r="L30" s="332">
        <f t="shared" si="5"/>
        <v>8.951428571428572</v>
      </c>
      <c r="M30" s="329">
        <f>'C4-2'!E30</f>
        <v>8.9</v>
      </c>
      <c r="N30" s="330">
        <f>'C4-2 (2)'!E30</f>
        <v>9</v>
      </c>
      <c r="O30" s="330">
        <f>'C4-2 (3)'!E30</f>
        <v>9</v>
      </c>
      <c r="P30" s="330">
        <f>'C4-2 (4)'!E30</f>
        <v>0</v>
      </c>
      <c r="Q30" s="331">
        <f t="shared" si="6"/>
        <v>8.9666666666666668</v>
      </c>
      <c r="R30" s="329">
        <f t="shared" si="0"/>
        <v>8.9233333333333338</v>
      </c>
      <c r="S30" s="330">
        <f t="shared" si="1"/>
        <v>8.951428571428572</v>
      </c>
      <c r="T30" s="330">
        <f t="shared" si="2"/>
        <v>8.9666666666666668</v>
      </c>
      <c r="U30" s="331">
        <f t="shared" si="3"/>
        <v>8.9471428571428575</v>
      </c>
    </row>
    <row r="31" spans="1:21" ht="15.75" x14ac:dyDescent="0.2">
      <c r="A31" s="6">
        <v>26</v>
      </c>
      <c r="B31" s="5" t="s">
        <v>55</v>
      </c>
      <c r="C31" s="329" t="str">
        <f>'C4-2'!C31</f>
        <v>NA</v>
      </c>
      <c r="D31" s="330">
        <f>'C4-2 (2)'!C31</f>
        <v>8.3142857142857132</v>
      </c>
      <c r="E31" s="330">
        <f>'C4-2 (3)'!E31</f>
        <v>8.3000000000000007</v>
      </c>
      <c r="F31" s="330">
        <f>'C4-2 (4)'!C31</f>
        <v>0</v>
      </c>
      <c r="G31" s="331">
        <f t="shared" si="4"/>
        <v>8.3071428571428569</v>
      </c>
      <c r="H31" s="329" t="str">
        <f>'C4-2'!D31</f>
        <v>NA</v>
      </c>
      <c r="I31" s="330">
        <f>'C4-2 (2)'!D31</f>
        <v>8.3571428571428577</v>
      </c>
      <c r="J31" s="330">
        <f>'C4-2 (3)'!D31</f>
        <v>8.8000000000000007</v>
      </c>
      <c r="K31" s="330">
        <f>'C4-2 (4)'!D31</f>
        <v>0</v>
      </c>
      <c r="L31" s="332">
        <f t="shared" si="5"/>
        <v>8.5785714285714292</v>
      </c>
      <c r="M31" s="329" t="str">
        <f>'C4-2'!E31</f>
        <v>NA</v>
      </c>
      <c r="N31" s="330">
        <f>'C4-2 (2)'!E31</f>
        <v>8.4285714285714288</v>
      </c>
      <c r="O31" s="330">
        <f>'C4-2 (3)'!E31</f>
        <v>8.3000000000000007</v>
      </c>
      <c r="P31" s="330">
        <f>'C4-2 (4)'!E31</f>
        <v>0</v>
      </c>
      <c r="Q31" s="331">
        <f t="shared" si="6"/>
        <v>8.3642857142857139</v>
      </c>
      <c r="R31" s="329">
        <f t="shared" si="0"/>
        <v>8.3071428571428569</v>
      </c>
      <c r="S31" s="330">
        <f t="shared" si="1"/>
        <v>8.5785714285714292</v>
      </c>
      <c r="T31" s="330">
        <f t="shared" si="2"/>
        <v>8.3642857142857139</v>
      </c>
      <c r="U31" s="331">
        <f t="shared" si="3"/>
        <v>8.4166666666666661</v>
      </c>
    </row>
    <row r="32" spans="1:21" ht="15.75" x14ac:dyDescent="0.2">
      <c r="A32" s="6">
        <v>27</v>
      </c>
      <c r="B32" s="5" t="s">
        <v>56</v>
      </c>
      <c r="C32" s="329">
        <f>'C4-2'!C32</f>
        <v>7.8</v>
      </c>
      <c r="D32" s="330">
        <f>'C4-2 (2)'!C32</f>
        <v>8.1666666666666661</v>
      </c>
      <c r="E32" s="330">
        <f>'C4-2 (3)'!E32</f>
        <v>8.75</v>
      </c>
      <c r="F32" s="330">
        <f>'C4-2 (4)'!C32</f>
        <v>0</v>
      </c>
      <c r="G32" s="331">
        <f t="shared" si="4"/>
        <v>8.2388888888888889</v>
      </c>
      <c r="H32" s="329">
        <f>'C4-2'!D32</f>
        <v>7.9</v>
      </c>
      <c r="I32" s="330">
        <f>'C4-2 (2)'!D32</f>
        <v>8.2166666666666668</v>
      </c>
      <c r="J32" s="330">
        <f>'C4-2 (3)'!D32</f>
        <v>8.4</v>
      </c>
      <c r="K32" s="330">
        <f>'C4-2 (4)'!D32</f>
        <v>0</v>
      </c>
      <c r="L32" s="332">
        <f t="shared" si="5"/>
        <v>8.1722222222222225</v>
      </c>
      <c r="M32" s="329">
        <f>'C4-2'!E32</f>
        <v>7.7</v>
      </c>
      <c r="N32" s="330">
        <f>'C4-2 (2)'!E32</f>
        <v>8.3666666666666671</v>
      </c>
      <c r="O32" s="330">
        <f>'C4-2 (3)'!E32</f>
        <v>8.75</v>
      </c>
      <c r="P32" s="330">
        <f>'C4-2 (4)'!E32</f>
        <v>0</v>
      </c>
      <c r="Q32" s="331">
        <f t="shared" si="6"/>
        <v>8.2722222222222221</v>
      </c>
      <c r="R32" s="329">
        <f t="shared" si="0"/>
        <v>8.2388888888888889</v>
      </c>
      <c r="S32" s="330">
        <f t="shared" si="1"/>
        <v>8.1722222222222225</v>
      </c>
      <c r="T32" s="330">
        <f t="shared" si="2"/>
        <v>8.2722222222222221</v>
      </c>
      <c r="U32" s="331">
        <f t="shared" si="3"/>
        <v>8.2277777777777779</v>
      </c>
    </row>
    <row r="33" spans="1:21" ht="15.75" x14ac:dyDescent="0.2">
      <c r="A33" s="6">
        <v>28</v>
      </c>
      <c r="B33" s="5" t="s">
        <v>20</v>
      </c>
      <c r="C33" s="329">
        <f>'C4-2'!C33</f>
        <v>8.8833333333333329</v>
      </c>
      <c r="D33" s="330">
        <f>'C4-2 (2)'!C33</f>
        <v>8.6166666666666671</v>
      </c>
      <c r="E33" s="330">
        <f>'C4-2 (3)'!E33</f>
        <v>8.6</v>
      </c>
      <c r="F33" s="330">
        <f>'C4-2 (4)'!C33</f>
        <v>0</v>
      </c>
      <c r="G33" s="331">
        <f t="shared" si="4"/>
        <v>8.7000000000000011</v>
      </c>
      <c r="H33" s="329">
        <f>'C4-2'!D33</f>
        <v>8.85</v>
      </c>
      <c r="I33" s="330">
        <f>'C4-2 (2)'!D33</f>
        <v>8.7000000000000011</v>
      </c>
      <c r="J33" s="330">
        <f>'C4-2 (3)'!D33</f>
        <v>8.52</v>
      </c>
      <c r="K33" s="330">
        <f>'C4-2 (4)'!D33</f>
        <v>0</v>
      </c>
      <c r="L33" s="332">
        <f t="shared" si="5"/>
        <v>8.69</v>
      </c>
      <c r="M33" s="329">
        <f>'C4-2'!E33</f>
        <v>8.85</v>
      </c>
      <c r="N33" s="330">
        <f>'C4-2 (2)'!E33</f>
        <v>8.7666666666666675</v>
      </c>
      <c r="O33" s="330">
        <f>'C4-2 (3)'!E33</f>
        <v>8.6</v>
      </c>
      <c r="P33" s="330">
        <f>'C4-2 (4)'!E33</f>
        <v>0</v>
      </c>
      <c r="Q33" s="331">
        <f t="shared" si="6"/>
        <v>8.7388888888888889</v>
      </c>
      <c r="R33" s="329">
        <f t="shared" si="0"/>
        <v>8.7000000000000011</v>
      </c>
      <c r="S33" s="330">
        <f t="shared" si="1"/>
        <v>8.69</v>
      </c>
      <c r="T33" s="330">
        <f t="shared" si="2"/>
        <v>8.7388888888888889</v>
      </c>
      <c r="U33" s="331">
        <f t="shared" si="3"/>
        <v>8.7096296296296298</v>
      </c>
    </row>
    <row r="34" spans="1:21" ht="15.75" x14ac:dyDescent="0.2">
      <c r="A34" s="6">
        <v>29</v>
      </c>
      <c r="B34" s="5" t="s">
        <v>19</v>
      </c>
      <c r="C34" s="329">
        <f>'C4-2'!C34</f>
        <v>8.5749999999999993</v>
      </c>
      <c r="D34" s="330">
        <f>'C4-2 (2)'!C34</f>
        <v>8.8166666666666682</v>
      </c>
      <c r="E34" s="330">
        <f>'C4-2 (3)'!E34</f>
        <v>8.8500000000000014</v>
      </c>
      <c r="F34" s="330">
        <f>'C4-2 (4)'!C34</f>
        <v>0</v>
      </c>
      <c r="G34" s="331">
        <f t="shared" si="4"/>
        <v>8.7472222222222218</v>
      </c>
      <c r="H34" s="329">
        <f>'C4-2'!D34</f>
        <v>9.0500000000000007</v>
      </c>
      <c r="I34" s="330">
        <f>'C4-2 (2)'!D34</f>
        <v>8.8333333333333339</v>
      </c>
      <c r="J34" s="330">
        <f>'C4-2 (3)'!D34</f>
        <v>8.9250000000000007</v>
      </c>
      <c r="K34" s="330">
        <f>'C4-2 (4)'!D34</f>
        <v>0</v>
      </c>
      <c r="L34" s="332">
        <f t="shared" si="5"/>
        <v>8.9361111111111118</v>
      </c>
      <c r="M34" s="329">
        <f>'C4-2'!E34</f>
        <v>8.3333333333333339</v>
      </c>
      <c r="N34" s="330">
        <f>'C4-2 (2)'!E34</f>
        <v>8.8333333333333321</v>
      </c>
      <c r="O34" s="330">
        <f>'C4-2 (3)'!E34</f>
        <v>8.8500000000000014</v>
      </c>
      <c r="P34" s="330">
        <f>'C4-2 (4)'!E34</f>
        <v>0</v>
      </c>
      <c r="Q34" s="331">
        <f t="shared" si="6"/>
        <v>8.6722222222222225</v>
      </c>
      <c r="R34" s="329">
        <f t="shared" si="0"/>
        <v>8.7472222222222218</v>
      </c>
      <c r="S34" s="330">
        <f t="shared" si="1"/>
        <v>8.9361111111111118</v>
      </c>
      <c r="T34" s="330">
        <f t="shared" si="2"/>
        <v>8.6722222222222225</v>
      </c>
      <c r="U34" s="331">
        <f t="shared" si="3"/>
        <v>8.7851851851851848</v>
      </c>
    </row>
    <row r="35" spans="1:21" ht="15.75" x14ac:dyDescent="0.2">
      <c r="A35" s="6">
        <v>30</v>
      </c>
      <c r="B35" s="5" t="s">
        <v>57</v>
      </c>
      <c r="C35" s="329">
        <f>'C4-2'!C35</f>
        <v>8.7571428571428562</v>
      </c>
      <c r="D35" s="330">
        <f>'C4-2 (2)'!C35</f>
        <v>8.67</v>
      </c>
      <c r="E35" s="330">
        <f>'C4-2 (3)'!E35</f>
        <v>8.9714285714285715</v>
      </c>
      <c r="F35" s="330">
        <f>'C4-2 (4)'!C35</f>
        <v>9.1</v>
      </c>
      <c r="G35" s="331">
        <f t="shared" si="4"/>
        <v>8.8746428571428559</v>
      </c>
      <c r="H35" s="329">
        <f>'C4-2'!D35</f>
        <v>8.7285714285714278</v>
      </c>
      <c r="I35" s="330">
        <f>'C4-2 (2)'!D35</f>
        <v>8.8000000000000007</v>
      </c>
      <c r="J35" s="330">
        <f>'C4-2 (3)'!D35</f>
        <v>8.8571428571428577</v>
      </c>
      <c r="K35" s="330">
        <f>'C4-2 (4)'!D35</f>
        <v>9.5</v>
      </c>
      <c r="L35" s="332">
        <f t="shared" si="5"/>
        <v>8.9714285714285715</v>
      </c>
      <c r="M35" s="329">
        <f>'C4-2'!E35</f>
        <v>8.6</v>
      </c>
      <c r="N35" s="330">
        <f>'C4-2 (2)'!E35</f>
        <v>8.68888888888889</v>
      </c>
      <c r="O35" s="330">
        <f>'C4-2 (3)'!E35</f>
        <v>8.9714285714285715</v>
      </c>
      <c r="P35" s="330">
        <f>'C4-2 (4)'!E35</f>
        <v>0</v>
      </c>
      <c r="Q35" s="331">
        <f t="shared" si="6"/>
        <v>8.7534391534391549</v>
      </c>
      <c r="R35" s="329">
        <f t="shared" si="0"/>
        <v>8.8746428571428559</v>
      </c>
      <c r="S35" s="330">
        <f t="shared" si="1"/>
        <v>8.9714285714285715</v>
      </c>
      <c r="T35" s="330">
        <f t="shared" si="2"/>
        <v>8.7534391534391549</v>
      </c>
      <c r="U35" s="331">
        <f t="shared" si="3"/>
        <v>8.8665035273368602</v>
      </c>
    </row>
    <row r="36" spans="1:21" ht="15.75" x14ac:dyDescent="0.2">
      <c r="A36" s="6">
        <v>31</v>
      </c>
      <c r="B36" s="5" t="s">
        <v>58</v>
      </c>
      <c r="C36" s="329">
        <f>'C4-2'!C36</f>
        <v>9.51</v>
      </c>
      <c r="D36" s="330">
        <f>'C4-2 (2)'!C36</f>
        <v>8.4400000000000013</v>
      </c>
      <c r="E36" s="330">
        <f>'C4-2 (3)'!E36</f>
        <v>8.5749999999999993</v>
      </c>
      <c r="F36" s="330">
        <f>'C4-2 (4)'!C36</f>
        <v>0</v>
      </c>
      <c r="G36" s="331">
        <f t="shared" si="4"/>
        <v>8.8416666666666668</v>
      </c>
      <c r="H36" s="329">
        <f>'C4-2'!D36</f>
        <v>8.8000000000000007</v>
      </c>
      <c r="I36" s="330">
        <f>'C4-2 (2)'!D36</f>
        <v>8.1</v>
      </c>
      <c r="J36" s="330">
        <f>'C4-2 (3)'!D36</f>
        <v>8.3000000000000007</v>
      </c>
      <c r="K36" s="330">
        <f>'C4-2 (4)'!D36</f>
        <v>0</v>
      </c>
      <c r="L36" s="332">
        <f t="shared" si="5"/>
        <v>8.4</v>
      </c>
      <c r="M36" s="329">
        <f>'C4-2'!E36</f>
        <v>8.17</v>
      </c>
      <c r="N36" s="330">
        <f>'C4-2 (2)'!E36</f>
        <v>8.7200000000000006</v>
      </c>
      <c r="O36" s="330">
        <f>'C4-2 (3)'!E36</f>
        <v>8.5749999999999993</v>
      </c>
      <c r="P36" s="330">
        <f>'C4-2 (4)'!E36</f>
        <v>0</v>
      </c>
      <c r="Q36" s="331">
        <f t="shared" si="6"/>
        <v>8.4883333333333333</v>
      </c>
      <c r="R36" s="329">
        <f t="shared" si="0"/>
        <v>8.8416666666666668</v>
      </c>
      <c r="S36" s="330">
        <f t="shared" si="1"/>
        <v>8.4</v>
      </c>
      <c r="T36" s="330">
        <f t="shared" si="2"/>
        <v>8.4883333333333333</v>
      </c>
      <c r="U36" s="331">
        <f t="shared" si="3"/>
        <v>8.5766666666666662</v>
      </c>
    </row>
    <row r="37" spans="1:21" ht="15.75" x14ac:dyDescent="0.2">
      <c r="A37" s="6">
        <v>32</v>
      </c>
      <c r="B37" s="5" t="s">
        <v>43</v>
      </c>
      <c r="C37" s="329">
        <f>'C4-2'!C37</f>
        <v>8.3814285714285717</v>
      </c>
      <c r="D37" s="330">
        <f>'C4-2 (2)'!C37</f>
        <v>8.666153846153847</v>
      </c>
      <c r="E37" s="330">
        <f>'C4-2 (3)'!E37</f>
        <v>8.7142857142857135</v>
      </c>
      <c r="F37" s="330">
        <f>'C4-2 (4)'!C37</f>
        <v>8.6999999999999993</v>
      </c>
      <c r="G37" s="331">
        <f t="shared" si="4"/>
        <v>8.6154670329670324</v>
      </c>
      <c r="H37" s="329">
        <f>'C4-2'!D37</f>
        <v>8.4033333333333342</v>
      </c>
      <c r="I37" s="330">
        <f>'C4-2 (2)'!D37</f>
        <v>8.9869230769230768</v>
      </c>
      <c r="J37" s="330">
        <f>'C4-2 (3)'!D37</f>
        <v>8.5714285714285712</v>
      </c>
      <c r="K37" s="330">
        <f>'C4-2 (4)'!D37</f>
        <v>9</v>
      </c>
      <c r="L37" s="332">
        <f t="shared" si="5"/>
        <v>8.7404212454212455</v>
      </c>
      <c r="M37" s="329">
        <f>'C4-2'!E37</f>
        <v>8.9933333333333323</v>
      </c>
      <c r="N37" s="330">
        <f>'C4-2 (2)'!E37</f>
        <v>9.01</v>
      </c>
      <c r="O37" s="330">
        <f>'C4-2 (3)'!E37</f>
        <v>8.7142857142857135</v>
      </c>
      <c r="P37" s="330">
        <f>'C4-2 (4)'!E37</f>
        <v>9</v>
      </c>
      <c r="Q37" s="331">
        <f t="shared" si="6"/>
        <v>8.9294047619047614</v>
      </c>
      <c r="R37" s="329">
        <f t="shared" si="0"/>
        <v>8.6154670329670324</v>
      </c>
      <c r="S37" s="330">
        <f t="shared" si="1"/>
        <v>8.7404212454212455</v>
      </c>
      <c r="T37" s="330">
        <f t="shared" si="2"/>
        <v>8.9294047619047614</v>
      </c>
      <c r="U37" s="331">
        <f t="shared" si="3"/>
        <v>8.7617643467643465</v>
      </c>
    </row>
    <row r="38" spans="1:21" ht="15.75" x14ac:dyDescent="0.2">
      <c r="A38" s="6">
        <v>33</v>
      </c>
      <c r="B38" s="5" t="s">
        <v>76</v>
      </c>
      <c r="C38" s="329" t="str">
        <f>'C4-2'!C38</f>
        <v>NA</v>
      </c>
      <c r="D38" s="330">
        <f>'C4-2 (2)'!C38</f>
        <v>8.4600000000000009</v>
      </c>
      <c r="E38" s="330">
        <f>'C4-2 (3)'!E38</f>
        <v>8.52</v>
      </c>
      <c r="F38" s="330">
        <f>'C4-2 (4)'!C38</f>
        <v>0</v>
      </c>
      <c r="G38" s="331">
        <f t="shared" si="4"/>
        <v>8.49</v>
      </c>
      <c r="H38" s="329" t="str">
        <f>'C4-2'!D38</f>
        <v>NA</v>
      </c>
      <c r="I38" s="330">
        <f>'C4-2 (2)'!D38</f>
        <v>8.5400000000000009</v>
      </c>
      <c r="J38" s="330">
        <f>'C4-2 (3)'!D38</f>
        <v>8.9</v>
      </c>
      <c r="K38" s="330">
        <f>'C4-2 (4)'!D38</f>
        <v>0</v>
      </c>
      <c r="L38" s="332">
        <f t="shared" si="5"/>
        <v>8.7200000000000006</v>
      </c>
      <c r="M38" s="329" t="str">
        <f>'C4-2'!E38</f>
        <v>NA</v>
      </c>
      <c r="N38" s="330">
        <f>'C4-2 (2)'!E38</f>
        <v>8.1999999999999993</v>
      </c>
      <c r="O38" s="330">
        <f>'C4-2 (3)'!E38</f>
        <v>8.52</v>
      </c>
      <c r="P38" s="330">
        <f>'C4-2 (4)'!E38</f>
        <v>0</v>
      </c>
      <c r="Q38" s="331">
        <f t="shared" si="6"/>
        <v>8.36</v>
      </c>
      <c r="R38" s="329">
        <f t="shared" si="0"/>
        <v>8.49</v>
      </c>
      <c r="S38" s="330">
        <f t="shared" si="1"/>
        <v>8.7200000000000006</v>
      </c>
      <c r="T38" s="330">
        <f t="shared" si="2"/>
        <v>8.36</v>
      </c>
      <c r="U38" s="331">
        <f t="shared" ref="U38:U69" si="7">AVERAGEIF(R38:T38,"&gt;0")</f>
        <v>8.5233333333333334</v>
      </c>
    </row>
    <row r="39" spans="1:21" ht="15.75" x14ac:dyDescent="0.2">
      <c r="A39" s="6">
        <v>34</v>
      </c>
      <c r="B39" s="5" t="s">
        <v>59</v>
      </c>
      <c r="C39" s="329">
        <f>'C4-2'!C39</f>
        <v>7.5</v>
      </c>
      <c r="D39" s="330">
        <f>'C4-2 (2)'!C39</f>
        <v>7.9375000000000009</v>
      </c>
      <c r="E39" s="330">
        <f>'C4-2 (3)'!E39</f>
        <v>8.5500000000000007</v>
      </c>
      <c r="F39" s="330">
        <f>'C4-2 (4)'!C39</f>
        <v>0</v>
      </c>
      <c r="G39" s="331">
        <f t="shared" si="4"/>
        <v>7.9958333333333336</v>
      </c>
      <c r="H39" s="329">
        <f>'C4-2'!D39</f>
        <v>8.2000000000000011</v>
      </c>
      <c r="I39" s="330">
        <f>'C4-2 (2)'!D39</f>
        <v>8.35</v>
      </c>
      <c r="J39" s="330">
        <f>'C4-2 (3)'!D39</f>
        <v>8.5124999999999993</v>
      </c>
      <c r="K39" s="330">
        <f>'C4-2 (4)'!D39</f>
        <v>0</v>
      </c>
      <c r="L39" s="332">
        <f t="shared" si="5"/>
        <v>8.3541666666666661</v>
      </c>
      <c r="M39" s="329">
        <f>'C4-2'!E39</f>
        <v>8.3166666666666682</v>
      </c>
      <c r="N39" s="330">
        <f>'C4-2 (2)'!E39</f>
        <v>8.1</v>
      </c>
      <c r="O39" s="330">
        <f>'C4-2 (3)'!E39</f>
        <v>8.5500000000000007</v>
      </c>
      <c r="P39" s="330">
        <f>'C4-2 (4)'!E39</f>
        <v>0</v>
      </c>
      <c r="Q39" s="331">
        <f t="shared" si="6"/>
        <v>8.3222222222222229</v>
      </c>
      <c r="R39" s="329">
        <f t="shared" si="0"/>
        <v>7.9958333333333336</v>
      </c>
      <c r="S39" s="330">
        <f t="shared" si="1"/>
        <v>8.3541666666666661</v>
      </c>
      <c r="T39" s="330">
        <f t="shared" si="2"/>
        <v>8.3222222222222229</v>
      </c>
      <c r="U39" s="331">
        <f t="shared" si="7"/>
        <v>8.2240740740740748</v>
      </c>
    </row>
    <row r="40" spans="1:21" ht="15.75" x14ac:dyDescent="0.2">
      <c r="A40" s="6">
        <v>35</v>
      </c>
      <c r="B40" s="5" t="s">
        <v>60</v>
      </c>
      <c r="C40" s="329" t="str">
        <f>'C4-2'!C40</f>
        <v>NA</v>
      </c>
      <c r="D40" s="330">
        <f>'C4-2 (2)'!C40</f>
        <v>8.7166666666666668</v>
      </c>
      <c r="E40" s="330">
        <f>'C4-2 (3)'!E40</f>
        <v>8.4</v>
      </c>
      <c r="F40" s="330">
        <f>'C4-2 (4)'!C40</f>
        <v>0</v>
      </c>
      <c r="G40" s="331">
        <f t="shared" si="4"/>
        <v>8.5583333333333336</v>
      </c>
      <c r="H40" s="329" t="str">
        <f>'C4-2'!D40</f>
        <v>NA</v>
      </c>
      <c r="I40" s="330">
        <f>'C4-2 (2)'!D40</f>
        <v>8.65</v>
      </c>
      <c r="J40" s="330">
        <f>'C4-2 (3)'!D40</f>
        <v>8.7250000000000014</v>
      </c>
      <c r="K40" s="330">
        <f>'C4-2 (4)'!D40</f>
        <v>0</v>
      </c>
      <c r="L40" s="332">
        <f t="shared" si="5"/>
        <v>8.6875</v>
      </c>
      <c r="M40" s="329" t="str">
        <f>'C4-2'!E40</f>
        <v>NA</v>
      </c>
      <c r="N40" s="330">
        <f>'C4-2 (2)'!E40</f>
        <v>8.6</v>
      </c>
      <c r="O40" s="330">
        <f>'C4-2 (3)'!E40</f>
        <v>8.4</v>
      </c>
      <c r="P40" s="330">
        <f>'C4-2 (4)'!E40</f>
        <v>0</v>
      </c>
      <c r="Q40" s="331">
        <f t="shared" si="6"/>
        <v>8.5</v>
      </c>
      <c r="R40" s="329">
        <f t="shared" si="0"/>
        <v>8.5583333333333336</v>
      </c>
      <c r="S40" s="330">
        <f t="shared" si="1"/>
        <v>8.6875</v>
      </c>
      <c r="T40" s="330">
        <f t="shared" si="2"/>
        <v>8.5</v>
      </c>
      <c r="U40" s="331">
        <f t="shared" si="7"/>
        <v>8.5819444444444439</v>
      </c>
    </row>
    <row r="41" spans="1:21" ht="15.75" x14ac:dyDescent="0.2">
      <c r="A41" s="6">
        <v>36</v>
      </c>
      <c r="B41" s="5" t="s">
        <v>61</v>
      </c>
      <c r="C41" s="329">
        <f>'C4-2'!C41</f>
        <v>8.875</v>
      </c>
      <c r="D41" s="330">
        <f>'C4-2 (2)'!C41</f>
        <v>8.7125000000000004</v>
      </c>
      <c r="E41" s="330">
        <f>'C4-2 (3)'!E41</f>
        <v>9.0016666666666669</v>
      </c>
      <c r="F41" s="330">
        <f>'C4-2 (4)'!C41</f>
        <v>0</v>
      </c>
      <c r="G41" s="331">
        <f t="shared" si="4"/>
        <v>8.8630555555555546</v>
      </c>
      <c r="H41" s="329">
        <f>'C4-2'!D41</f>
        <v>8.59</v>
      </c>
      <c r="I41" s="330">
        <f>'C4-2 (2)'!D41</f>
        <v>8.7749999999999986</v>
      </c>
      <c r="J41" s="330">
        <f>'C4-2 (3)'!D41</f>
        <v>8.5949999999999989</v>
      </c>
      <c r="K41" s="330">
        <f>'C4-2 (4)'!D41</f>
        <v>0</v>
      </c>
      <c r="L41" s="332">
        <f t="shared" si="5"/>
        <v>8.6533333333333324</v>
      </c>
      <c r="M41" s="329">
        <f>'C4-2'!E41</f>
        <v>0</v>
      </c>
      <c r="N41" s="330">
        <f>'C4-2 (2)'!E41</f>
        <v>9.0237499999999997</v>
      </c>
      <c r="O41" s="330">
        <f>'C4-2 (3)'!E41</f>
        <v>9.0016666666666669</v>
      </c>
      <c r="P41" s="330">
        <f>'C4-2 (4)'!E41</f>
        <v>0</v>
      </c>
      <c r="Q41" s="331">
        <f t="shared" si="6"/>
        <v>9.0127083333333324</v>
      </c>
      <c r="R41" s="329">
        <f t="shared" si="0"/>
        <v>8.8630555555555546</v>
      </c>
      <c r="S41" s="330">
        <f t="shared" si="1"/>
        <v>8.6533333333333324</v>
      </c>
      <c r="T41" s="330">
        <f t="shared" si="2"/>
        <v>9.0127083333333324</v>
      </c>
      <c r="U41" s="331">
        <f t="shared" si="7"/>
        <v>8.8430324074074065</v>
      </c>
    </row>
    <row r="42" spans="1:21" ht="15.75" x14ac:dyDescent="0.2">
      <c r="A42" s="6">
        <v>37</v>
      </c>
      <c r="B42" s="5" t="s">
        <v>21</v>
      </c>
      <c r="C42" s="329">
        <f>'C4-2'!C42</f>
        <v>8.0499999999999989</v>
      </c>
      <c r="D42" s="330">
        <f>'C4-2 (2)'!C42</f>
        <v>8.0250000000000004</v>
      </c>
      <c r="E42" s="330">
        <f>'C4-2 (3)'!E42</f>
        <v>0</v>
      </c>
      <c r="F42" s="330">
        <f>'C4-2 (4)'!C42</f>
        <v>7.5</v>
      </c>
      <c r="G42" s="331">
        <f t="shared" si="4"/>
        <v>7.8583333333333334</v>
      </c>
      <c r="H42" s="329">
        <f>'C4-2'!D42</f>
        <v>8.375</v>
      </c>
      <c r="I42" s="330">
        <f>'C4-2 (2)'!D42</f>
        <v>8.1875</v>
      </c>
      <c r="J42" s="330">
        <f>'C4-2 (3)'!D42</f>
        <v>0</v>
      </c>
      <c r="K42" s="330">
        <f>'C4-2 (4)'!D42</f>
        <v>7.5</v>
      </c>
      <c r="L42" s="332">
        <f t="shared" si="5"/>
        <v>8.0208333333333339</v>
      </c>
      <c r="M42" s="329">
        <f>'C4-2'!E42</f>
        <v>0</v>
      </c>
      <c r="N42" s="330">
        <f>'C4-2 (2)'!E42</f>
        <v>7.95</v>
      </c>
      <c r="O42" s="330">
        <f>'C4-2 (3)'!E42</f>
        <v>0</v>
      </c>
      <c r="P42" s="330">
        <f>'C4-2 (4)'!E42</f>
        <v>0</v>
      </c>
      <c r="Q42" s="331">
        <f t="shared" si="6"/>
        <v>7.95</v>
      </c>
      <c r="R42" s="329">
        <f t="shared" si="0"/>
        <v>7.8583333333333334</v>
      </c>
      <c r="S42" s="330">
        <f t="shared" si="1"/>
        <v>8.0208333333333339</v>
      </c>
      <c r="T42" s="330">
        <f t="shared" si="2"/>
        <v>7.95</v>
      </c>
      <c r="U42" s="331">
        <f t="shared" si="7"/>
        <v>7.9430555555555555</v>
      </c>
    </row>
    <row r="43" spans="1:21" ht="15.75" x14ac:dyDescent="0.2">
      <c r="A43" s="6">
        <v>38</v>
      </c>
      <c r="B43" s="5" t="s">
        <v>62</v>
      </c>
      <c r="C43" s="329">
        <f>'C4-2'!C43</f>
        <v>8.08</v>
      </c>
      <c r="D43" s="330">
        <f>'C4-2 (2)'!C43</f>
        <v>8.0666666666666647</v>
      </c>
      <c r="E43" s="330">
        <f>'C4-2 (3)'!E43</f>
        <v>8.24</v>
      </c>
      <c r="F43" s="330">
        <f>'C4-2 (4)'!C43</f>
        <v>0</v>
      </c>
      <c r="G43" s="331">
        <f t="shared" si="4"/>
        <v>8.1288888888888877</v>
      </c>
      <c r="H43" s="329">
        <f>'C4-2'!D43</f>
        <v>8.1</v>
      </c>
      <c r="I43" s="330">
        <f>'C4-2 (2)'!D43</f>
        <v>8.1333333333333346</v>
      </c>
      <c r="J43" s="330">
        <f>'C4-2 (3)'!D43</f>
        <v>8.1199999999999992</v>
      </c>
      <c r="K43" s="330">
        <f>'C4-2 (4)'!D43</f>
        <v>0</v>
      </c>
      <c r="L43" s="332">
        <f t="shared" si="5"/>
        <v>8.1177777777777766</v>
      </c>
      <c r="M43" s="329">
        <f>'C4-2'!E43</f>
        <v>8.2000000000000011</v>
      </c>
      <c r="N43" s="330">
        <f>'C4-2 (2)'!E43</f>
        <v>8.2571428571428562</v>
      </c>
      <c r="O43" s="330">
        <f>'C4-2 (3)'!E43</f>
        <v>8.24</v>
      </c>
      <c r="P43" s="330">
        <f>'C4-2 (4)'!E43</f>
        <v>0</v>
      </c>
      <c r="Q43" s="331">
        <f t="shared" si="6"/>
        <v>8.2323809523809519</v>
      </c>
      <c r="R43" s="329">
        <f t="shared" si="0"/>
        <v>8.1288888888888877</v>
      </c>
      <c r="S43" s="330">
        <f t="shared" si="1"/>
        <v>8.1177777777777766</v>
      </c>
      <c r="T43" s="330">
        <f t="shared" si="2"/>
        <v>8.2323809523809519</v>
      </c>
      <c r="U43" s="331">
        <f t="shared" si="7"/>
        <v>8.159682539682537</v>
      </c>
    </row>
    <row r="44" spans="1:21" ht="15.75" x14ac:dyDescent="0.2">
      <c r="A44" s="6">
        <v>39</v>
      </c>
      <c r="B44" s="3" t="s">
        <v>38</v>
      </c>
      <c r="C44" s="329">
        <f>'C4-2'!C44</f>
        <v>7</v>
      </c>
      <c r="D44" s="330">
        <f>'C4-2 (2)'!C44</f>
        <v>8.4333333333333336</v>
      </c>
      <c r="E44" s="330">
        <f>'C4-2 (3)'!E44</f>
        <v>8.66</v>
      </c>
      <c r="F44" s="330">
        <f>'C4-2 (4)'!C44</f>
        <v>0</v>
      </c>
      <c r="G44" s="331">
        <f t="shared" si="4"/>
        <v>8.0311111111111106</v>
      </c>
      <c r="H44" s="329">
        <f>'C4-2'!D44</f>
        <v>8.0666666666666682</v>
      </c>
      <c r="I44" s="330">
        <f>'C4-2 (2)'!D44</f>
        <v>7.7888888888888879</v>
      </c>
      <c r="J44" s="330">
        <f>'C4-2 (3)'!D44</f>
        <v>7.9599999999999991</v>
      </c>
      <c r="K44" s="330">
        <f>'C4-2 (4)'!D44</f>
        <v>0</v>
      </c>
      <c r="L44" s="332">
        <f t="shared" si="5"/>
        <v>7.9385185185185181</v>
      </c>
      <c r="M44" s="329">
        <f>'C4-2'!E44</f>
        <v>8.4</v>
      </c>
      <c r="N44" s="330">
        <f>'C4-2 (2)'!E44</f>
        <v>8.344444444444445</v>
      </c>
      <c r="O44" s="330">
        <f>'C4-2 (3)'!E44</f>
        <v>8.66</v>
      </c>
      <c r="P44" s="330">
        <f>'C4-2 (4)'!E44</f>
        <v>0</v>
      </c>
      <c r="Q44" s="331">
        <f t="shared" si="6"/>
        <v>8.4681481481481491</v>
      </c>
      <c r="R44" s="329">
        <f t="shared" si="0"/>
        <v>8.0311111111111106</v>
      </c>
      <c r="S44" s="330">
        <f t="shared" si="1"/>
        <v>7.9385185185185181</v>
      </c>
      <c r="T44" s="330">
        <f t="shared" si="2"/>
        <v>8.4681481481481491</v>
      </c>
      <c r="U44" s="331">
        <f t="shared" si="7"/>
        <v>8.1459259259259262</v>
      </c>
    </row>
    <row r="45" spans="1:21" ht="15.75" x14ac:dyDescent="0.2">
      <c r="A45" s="6">
        <v>40</v>
      </c>
      <c r="B45" s="3" t="s">
        <v>63</v>
      </c>
      <c r="C45" s="329">
        <f>'C4-2'!C45</f>
        <v>8.15</v>
      </c>
      <c r="D45" s="330">
        <f>'C4-2 (2)'!C45</f>
        <v>8.4428571428571413</v>
      </c>
      <c r="E45" s="330">
        <f>'C4-2 (3)'!E45</f>
        <v>8.3249999999999993</v>
      </c>
      <c r="F45" s="330">
        <f>'C4-2 (4)'!C45</f>
        <v>0</v>
      </c>
      <c r="G45" s="331">
        <f t="shared" si="4"/>
        <v>8.3059523809523803</v>
      </c>
      <c r="H45" s="329">
        <f>'C4-2'!D45</f>
        <v>8.7666666666666675</v>
      </c>
      <c r="I45" s="330">
        <f>'C4-2 (2)'!D45</f>
        <v>8.2714285714285722</v>
      </c>
      <c r="J45" s="330">
        <f>'C4-2 (3)'!D45</f>
        <v>8.4500000000000011</v>
      </c>
      <c r="K45" s="330">
        <f>'C4-2 (4)'!D45</f>
        <v>0</v>
      </c>
      <c r="L45" s="332">
        <f t="shared" si="5"/>
        <v>8.4960317460317469</v>
      </c>
      <c r="M45" s="329">
        <f>'C4-2'!E45</f>
        <v>8.5</v>
      </c>
      <c r="N45" s="330">
        <f>'C4-2 (2)'!E45</f>
        <v>8.4</v>
      </c>
      <c r="O45" s="330">
        <f>'C4-2 (3)'!E45</f>
        <v>8.3249999999999993</v>
      </c>
      <c r="P45" s="330">
        <f>'C4-2 (4)'!E45</f>
        <v>0</v>
      </c>
      <c r="Q45" s="331">
        <f t="shared" si="6"/>
        <v>8.4083333333333332</v>
      </c>
      <c r="R45" s="329">
        <f>G45</f>
        <v>8.3059523809523803</v>
      </c>
      <c r="S45" s="330">
        <f>L45</f>
        <v>8.4960317460317469</v>
      </c>
      <c r="T45" s="330">
        <f>Q45</f>
        <v>8.4083333333333332</v>
      </c>
      <c r="U45" s="331">
        <f t="shared" si="7"/>
        <v>8.4034391534391535</v>
      </c>
    </row>
    <row r="46" spans="1:21" ht="15.75" x14ac:dyDescent="0.2">
      <c r="A46" s="6">
        <v>41</v>
      </c>
      <c r="B46" s="3" t="s">
        <v>90</v>
      </c>
      <c r="C46" s="329">
        <f>'C4-2'!C46</f>
        <v>9</v>
      </c>
      <c r="D46" s="330">
        <f>'C4-2 (2)'!C46</f>
        <v>9</v>
      </c>
      <c r="E46" s="330">
        <f>'C4-2 (3)'!E46</f>
        <v>9</v>
      </c>
      <c r="F46" s="330">
        <f>'C4-2 (4)'!C46</f>
        <v>9</v>
      </c>
      <c r="G46" s="331">
        <f t="shared" si="4"/>
        <v>9</v>
      </c>
      <c r="H46" s="329">
        <f>'C4-2'!D46</f>
        <v>9</v>
      </c>
      <c r="I46" s="330">
        <f>'C4-2 (2)'!D46</f>
        <v>9</v>
      </c>
      <c r="J46" s="330">
        <f>'C4-2 (3)'!D46</f>
        <v>9</v>
      </c>
      <c r="K46" s="330">
        <f>'C4-2 (4)'!D46</f>
        <v>9</v>
      </c>
      <c r="L46" s="332">
        <f t="shared" si="5"/>
        <v>9</v>
      </c>
      <c r="M46" s="329">
        <f>'C4-2'!E46</f>
        <v>0</v>
      </c>
      <c r="N46" s="330">
        <f>'C4-2 (2)'!E46</f>
        <v>9</v>
      </c>
      <c r="O46" s="330">
        <f>'C4-2 (3)'!E46</f>
        <v>9</v>
      </c>
      <c r="P46" s="330">
        <f>'C4-2 (4)'!E46</f>
        <v>9</v>
      </c>
      <c r="Q46" s="331">
        <f t="shared" si="6"/>
        <v>9</v>
      </c>
      <c r="R46" s="329">
        <f t="shared" ref="R46:R64" si="8">G46</f>
        <v>9</v>
      </c>
      <c r="S46" s="330">
        <f t="shared" ref="S46:S64" si="9">L46</f>
        <v>9</v>
      </c>
      <c r="T46" s="330">
        <f t="shared" ref="T46:T64" si="10">Q46</f>
        <v>9</v>
      </c>
      <c r="U46" s="331">
        <f t="shared" si="7"/>
        <v>9</v>
      </c>
    </row>
    <row r="47" spans="1:21" ht="15.75" x14ac:dyDescent="0.2">
      <c r="A47" s="6">
        <v>42</v>
      </c>
      <c r="B47" s="3" t="s">
        <v>46</v>
      </c>
      <c r="C47" s="329">
        <f>'C4-2'!C47</f>
        <v>8.5</v>
      </c>
      <c r="D47" s="330">
        <f>'C4-2 (2)'!C47</f>
        <v>8.4250000000000007</v>
      </c>
      <c r="E47" s="330">
        <f>'C4-2 (3)'!E47</f>
        <v>8.7333333333333325</v>
      </c>
      <c r="F47" s="330">
        <f>'C4-2 (4)'!C47</f>
        <v>0</v>
      </c>
      <c r="G47" s="331">
        <f t="shared" si="4"/>
        <v>8.5527777777777771</v>
      </c>
      <c r="H47" s="329">
        <f>'C4-2'!D47</f>
        <v>8.6999999999999993</v>
      </c>
      <c r="I47" s="330">
        <f>'C4-2 (2)'!D47</f>
        <v>8.4500000000000011</v>
      </c>
      <c r="J47" s="330">
        <f>'C4-2 (3)'!D47</f>
        <v>8.5</v>
      </c>
      <c r="K47" s="330">
        <f>'C4-2 (4)'!D47</f>
        <v>0</v>
      </c>
      <c r="L47" s="332">
        <f t="shared" si="5"/>
        <v>8.5499999999999989</v>
      </c>
      <c r="M47" s="329" t="str">
        <f>'C4-2'!E47</f>
        <v>NA</v>
      </c>
      <c r="N47" s="330">
        <f>'C4-2 (2)'!E47</f>
        <v>8.3249999999999993</v>
      </c>
      <c r="O47" s="330">
        <f>'C4-2 (3)'!E47</f>
        <v>8.7333333333333325</v>
      </c>
      <c r="P47" s="330">
        <f>'C4-2 (4)'!E47</f>
        <v>0</v>
      </c>
      <c r="Q47" s="331">
        <f t="shared" si="6"/>
        <v>8.529166666666665</v>
      </c>
      <c r="R47" s="329">
        <f t="shared" si="8"/>
        <v>8.5527777777777771</v>
      </c>
      <c r="S47" s="330">
        <f t="shared" si="9"/>
        <v>8.5499999999999989</v>
      </c>
      <c r="T47" s="330">
        <f t="shared" si="10"/>
        <v>8.529166666666665</v>
      </c>
      <c r="U47" s="331">
        <f t="shared" si="7"/>
        <v>8.5439814814814792</v>
      </c>
    </row>
    <row r="48" spans="1:21" ht="15.75" x14ac:dyDescent="0.2">
      <c r="A48" s="6">
        <v>43</v>
      </c>
      <c r="B48" s="3" t="s">
        <v>64</v>
      </c>
      <c r="C48" s="329">
        <f>'C4-2'!C48</f>
        <v>8.5400000000000009</v>
      </c>
      <c r="D48" s="330">
        <f>'C4-2 (2)'!C48</f>
        <v>8.4285714285714288</v>
      </c>
      <c r="E48" s="330">
        <f>'C4-2 (3)'!E48</f>
        <v>9.3833333333333329</v>
      </c>
      <c r="F48" s="330">
        <f>'C4-2 (4)'!C48</f>
        <v>0</v>
      </c>
      <c r="G48" s="331">
        <f t="shared" si="4"/>
        <v>8.7839682539682542</v>
      </c>
      <c r="H48" s="329" t="str">
        <f>'C4-2'!D48</f>
        <v>NA</v>
      </c>
      <c r="I48" s="330">
        <f>'C4-2 (2)'!D48</f>
        <v>8.7714285714285705</v>
      </c>
      <c r="J48" s="330">
        <f>'C4-2 (3)'!D48</f>
        <v>8.9666666666666668</v>
      </c>
      <c r="K48" s="330">
        <f>'C4-2 (4)'!D48</f>
        <v>0</v>
      </c>
      <c r="L48" s="332">
        <f t="shared" si="5"/>
        <v>8.8690476190476186</v>
      </c>
      <c r="M48" s="329" t="str">
        <f>'C4-2'!E48</f>
        <v>NA</v>
      </c>
      <c r="N48" s="330">
        <f>'C4-2 (2)'!E48</f>
        <v>8.9857142857142858</v>
      </c>
      <c r="O48" s="330">
        <f>'C4-2 (3)'!E48</f>
        <v>9.3833333333333329</v>
      </c>
      <c r="P48" s="330">
        <f>'C4-2 (4)'!E48</f>
        <v>0</v>
      </c>
      <c r="Q48" s="331">
        <f t="shared" si="6"/>
        <v>9.1845238095238102</v>
      </c>
      <c r="R48" s="329">
        <f t="shared" si="8"/>
        <v>8.7839682539682542</v>
      </c>
      <c r="S48" s="330">
        <f t="shared" si="9"/>
        <v>8.8690476190476186</v>
      </c>
      <c r="T48" s="330">
        <f t="shared" si="10"/>
        <v>9.1845238095238102</v>
      </c>
      <c r="U48" s="331">
        <f t="shared" si="7"/>
        <v>8.9458465608465616</v>
      </c>
    </row>
    <row r="49" spans="1:21" ht="15.75" x14ac:dyDescent="0.2">
      <c r="A49" s="6">
        <v>44</v>
      </c>
      <c r="B49" s="3" t="s">
        <v>22</v>
      </c>
      <c r="C49" s="329" t="str">
        <f>'C4-2'!C49</f>
        <v>NA</v>
      </c>
      <c r="D49" s="330">
        <f>'C4-2 (2)'!C49</f>
        <v>8.65</v>
      </c>
      <c r="E49" s="330">
        <f>'C4-2 (3)'!E49</f>
        <v>0</v>
      </c>
      <c r="F49" s="330">
        <f>'C4-2 (4)'!C49</f>
        <v>0</v>
      </c>
      <c r="G49" s="331">
        <f t="shared" si="4"/>
        <v>8.65</v>
      </c>
      <c r="H49" s="329" t="str">
        <f>'C4-2'!D49</f>
        <v>NA</v>
      </c>
      <c r="I49" s="330">
        <f>'C4-2 (2)'!D49</f>
        <v>8.4749999999999996</v>
      </c>
      <c r="J49" s="330">
        <f>'C4-2 (3)'!D49</f>
        <v>0</v>
      </c>
      <c r="K49" s="330">
        <f>'C4-2 (4)'!D49</f>
        <v>0</v>
      </c>
      <c r="L49" s="332">
        <f t="shared" si="5"/>
        <v>8.4749999999999996</v>
      </c>
      <c r="M49" s="329" t="str">
        <f>'C4-2'!E49</f>
        <v>NA</v>
      </c>
      <c r="N49" s="330">
        <f>'C4-2 (2)'!E49</f>
        <v>8.7750000000000004</v>
      </c>
      <c r="O49" s="330">
        <f>'C4-2 (3)'!E49</f>
        <v>0</v>
      </c>
      <c r="P49" s="330">
        <f>'C4-2 (4)'!E49</f>
        <v>0</v>
      </c>
      <c r="Q49" s="331">
        <f t="shared" si="6"/>
        <v>8.7750000000000004</v>
      </c>
      <c r="R49" s="329">
        <f t="shared" si="8"/>
        <v>8.65</v>
      </c>
      <c r="S49" s="330">
        <f t="shared" si="9"/>
        <v>8.4749999999999996</v>
      </c>
      <c r="T49" s="330">
        <f t="shared" si="10"/>
        <v>8.7750000000000004</v>
      </c>
      <c r="U49" s="331">
        <f t="shared" si="7"/>
        <v>8.6333333333333329</v>
      </c>
    </row>
    <row r="50" spans="1:21" ht="15.75" x14ac:dyDescent="0.2">
      <c r="A50" s="6">
        <v>45</v>
      </c>
      <c r="B50" s="3" t="s">
        <v>65</v>
      </c>
      <c r="C50" s="329">
        <f>'C4-2'!C50</f>
        <v>8.25</v>
      </c>
      <c r="D50" s="330">
        <f>'C4-2 (2)'!C50</f>
        <v>8.0333333333333332</v>
      </c>
      <c r="E50" s="330">
        <f>'C4-2 (3)'!E50</f>
        <v>8.3833333333333329</v>
      </c>
      <c r="F50" s="330">
        <f>'C4-2 (4)'!C50</f>
        <v>0</v>
      </c>
      <c r="G50" s="331">
        <f t="shared" si="4"/>
        <v>8.2222222222222214</v>
      </c>
      <c r="H50" s="329">
        <f>'C4-2'!D50</f>
        <v>8.4</v>
      </c>
      <c r="I50" s="330">
        <f>'C4-2 (2)'!D50</f>
        <v>8.4166666666666661</v>
      </c>
      <c r="J50" s="330">
        <f>'C4-2 (3)'!D50</f>
        <v>8.2666666666666675</v>
      </c>
      <c r="K50" s="330">
        <f>'C4-2 (4)'!D50</f>
        <v>0</v>
      </c>
      <c r="L50" s="332">
        <f t="shared" si="5"/>
        <v>8.3611111111111125</v>
      </c>
      <c r="M50" s="329">
        <f>'C4-2'!E50</f>
        <v>8.15</v>
      </c>
      <c r="N50" s="330">
        <f>'C4-2 (2)'!E50</f>
        <v>8.4</v>
      </c>
      <c r="O50" s="330">
        <f>'C4-2 (3)'!E50</f>
        <v>8.3833333333333329</v>
      </c>
      <c r="P50" s="330">
        <f>'C4-2 (4)'!E50</f>
        <v>0</v>
      </c>
      <c r="Q50" s="331">
        <f t="shared" si="6"/>
        <v>8.3111111111111118</v>
      </c>
      <c r="R50" s="329">
        <f t="shared" si="8"/>
        <v>8.2222222222222214</v>
      </c>
      <c r="S50" s="330">
        <f t="shared" si="9"/>
        <v>8.3611111111111125</v>
      </c>
      <c r="T50" s="330">
        <f t="shared" si="10"/>
        <v>8.3111111111111118</v>
      </c>
      <c r="U50" s="331">
        <f t="shared" si="7"/>
        <v>8.2981481481481492</v>
      </c>
    </row>
    <row r="51" spans="1:21" ht="15.75" x14ac:dyDescent="0.2">
      <c r="A51" s="6">
        <v>46</v>
      </c>
      <c r="B51" s="3" t="s">
        <v>39</v>
      </c>
      <c r="C51" s="329">
        <f>'C4-2'!C51</f>
        <v>8.9749999999999996</v>
      </c>
      <c r="D51" s="330">
        <f>'C4-2 (2)'!C51</f>
        <v>9.0333333333333332</v>
      </c>
      <c r="E51" s="330">
        <f>'C4-2 (3)'!E51</f>
        <v>9</v>
      </c>
      <c r="F51" s="330">
        <f>'C4-2 (4)'!C51</f>
        <v>8.9</v>
      </c>
      <c r="G51" s="331">
        <f t="shared" si="4"/>
        <v>8.9770833333333329</v>
      </c>
      <c r="H51" s="329">
        <f>'C4-2'!D51</f>
        <v>8.8249999999999993</v>
      </c>
      <c r="I51" s="330">
        <f>'C4-2 (2)'!D51</f>
        <v>8.8999999999999986</v>
      </c>
      <c r="J51" s="330">
        <f>'C4-2 (3)'!D51</f>
        <v>8.7500000000000018</v>
      </c>
      <c r="K51" s="330">
        <f>'C4-2 (4)'!D51</f>
        <v>8.9</v>
      </c>
      <c r="L51" s="332">
        <f t="shared" si="5"/>
        <v>8.84375</v>
      </c>
      <c r="M51" s="329">
        <f>'C4-2'!E51</f>
        <v>9</v>
      </c>
      <c r="N51" s="330">
        <f>'C4-2 (2)'!E51</f>
        <v>8.9444444444444446</v>
      </c>
      <c r="O51" s="330">
        <f>'C4-2 (3)'!E51</f>
        <v>9</v>
      </c>
      <c r="P51" s="330">
        <f>'C4-2 (4)'!E51</f>
        <v>0</v>
      </c>
      <c r="Q51" s="331">
        <f t="shared" si="6"/>
        <v>8.981481481481481</v>
      </c>
      <c r="R51" s="329">
        <f t="shared" si="8"/>
        <v>8.9770833333333329</v>
      </c>
      <c r="S51" s="330">
        <f t="shared" si="9"/>
        <v>8.84375</v>
      </c>
      <c r="T51" s="330">
        <f t="shared" si="10"/>
        <v>8.981481481481481</v>
      </c>
      <c r="U51" s="331">
        <f t="shared" si="7"/>
        <v>8.934104938271604</v>
      </c>
    </row>
    <row r="52" spans="1:21" ht="15.75" x14ac:dyDescent="0.2">
      <c r="A52" s="6">
        <v>47</v>
      </c>
      <c r="B52" s="3" t="s">
        <v>66</v>
      </c>
      <c r="C52" s="329">
        <f>'C4-2'!C52</f>
        <v>8.66</v>
      </c>
      <c r="D52" s="330">
        <f>'C4-2 (2)'!C52</f>
        <v>8.5833333333333339</v>
      </c>
      <c r="E52" s="330">
        <f>'C4-2 (3)'!E52</f>
        <v>8.5333333333333332</v>
      </c>
      <c r="F52" s="330">
        <f>'C4-2 (4)'!C52</f>
        <v>0</v>
      </c>
      <c r="G52" s="331">
        <f t="shared" si="4"/>
        <v>8.5922222222222207</v>
      </c>
      <c r="H52" s="329">
        <f>'C4-2'!D52</f>
        <v>8.6</v>
      </c>
      <c r="I52" s="330">
        <f>'C4-2 (2)'!D52</f>
        <v>8.3833333333333346</v>
      </c>
      <c r="J52" s="330">
        <f>'C4-2 (3)'!D52</f>
        <v>8.4999999999999982</v>
      </c>
      <c r="K52" s="330">
        <f>'C4-2 (4)'!D52</f>
        <v>0</v>
      </c>
      <c r="L52" s="332">
        <f t="shared" si="5"/>
        <v>8.4944444444444454</v>
      </c>
      <c r="M52" s="329">
        <f>'C4-2'!E52</f>
        <v>8.4</v>
      </c>
      <c r="N52" s="330">
        <f>'C4-2 (2)'!E52</f>
        <v>8.5666666666666682</v>
      </c>
      <c r="O52" s="330">
        <f>'C4-2 (3)'!E52</f>
        <v>8.5333333333333332</v>
      </c>
      <c r="P52" s="330">
        <f>'C4-2 (4)'!E52</f>
        <v>0</v>
      </c>
      <c r="Q52" s="331">
        <f t="shared" si="6"/>
        <v>8.5</v>
      </c>
      <c r="R52" s="329">
        <f t="shared" si="8"/>
        <v>8.5922222222222207</v>
      </c>
      <c r="S52" s="330">
        <f t="shared" si="9"/>
        <v>8.4944444444444454</v>
      </c>
      <c r="T52" s="330">
        <f t="shared" si="10"/>
        <v>8.5</v>
      </c>
      <c r="U52" s="331">
        <f t="shared" si="7"/>
        <v>8.5288888888888881</v>
      </c>
    </row>
    <row r="53" spans="1:21" ht="15.75" x14ac:dyDescent="0.2">
      <c r="A53" s="6">
        <v>48</v>
      </c>
      <c r="B53" s="5" t="s">
        <v>17</v>
      </c>
      <c r="C53" s="329">
        <f>'C4-2'!C53</f>
        <v>8.66</v>
      </c>
      <c r="D53" s="330">
        <f>'C4-2 (2)'!C53</f>
        <v>8.879999999999999</v>
      </c>
      <c r="E53" s="330">
        <f>'C4-2 (3)'!E53</f>
        <v>8.8500000000000014</v>
      </c>
      <c r="F53" s="330">
        <f>'C4-2 (4)'!C53</f>
        <v>0</v>
      </c>
      <c r="G53" s="331">
        <f t="shared" si="4"/>
        <v>8.7966666666666669</v>
      </c>
      <c r="H53" s="329">
        <f>'C4-2'!D53</f>
        <v>8.6999999999999993</v>
      </c>
      <c r="I53" s="330">
        <f>'C4-2 (2)'!D53</f>
        <v>8.86</v>
      </c>
      <c r="J53" s="330">
        <f>'C4-2 (3)'!D53</f>
        <v>8.9</v>
      </c>
      <c r="K53" s="330">
        <f>'C4-2 (4)'!D53</f>
        <v>0</v>
      </c>
      <c r="L53" s="332">
        <f t="shared" si="5"/>
        <v>8.82</v>
      </c>
      <c r="M53" s="329" t="str">
        <f>'C4-2'!E53</f>
        <v>NA</v>
      </c>
      <c r="N53" s="330">
        <f>'C4-2 (2)'!E53</f>
        <v>8.98</v>
      </c>
      <c r="O53" s="330">
        <f>'C4-2 (3)'!E53</f>
        <v>8.8500000000000014</v>
      </c>
      <c r="P53" s="330">
        <f>'C4-2 (4)'!E53</f>
        <v>0</v>
      </c>
      <c r="Q53" s="331">
        <f t="shared" si="6"/>
        <v>8.9150000000000009</v>
      </c>
      <c r="R53" s="329">
        <f t="shared" si="8"/>
        <v>8.7966666666666669</v>
      </c>
      <c r="S53" s="330">
        <f t="shared" si="9"/>
        <v>8.82</v>
      </c>
      <c r="T53" s="330">
        <f t="shared" si="10"/>
        <v>8.9150000000000009</v>
      </c>
      <c r="U53" s="331">
        <f t="shared" si="7"/>
        <v>8.8438888888888894</v>
      </c>
    </row>
    <row r="54" spans="1:21" ht="15.75" x14ac:dyDescent="0.2">
      <c r="A54" s="6">
        <v>49</v>
      </c>
      <c r="B54" s="5" t="s">
        <v>67</v>
      </c>
      <c r="C54" s="329" t="str">
        <f>'C4-2'!C54</f>
        <v>NA</v>
      </c>
      <c r="D54" s="330">
        <f>'C4-2 (2)'!C54</f>
        <v>7.666666666666667</v>
      </c>
      <c r="E54" s="330">
        <f>'C4-2 (3)'!E54</f>
        <v>8.5</v>
      </c>
      <c r="F54" s="330">
        <f>'C4-2 (4)'!C54</f>
        <v>0</v>
      </c>
      <c r="G54" s="331">
        <f t="shared" si="4"/>
        <v>8.0833333333333339</v>
      </c>
      <c r="H54" s="329" t="str">
        <f>'C4-2'!D54</f>
        <v>NA</v>
      </c>
      <c r="I54" s="330">
        <f>'C4-2 (2)'!D54</f>
        <v>7.7166666666666659</v>
      </c>
      <c r="J54" s="330">
        <f>'C4-2 (3)'!D54</f>
        <v>6.0750000000000002</v>
      </c>
      <c r="K54" s="330">
        <f>'C4-2 (4)'!D54</f>
        <v>0</v>
      </c>
      <c r="L54" s="332">
        <f t="shared" si="5"/>
        <v>6.895833333333333</v>
      </c>
      <c r="M54" s="329" t="str">
        <f>'C4-2'!E54</f>
        <v>NA</v>
      </c>
      <c r="N54" s="330">
        <f>'C4-2 (2)'!E54</f>
        <v>7.8666666666666671</v>
      </c>
      <c r="O54" s="330">
        <f>'C4-2 (3)'!E54</f>
        <v>8.5</v>
      </c>
      <c r="P54" s="330">
        <f>'C4-2 (4)'!E54</f>
        <v>0</v>
      </c>
      <c r="Q54" s="331">
        <f t="shared" si="6"/>
        <v>8.1833333333333336</v>
      </c>
      <c r="R54" s="329">
        <f t="shared" si="8"/>
        <v>8.0833333333333339</v>
      </c>
      <c r="S54" s="330">
        <f t="shared" si="9"/>
        <v>6.895833333333333</v>
      </c>
      <c r="T54" s="330">
        <f t="shared" si="10"/>
        <v>8.1833333333333336</v>
      </c>
      <c r="U54" s="331">
        <f t="shared" si="7"/>
        <v>7.7208333333333341</v>
      </c>
    </row>
    <row r="55" spans="1:21" ht="15.75" x14ac:dyDescent="0.2">
      <c r="A55" s="6">
        <v>50</v>
      </c>
      <c r="B55" s="3" t="s">
        <v>75</v>
      </c>
      <c r="C55" s="329">
        <f>'C4-2'!C55</f>
        <v>7.7</v>
      </c>
      <c r="D55" s="330">
        <f>'C4-2 (2)'!C55</f>
        <v>8</v>
      </c>
      <c r="E55" s="330">
        <f>'C4-2 (3)'!E55</f>
        <v>8.3000000000000007</v>
      </c>
      <c r="F55" s="330">
        <f>'C4-2 (4)'!C55</f>
        <v>0</v>
      </c>
      <c r="G55" s="331">
        <f t="shared" si="4"/>
        <v>8</v>
      </c>
      <c r="H55" s="329">
        <f>'C4-2'!D55</f>
        <v>7.3</v>
      </c>
      <c r="I55" s="330">
        <f>'C4-2 (2)'!D55</f>
        <v>8</v>
      </c>
      <c r="J55" s="330">
        <f>'C4-2 (3)'!D55</f>
        <v>8.4749999999999979</v>
      </c>
      <c r="K55" s="330">
        <f>'C4-2 (4)'!D55</f>
        <v>0</v>
      </c>
      <c r="L55" s="332">
        <f t="shared" si="5"/>
        <v>7.9249999999999998</v>
      </c>
      <c r="M55" s="329">
        <f>'C4-2'!E55</f>
        <v>8.5</v>
      </c>
      <c r="N55" s="330">
        <f>'C4-2 (2)'!E55</f>
        <v>8.5333333333333332</v>
      </c>
      <c r="O55" s="330">
        <f>'C4-2 (3)'!E55</f>
        <v>8.3000000000000007</v>
      </c>
      <c r="P55" s="330">
        <f>'C4-2 (4)'!E55</f>
        <v>0</v>
      </c>
      <c r="Q55" s="331">
        <f t="shared" si="6"/>
        <v>8.4444444444444446</v>
      </c>
      <c r="R55" s="329">
        <f t="shared" si="8"/>
        <v>8</v>
      </c>
      <c r="S55" s="330">
        <f t="shared" si="9"/>
        <v>7.9249999999999998</v>
      </c>
      <c r="T55" s="330">
        <f t="shared" si="10"/>
        <v>8.4444444444444446</v>
      </c>
      <c r="U55" s="331">
        <f t="shared" si="7"/>
        <v>8.1231481481481485</v>
      </c>
    </row>
    <row r="56" spans="1:21" ht="15.75" x14ac:dyDescent="0.2">
      <c r="A56" s="6">
        <v>51</v>
      </c>
      <c r="B56" s="3" t="s">
        <v>68</v>
      </c>
      <c r="C56" s="329">
        <f>'C4-2'!C56</f>
        <v>8.35</v>
      </c>
      <c r="D56" s="330">
        <f>'C4-2 (2)'!C56</f>
        <v>9</v>
      </c>
      <c r="E56" s="330">
        <f>'C4-2 (3)'!E56</f>
        <v>8.5</v>
      </c>
      <c r="F56" s="330">
        <f>'C4-2 (4)'!C56</f>
        <v>0</v>
      </c>
      <c r="G56" s="331">
        <f t="shared" si="4"/>
        <v>8.6166666666666671</v>
      </c>
      <c r="H56" s="329">
        <f>'C4-2'!D56</f>
        <v>8.4499999999999993</v>
      </c>
      <c r="I56" s="330">
        <f>'C4-2 (2)'!D56</f>
        <v>8.8333333333333339</v>
      </c>
      <c r="J56" s="330">
        <f>'C4-2 (3)'!D56</f>
        <v>8.5</v>
      </c>
      <c r="K56" s="330">
        <f>'C4-2 (4)'!D56</f>
        <v>0</v>
      </c>
      <c r="L56" s="332">
        <f t="shared" si="5"/>
        <v>8.5944444444444432</v>
      </c>
      <c r="M56" s="329">
        <f>'C4-2'!E56</f>
        <v>8.1999999999999993</v>
      </c>
      <c r="N56" s="330">
        <f>'C4-2 (2)'!E56</f>
        <v>8.8333333333333339</v>
      </c>
      <c r="O56" s="330">
        <f>'C4-2 (3)'!E56</f>
        <v>8.5</v>
      </c>
      <c r="P56" s="330">
        <f>'C4-2 (4)'!E56</f>
        <v>0</v>
      </c>
      <c r="Q56" s="331">
        <f t="shared" si="6"/>
        <v>8.5111111111111111</v>
      </c>
      <c r="R56" s="329">
        <f t="shared" si="8"/>
        <v>8.6166666666666671</v>
      </c>
      <c r="S56" s="330">
        <f t="shared" si="9"/>
        <v>8.5944444444444432</v>
      </c>
      <c r="T56" s="330">
        <f t="shared" si="10"/>
        <v>8.5111111111111111</v>
      </c>
      <c r="U56" s="331">
        <f t="shared" si="7"/>
        <v>8.5740740740740744</v>
      </c>
    </row>
    <row r="57" spans="1:21" ht="15.75" customHeight="1" x14ac:dyDescent="0.2">
      <c r="A57" s="6">
        <v>52</v>
      </c>
      <c r="B57" s="7" t="s">
        <v>24</v>
      </c>
      <c r="C57" s="329">
        <f>'C4-2'!C57</f>
        <v>9.1499999999999986</v>
      </c>
      <c r="D57" s="330">
        <f>'C4-2 (2)'!C57</f>
        <v>9</v>
      </c>
      <c r="E57" s="330">
        <f>'C4-2 (3)'!E57</f>
        <v>9.4499999999999993</v>
      </c>
      <c r="F57" s="330">
        <f>'C4-2 (4)'!C57</f>
        <v>0</v>
      </c>
      <c r="G57" s="331">
        <f t="shared" si="4"/>
        <v>9.1999999999999993</v>
      </c>
      <c r="H57" s="329">
        <f>'C4-2'!D57</f>
        <v>8.4666666666666668</v>
      </c>
      <c r="I57" s="330">
        <f>'C4-2 (2)'!D57</f>
        <v>8.64</v>
      </c>
      <c r="J57" s="330">
        <f>'C4-2 (3)'!D57</f>
        <v>8.8500000000000014</v>
      </c>
      <c r="K57" s="330">
        <f>'C4-2 (4)'!D57</f>
        <v>0</v>
      </c>
      <c r="L57" s="332">
        <f t="shared" si="5"/>
        <v>8.6522222222222229</v>
      </c>
      <c r="M57" s="329">
        <f>'C4-2'!E57</f>
        <v>8.9999999999999982</v>
      </c>
      <c r="N57" s="330">
        <f>'C4-2 (2)'!E57</f>
        <v>9.16</v>
      </c>
      <c r="O57" s="330">
        <f>'C4-2 (3)'!E57</f>
        <v>9.4499999999999993</v>
      </c>
      <c r="P57" s="330">
        <f>'C4-2 (4)'!E57</f>
        <v>0</v>
      </c>
      <c r="Q57" s="331">
        <f t="shared" si="6"/>
        <v>9.2033333333333314</v>
      </c>
      <c r="R57" s="329">
        <f t="shared" si="8"/>
        <v>9.1999999999999993</v>
      </c>
      <c r="S57" s="330">
        <f t="shared" si="9"/>
        <v>8.6522222222222229</v>
      </c>
      <c r="T57" s="330">
        <f t="shared" si="10"/>
        <v>9.2033333333333314</v>
      </c>
      <c r="U57" s="331">
        <f t="shared" si="7"/>
        <v>9.018518518518519</v>
      </c>
    </row>
    <row r="58" spans="1:21" ht="15.75" x14ac:dyDescent="0.2">
      <c r="A58" s="6">
        <v>53</v>
      </c>
      <c r="B58" s="5" t="s">
        <v>69</v>
      </c>
      <c r="C58" s="329" t="str">
        <f>'C4-2'!C58</f>
        <v>NA</v>
      </c>
      <c r="D58" s="330">
        <f>'C4-2 (2)'!C58</f>
        <v>8.58</v>
      </c>
      <c r="E58" s="330">
        <f>'C4-2 (3)'!E58</f>
        <v>8.6999999999999993</v>
      </c>
      <c r="F58" s="330">
        <f>'C4-2 (4)'!C58</f>
        <v>8.1</v>
      </c>
      <c r="G58" s="331">
        <f t="shared" si="4"/>
        <v>8.4600000000000009</v>
      </c>
      <c r="H58" s="329" t="str">
        <f>'C4-2'!D58</f>
        <v>NA</v>
      </c>
      <c r="I58" s="330">
        <f>'C4-2 (2)'!D58</f>
        <v>8.8199999999999985</v>
      </c>
      <c r="J58" s="330">
        <f>'C4-2 (3)'!D58</f>
        <v>8.875</v>
      </c>
      <c r="K58" s="330">
        <f>'C4-2 (4)'!D58</f>
        <v>8.1</v>
      </c>
      <c r="L58" s="332">
        <f t="shared" si="5"/>
        <v>8.5983333333333345</v>
      </c>
      <c r="M58" s="329" t="str">
        <f>'C4-2'!E58</f>
        <v>NA</v>
      </c>
      <c r="N58" s="330">
        <f>'C4-2 (2)'!E58</f>
        <v>8.6999999999999993</v>
      </c>
      <c r="O58" s="330">
        <f>'C4-2 (3)'!E58</f>
        <v>8.6999999999999993</v>
      </c>
      <c r="P58" s="330">
        <f>'C4-2 (4)'!E58</f>
        <v>0</v>
      </c>
      <c r="Q58" s="331">
        <f t="shared" si="6"/>
        <v>8.6999999999999993</v>
      </c>
      <c r="R58" s="329">
        <f t="shared" si="8"/>
        <v>8.4600000000000009</v>
      </c>
      <c r="S58" s="330">
        <f t="shared" si="9"/>
        <v>8.5983333333333345</v>
      </c>
      <c r="T58" s="330">
        <f t="shared" si="10"/>
        <v>8.6999999999999993</v>
      </c>
      <c r="U58" s="331">
        <f t="shared" si="7"/>
        <v>8.5861111111111121</v>
      </c>
    </row>
    <row r="59" spans="1:21" ht="15.75" x14ac:dyDescent="0.2">
      <c r="A59" s="6">
        <v>54</v>
      </c>
      <c r="B59" s="3" t="s">
        <v>191</v>
      </c>
      <c r="C59" s="329">
        <f>'C4-2'!C59</f>
        <v>8.98</v>
      </c>
      <c r="D59" s="330">
        <f>'C4-2 (2)'!C59</f>
        <v>8.6666666666666661</v>
      </c>
      <c r="E59" s="330">
        <f>'C4-2 (3)'!E59</f>
        <v>8.8500000000000014</v>
      </c>
      <c r="F59" s="330">
        <f>'C4-2 (4)'!C59</f>
        <v>0</v>
      </c>
      <c r="G59" s="331">
        <f t="shared" si="4"/>
        <v>8.8322222222222226</v>
      </c>
      <c r="H59" s="329">
        <f>'C4-2'!D59</f>
        <v>8.879999999999999</v>
      </c>
      <c r="I59" s="330">
        <f>'C4-2 (2)'!D59</f>
        <v>9</v>
      </c>
      <c r="J59" s="330">
        <f>'C4-2 (3)'!D59</f>
        <v>9</v>
      </c>
      <c r="K59" s="330">
        <f>'C4-2 (4)'!D59</f>
        <v>0</v>
      </c>
      <c r="L59" s="332">
        <f t="shared" si="5"/>
        <v>8.9599999999999991</v>
      </c>
      <c r="M59" s="329">
        <f>'C4-2'!E59</f>
        <v>8.9749999999999996</v>
      </c>
      <c r="N59" s="330">
        <f>'C4-2 (2)'!E59</f>
        <v>9.2999999999999989</v>
      </c>
      <c r="O59" s="330">
        <f>'C4-2 (3)'!E59</f>
        <v>8.8500000000000014</v>
      </c>
      <c r="P59" s="330">
        <f>'C4-2 (4)'!E59</f>
        <v>0</v>
      </c>
      <c r="Q59" s="331">
        <f t="shared" si="6"/>
        <v>9.0416666666666661</v>
      </c>
      <c r="R59" s="329">
        <f t="shared" si="8"/>
        <v>8.8322222222222226</v>
      </c>
      <c r="S59" s="330">
        <f t="shared" si="9"/>
        <v>8.9599999999999991</v>
      </c>
      <c r="T59" s="330">
        <f t="shared" si="10"/>
        <v>9.0416666666666661</v>
      </c>
      <c r="U59" s="331">
        <f t="shared" si="7"/>
        <v>8.9446296296296293</v>
      </c>
    </row>
    <row r="60" spans="1:21" ht="15.75" x14ac:dyDescent="0.2">
      <c r="A60" s="6" t="s">
        <v>35</v>
      </c>
      <c r="B60" s="3" t="s">
        <v>32</v>
      </c>
      <c r="C60" s="329">
        <f>'C4-2'!C60</f>
        <v>6.2666666666666657</v>
      </c>
      <c r="D60" s="330">
        <f>'C4-2 (2)'!C60</f>
        <v>6.3250000000000011</v>
      </c>
      <c r="E60" s="330">
        <f>'C4-2 (3)'!E60</f>
        <v>7.3</v>
      </c>
      <c r="F60" s="330">
        <f>'C4-2 (4)'!C60</f>
        <v>0</v>
      </c>
      <c r="G60" s="331">
        <f t="shared" si="4"/>
        <v>6.6305555555555555</v>
      </c>
      <c r="H60" s="329">
        <f>'C4-2'!D60</f>
        <v>6.3999999999999995</v>
      </c>
      <c r="I60" s="330">
        <f>'C4-2 (2)'!D60</f>
        <v>7.5</v>
      </c>
      <c r="J60" s="330">
        <f>'C4-2 (3)'!D60</f>
        <v>6.1999999999999993</v>
      </c>
      <c r="K60" s="330">
        <f>'C4-2 (4)'!D60</f>
        <v>0</v>
      </c>
      <c r="L60" s="332">
        <f t="shared" si="5"/>
        <v>6.6999999999999993</v>
      </c>
      <c r="M60" s="329">
        <f>'C4-2'!E60</f>
        <v>7.1333333333333329</v>
      </c>
      <c r="N60" s="330">
        <f>'C4-2 (2)'!E60</f>
        <v>6.875</v>
      </c>
      <c r="O60" s="330">
        <f>'C4-2 (3)'!E60</f>
        <v>7.3</v>
      </c>
      <c r="P60" s="330">
        <f>'C4-2 (4)'!E60</f>
        <v>0</v>
      </c>
      <c r="Q60" s="331">
        <f t="shared" si="6"/>
        <v>7.1027777777777779</v>
      </c>
      <c r="R60" s="329">
        <f t="shared" si="8"/>
        <v>6.6305555555555555</v>
      </c>
      <c r="S60" s="330">
        <f t="shared" si="9"/>
        <v>6.6999999999999993</v>
      </c>
      <c r="T60" s="330">
        <f t="shared" si="10"/>
        <v>7.1027777777777779</v>
      </c>
      <c r="U60" s="331">
        <f t="shared" si="7"/>
        <v>6.8111111111111109</v>
      </c>
    </row>
    <row r="61" spans="1:21" ht="15.75" x14ac:dyDescent="0.2">
      <c r="A61" s="6" t="s">
        <v>36</v>
      </c>
      <c r="B61" s="3" t="s">
        <v>33</v>
      </c>
      <c r="C61" s="329">
        <f>'C4-2'!C61</f>
        <v>8.3000000000000007</v>
      </c>
      <c r="D61" s="330">
        <f>'C4-2 (2)'!C61</f>
        <v>8.8249999999999993</v>
      </c>
      <c r="E61" s="330">
        <f>'C4-2 (3)'!E61</f>
        <v>8.7000000000000011</v>
      </c>
      <c r="F61" s="330">
        <f>'C4-2 (4)'!C61</f>
        <v>0</v>
      </c>
      <c r="G61" s="331">
        <f t="shared" si="4"/>
        <v>8.6083333333333343</v>
      </c>
      <c r="H61" s="329">
        <f>'C4-2'!D61</f>
        <v>8.5</v>
      </c>
      <c r="I61" s="330">
        <f>'C4-2 (2)'!D61</f>
        <v>8.8000000000000007</v>
      </c>
      <c r="J61" s="330">
        <f>'C4-2 (3)'!D61</f>
        <v>8.4749999999999996</v>
      </c>
      <c r="K61" s="330">
        <f>'C4-2 (4)'!D61</f>
        <v>0</v>
      </c>
      <c r="L61" s="332">
        <f t="shared" si="5"/>
        <v>8.5916666666666668</v>
      </c>
      <c r="M61" s="329">
        <f>'C4-2'!E61</f>
        <v>8.1999999999999993</v>
      </c>
      <c r="N61" s="330">
        <f>'C4-2 (2)'!E61</f>
        <v>8.7249999999999996</v>
      </c>
      <c r="O61" s="330">
        <f>'C4-2 (3)'!E61</f>
        <v>8.7000000000000011</v>
      </c>
      <c r="P61" s="330">
        <f>'C4-2 (4)'!E61</f>
        <v>0</v>
      </c>
      <c r="Q61" s="331">
        <f t="shared" si="6"/>
        <v>8.5416666666666661</v>
      </c>
      <c r="R61" s="329">
        <f t="shared" si="8"/>
        <v>8.6083333333333343</v>
      </c>
      <c r="S61" s="330">
        <f t="shared" si="9"/>
        <v>8.5916666666666668</v>
      </c>
      <c r="T61" s="330">
        <f t="shared" si="10"/>
        <v>8.5416666666666661</v>
      </c>
      <c r="U61" s="331">
        <f t="shared" si="7"/>
        <v>8.5805555555555557</v>
      </c>
    </row>
    <row r="62" spans="1:21" ht="15.75" x14ac:dyDescent="0.2">
      <c r="A62" s="6" t="s">
        <v>37</v>
      </c>
      <c r="B62" s="3" t="s">
        <v>34</v>
      </c>
      <c r="C62" s="329">
        <f>'C4-2'!C62</f>
        <v>8.4</v>
      </c>
      <c r="D62" s="330">
        <f>'C4-2 (2)'!C62</f>
        <v>8.5</v>
      </c>
      <c r="E62" s="330">
        <f>'C4-2 (3)'!E62</f>
        <v>9.0399999999999991</v>
      </c>
      <c r="F62" s="330">
        <f>'C4-2 (4)'!C62</f>
        <v>0</v>
      </c>
      <c r="G62" s="331">
        <f t="shared" si="4"/>
        <v>8.6466666666666665</v>
      </c>
      <c r="H62" s="329">
        <f>'C4-2'!D62</f>
        <v>8.6333333333333329</v>
      </c>
      <c r="I62" s="330">
        <f>'C4-2 (2)'!D62</f>
        <v>8.8000000000000007</v>
      </c>
      <c r="J62" s="330">
        <f>'C4-2 (3)'!D62</f>
        <v>9.1</v>
      </c>
      <c r="K62" s="330">
        <f>'C4-2 (4)'!D62</f>
        <v>0</v>
      </c>
      <c r="L62" s="332">
        <f t="shared" si="5"/>
        <v>8.8444444444444432</v>
      </c>
      <c r="M62" s="329">
        <f>'C4-2'!E62</f>
        <v>8.8666666666666654</v>
      </c>
      <c r="N62" s="330">
        <f>'C4-2 (2)'!E62</f>
        <v>9.0599999999999987</v>
      </c>
      <c r="O62" s="330">
        <f>'C4-2 (3)'!E62</f>
        <v>9.0399999999999991</v>
      </c>
      <c r="P62" s="330">
        <f>'C4-2 (4)'!E62</f>
        <v>0</v>
      </c>
      <c r="Q62" s="331">
        <f t="shared" si="6"/>
        <v>8.9888888888888872</v>
      </c>
      <c r="R62" s="329">
        <f t="shared" si="8"/>
        <v>8.6466666666666665</v>
      </c>
      <c r="S62" s="330">
        <f t="shared" si="9"/>
        <v>8.8444444444444432</v>
      </c>
      <c r="T62" s="330">
        <f t="shared" si="10"/>
        <v>8.9888888888888872</v>
      </c>
      <c r="U62" s="331">
        <f t="shared" si="7"/>
        <v>8.8266666666666662</v>
      </c>
    </row>
    <row r="63" spans="1:21" ht="15.75" x14ac:dyDescent="0.2">
      <c r="A63" s="6" t="s">
        <v>70</v>
      </c>
      <c r="B63" s="3" t="s">
        <v>72</v>
      </c>
      <c r="C63" s="329">
        <f>'C4-2'!C63</f>
        <v>8.6999999999999993</v>
      </c>
      <c r="D63" s="330">
        <f>'C4-2 (2)'!C63</f>
        <v>9</v>
      </c>
      <c r="E63" s="330">
        <f>'C4-2 (3)'!E63</f>
        <v>9</v>
      </c>
      <c r="F63" s="330">
        <f>'C4-2 (4)'!C63</f>
        <v>0</v>
      </c>
      <c r="G63" s="331">
        <f t="shared" si="4"/>
        <v>8.9</v>
      </c>
      <c r="H63" s="329">
        <f>'C4-2'!D63</f>
        <v>8.75</v>
      </c>
      <c r="I63" s="330">
        <f>'C4-2 (2)'!D63</f>
        <v>8.5</v>
      </c>
      <c r="J63" s="330">
        <f>'C4-2 (3)'!D63</f>
        <v>9</v>
      </c>
      <c r="K63" s="330">
        <f>'C4-2 (4)'!D63</f>
        <v>0</v>
      </c>
      <c r="L63" s="332">
        <f t="shared" si="5"/>
        <v>8.75</v>
      </c>
      <c r="M63" s="329">
        <f>'C4-2'!E63</f>
        <v>8.8000000000000007</v>
      </c>
      <c r="N63" s="330">
        <f>'C4-2 (2)'!E63</f>
        <v>8.75</v>
      </c>
      <c r="O63" s="330">
        <f>'C4-2 (3)'!E63</f>
        <v>9</v>
      </c>
      <c r="P63" s="330">
        <f>'C4-2 (4)'!E63</f>
        <v>0</v>
      </c>
      <c r="Q63" s="331">
        <f t="shared" si="6"/>
        <v>8.85</v>
      </c>
      <c r="R63" s="329">
        <f t="shared" si="8"/>
        <v>8.9</v>
      </c>
      <c r="S63" s="330">
        <f t="shared" si="9"/>
        <v>8.75</v>
      </c>
      <c r="T63" s="330">
        <f t="shared" si="10"/>
        <v>8.85</v>
      </c>
      <c r="U63" s="331">
        <f t="shared" si="7"/>
        <v>8.8333333333333339</v>
      </c>
    </row>
    <row r="64" spans="1:21" ht="15.75" x14ac:dyDescent="0.2">
      <c r="A64" s="6" t="s">
        <v>71</v>
      </c>
      <c r="B64" s="19" t="s">
        <v>74</v>
      </c>
      <c r="C64" s="329">
        <f>'C4-2'!C64</f>
        <v>7.6499999999999995</v>
      </c>
      <c r="D64" s="330">
        <f>'C4-2 (2)'!C64</f>
        <v>8.0166666666666657</v>
      </c>
      <c r="E64" s="330">
        <f>'C4-2 (3)'!E64</f>
        <v>9.0500000000000007</v>
      </c>
      <c r="F64" s="330">
        <f>'C4-2 (4)'!C64</f>
        <v>0</v>
      </c>
      <c r="G64" s="331">
        <f t="shared" si="4"/>
        <v>8.2388888888888889</v>
      </c>
      <c r="H64" s="329">
        <f>'C4-2'!D64</f>
        <v>8.1</v>
      </c>
      <c r="I64" s="330">
        <f>'C4-2 (2)'!D64</f>
        <v>8.4833333333333325</v>
      </c>
      <c r="J64" s="330">
        <f>'C4-2 (3)'!D64</f>
        <v>8.65</v>
      </c>
      <c r="K64" s="330">
        <f>'C4-2 (4)'!D64</f>
        <v>0</v>
      </c>
      <c r="L64" s="332">
        <f t="shared" si="5"/>
        <v>8.4111111111111114</v>
      </c>
      <c r="M64" s="329">
        <f>'C4-2'!E64</f>
        <v>9.0750000000000011</v>
      </c>
      <c r="N64" s="330">
        <f>'C4-2 (2)'!E64</f>
        <v>8.8333333333333339</v>
      </c>
      <c r="O64" s="330">
        <f>'C4-2 (3)'!E64</f>
        <v>9.0500000000000007</v>
      </c>
      <c r="P64" s="330">
        <f>'C4-2 (4)'!E64</f>
        <v>0</v>
      </c>
      <c r="Q64" s="331">
        <f t="shared" si="6"/>
        <v>8.9861111111111125</v>
      </c>
      <c r="R64" s="329">
        <f t="shared" si="8"/>
        <v>8.2388888888888889</v>
      </c>
      <c r="S64" s="330">
        <f t="shared" si="9"/>
        <v>8.4111111111111114</v>
      </c>
      <c r="T64" s="330">
        <f t="shared" si="10"/>
        <v>8.9861111111111125</v>
      </c>
      <c r="U64" s="331">
        <f t="shared" si="7"/>
        <v>8.5453703703703709</v>
      </c>
    </row>
    <row r="65" spans="1:21" ht="15.75" x14ac:dyDescent="0.2">
      <c r="A65" s="137">
        <v>60</v>
      </c>
      <c r="B65" s="138" t="s">
        <v>73</v>
      </c>
      <c r="C65" s="329" t="str">
        <f>'C4-2'!C65</f>
        <v>NA</v>
      </c>
      <c r="D65" s="330">
        <f>'C4-2 (2)'!C65</f>
        <v>8.24</v>
      </c>
      <c r="E65" s="330">
        <f>'C4-2 (3)'!E65</f>
        <v>8.85</v>
      </c>
      <c r="F65" s="330">
        <f>'C4-2 (4)'!C65</f>
        <v>0</v>
      </c>
      <c r="G65" s="331">
        <f t="shared" si="4"/>
        <v>8.5449999999999999</v>
      </c>
      <c r="H65" s="329" t="str">
        <f>'C4-2'!D65</f>
        <v>NA</v>
      </c>
      <c r="I65" s="330">
        <f>'C4-2 (2)'!D65</f>
        <v>8.5599999999999987</v>
      </c>
      <c r="J65" s="330">
        <f>'C4-2 (3)'!D65</f>
        <v>8.9499999999999993</v>
      </c>
      <c r="K65" s="330">
        <f>'C4-2 (4)'!D65</f>
        <v>0</v>
      </c>
      <c r="L65" s="332">
        <f t="shared" si="5"/>
        <v>8.754999999999999</v>
      </c>
      <c r="M65" s="329" t="str">
        <f>'C4-2'!E65</f>
        <v>NA</v>
      </c>
      <c r="N65" s="330">
        <f>'C4-2 (2)'!E65</f>
        <v>8.3800000000000008</v>
      </c>
      <c r="O65" s="330">
        <f>'C4-2 (3)'!E65</f>
        <v>8.85</v>
      </c>
      <c r="P65" s="330">
        <f>'C4-2 (4)'!E65</f>
        <v>0</v>
      </c>
      <c r="Q65" s="331">
        <f t="shared" si="6"/>
        <v>8.6150000000000002</v>
      </c>
      <c r="R65" s="329">
        <f t="shared" ref="R65:R83" si="11">G65</f>
        <v>8.5449999999999999</v>
      </c>
      <c r="S65" s="330">
        <f t="shared" ref="S65:S83" si="12">L65</f>
        <v>8.754999999999999</v>
      </c>
      <c r="T65" s="330">
        <f t="shared" ref="T65:T83" si="13">Q65</f>
        <v>8.6150000000000002</v>
      </c>
      <c r="U65" s="331">
        <f t="shared" si="7"/>
        <v>8.6383333333333336</v>
      </c>
    </row>
    <row r="66" spans="1:21" ht="15.75" x14ac:dyDescent="0.2">
      <c r="A66" s="176">
        <v>61</v>
      </c>
      <c r="B66" s="177" t="s">
        <v>102</v>
      </c>
      <c r="C66" s="329">
        <f>'C4-2'!C66</f>
        <v>8.3333333333333339</v>
      </c>
      <c r="D66" s="330">
        <f>'C4-2 (2)'!C66</f>
        <v>8</v>
      </c>
      <c r="E66" s="330">
        <f>'C4-2 (3)'!E66</f>
        <v>0</v>
      </c>
      <c r="F66" s="330">
        <f>'C4-2 (4)'!C66</f>
        <v>0</v>
      </c>
      <c r="G66" s="331">
        <f t="shared" si="4"/>
        <v>8.1666666666666679</v>
      </c>
      <c r="H66" s="329">
        <f>'C4-2'!D66</f>
        <v>8</v>
      </c>
      <c r="I66" s="330">
        <f>'C4-2 (2)'!D66</f>
        <v>8.3333333333333339</v>
      </c>
      <c r="J66" s="330">
        <f>'C4-2 (3)'!D66</f>
        <v>0</v>
      </c>
      <c r="K66" s="330">
        <f>'C4-2 (4)'!D66</f>
        <v>0</v>
      </c>
      <c r="L66" s="332">
        <f t="shared" si="5"/>
        <v>8.1666666666666679</v>
      </c>
      <c r="M66" s="329">
        <f>'C4-2'!E66</f>
        <v>8</v>
      </c>
      <c r="N66" s="330">
        <f>'C4-2 (2)'!E66</f>
        <v>8</v>
      </c>
      <c r="O66" s="330">
        <f>'C4-2 (3)'!E66</f>
        <v>0</v>
      </c>
      <c r="P66" s="330">
        <f>'C4-2 (4)'!E66</f>
        <v>0</v>
      </c>
      <c r="Q66" s="331">
        <f t="shared" si="6"/>
        <v>8</v>
      </c>
      <c r="R66" s="329">
        <f t="shared" si="11"/>
        <v>8.1666666666666679</v>
      </c>
      <c r="S66" s="330">
        <f t="shared" si="12"/>
        <v>8.1666666666666679</v>
      </c>
      <c r="T66" s="330">
        <f t="shared" si="13"/>
        <v>8</v>
      </c>
      <c r="U66" s="331">
        <f t="shared" si="7"/>
        <v>8.1111111111111125</v>
      </c>
    </row>
    <row r="67" spans="1:21" ht="15.75" x14ac:dyDescent="0.2">
      <c r="A67" s="176">
        <v>62</v>
      </c>
      <c r="B67" s="177" t="s">
        <v>106</v>
      </c>
      <c r="C67" s="329">
        <f>'C4-2'!C67</f>
        <v>8.6</v>
      </c>
      <c r="D67" s="330">
        <f>'C4-2 (2)'!C67</f>
        <v>8.3666666666666671</v>
      </c>
      <c r="E67" s="330">
        <f>'C4-2 (3)'!E67</f>
        <v>0</v>
      </c>
      <c r="F67" s="330">
        <f>'C4-2 (4)'!C67</f>
        <v>0</v>
      </c>
      <c r="G67" s="331">
        <f t="shared" si="4"/>
        <v>8.4833333333333343</v>
      </c>
      <c r="H67" s="329">
        <f>'C4-2'!D67</f>
        <v>8.6</v>
      </c>
      <c r="I67" s="330">
        <f>'C4-2 (2)'!D67</f>
        <v>8.1666666666666661</v>
      </c>
      <c r="J67" s="330">
        <f>'C4-2 (3)'!D67</f>
        <v>0</v>
      </c>
      <c r="K67" s="330">
        <f>'C4-2 (4)'!D67</f>
        <v>0</v>
      </c>
      <c r="L67" s="332">
        <f t="shared" si="5"/>
        <v>8.3833333333333329</v>
      </c>
      <c r="M67" s="329">
        <f>'C4-2'!E67</f>
        <v>9.25</v>
      </c>
      <c r="N67" s="330">
        <f>'C4-2 (2)'!E67</f>
        <v>8.6666666666666661</v>
      </c>
      <c r="O67" s="330">
        <f>'C4-2 (3)'!E67</f>
        <v>0</v>
      </c>
      <c r="P67" s="330">
        <f>'C4-2 (4)'!E67</f>
        <v>0</v>
      </c>
      <c r="Q67" s="331">
        <f t="shared" si="6"/>
        <v>8.9583333333333321</v>
      </c>
      <c r="R67" s="329">
        <f t="shared" si="11"/>
        <v>8.4833333333333343</v>
      </c>
      <c r="S67" s="330">
        <f t="shared" si="12"/>
        <v>8.3833333333333329</v>
      </c>
      <c r="T67" s="330">
        <f t="shared" si="13"/>
        <v>8.9583333333333321</v>
      </c>
      <c r="U67" s="331">
        <f t="shared" si="7"/>
        <v>8.6083333333333325</v>
      </c>
    </row>
    <row r="68" spans="1:21" ht="15.75" x14ac:dyDescent="0.2">
      <c r="A68" s="176">
        <v>63</v>
      </c>
      <c r="B68" s="177" t="s">
        <v>145</v>
      </c>
      <c r="C68" s="329">
        <f>'C4-2'!C68</f>
        <v>8.25</v>
      </c>
      <c r="D68" s="330">
        <f>'C4-2 (2)'!C68</f>
        <v>8.25</v>
      </c>
      <c r="E68" s="330">
        <f>'C4-2 (3)'!E68</f>
        <v>8.4666666666666668</v>
      </c>
      <c r="F68" s="330">
        <f>'C4-2 (4)'!C68</f>
        <v>0</v>
      </c>
      <c r="G68" s="331">
        <f t="shared" si="4"/>
        <v>8.3222222222222229</v>
      </c>
      <c r="H68" s="329">
        <f>'C4-2'!D68</f>
        <v>7.7250000000000005</v>
      </c>
      <c r="I68" s="330">
        <f>'C4-2 (2)'!D68</f>
        <v>8.125</v>
      </c>
      <c r="J68" s="330">
        <f>'C4-2 (3)'!D68</f>
        <v>8.7333333333333325</v>
      </c>
      <c r="K68" s="330">
        <f>'C4-2 (4)'!D68</f>
        <v>0</v>
      </c>
      <c r="L68" s="332">
        <f t="shared" si="5"/>
        <v>8.1944444444444446</v>
      </c>
      <c r="M68" s="329">
        <f>'C4-2'!E68</f>
        <v>9.125</v>
      </c>
      <c r="N68" s="330">
        <f>'C4-2 (2)'!E68</f>
        <v>8.375</v>
      </c>
      <c r="O68" s="330">
        <f>'C4-2 (3)'!E68</f>
        <v>8.4666666666666668</v>
      </c>
      <c r="P68" s="330">
        <f>'C4-2 (4)'!E68</f>
        <v>0</v>
      </c>
      <c r="Q68" s="331">
        <f t="shared" si="6"/>
        <v>8.6555555555555568</v>
      </c>
      <c r="R68" s="329">
        <f t="shared" si="11"/>
        <v>8.3222222222222229</v>
      </c>
      <c r="S68" s="330">
        <f t="shared" si="12"/>
        <v>8.1944444444444446</v>
      </c>
      <c r="T68" s="330">
        <f t="shared" si="13"/>
        <v>8.6555555555555568</v>
      </c>
      <c r="U68" s="331">
        <f t="shared" si="7"/>
        <v>8.3907407407407408</v>
      </c>
    </row>
    <row r="69" spans="1:21" ht="15.75" x14ac:dyDescent="0.2">
      <c r="A69" s="176">
        <v>64</v>
      </c>
      <c r="B69" s="177" t="s">
        <v>148</v>
      </c>
      <c r="C69" s="329">
        <f>'C4-2'!C69</f>
        <v>8.1</v>
      </c>
      <c r="D69" s="330">
        <f>'C4-2 (2)'!C69</f>
        <v>8.25</v>
      </c>
      <c r="E69" s="330">
        <f>'C4-2 (3)'!E69</f>
        <v>0</v>
      </c>
      <c r="F69" s="330">
        <f>'C4-2 (4)'!C69</f>
        <v>0</v>
      </c>
      <c r="G69" s="331">
        <f t="shared" si="4"/>
        <v>8.1750000000000007</v>
      </c>
      <c r="H69" s="329">
        <f>'C4-2'!D69</f>
        <v>7.9</v>
      </c>
      <c r="I69" s="330">
        <f>'C4-2 (2)'!D69</f>
        <v>8.1499999999999986</v>
      </c>
      <c r="J69" s="330">
        <f>'C4-2 (3)'!D69</f>
        <v>0</v>
      </c>
      <c r="K69" s="330">
        <f>'C4-2 (4)'!D69</f>
        <v>0</v>
      </c>
      <c r="L69" s="332">
        <f t="shared" si="5"/>
        <v>8.0249999999999986</v>
      </c>
      <c r="M69" s="329">
        <f>'C4-2'!E69</f>
        <v>8</v>
      </c>
      <c r="N69" s="330">
        <f>'C4-2 (2)'!E69</f>
        <v>9</v>
      </c>
      <c r="O69" s="330">
        <f>'C4-2 (3)'!E69</f>
        <v>0</v>
      </c>
      <c r="P69" s="330">
        <f>'C4-2 (4)'!E69</f>
        <v>0</v>
      </c>
      <c r="Q69" s="331">
        <f t="shared" si="6"/>
        <v>8.5</v>
      </c>
      <c r="R69" s="329">
        <f t="shared" si="11"/>
        <v>8.1750000000000007</v>
      </c>
      <c r="S69" s="330">
        <f t="shared" si="12"/>
        <v>8.0249999999999986</v>
      </c>
      <c r="T69" s="330">
        <f t="shared" si="13"/>
        <v>8.5</v>
      </c>
      <c r="U69" s="331">
        <f t="shared" si="7"/>
        <v>8.2333333333333325</v>
      </c>
    </row>
    <row r="70" spans="1:21" ht="15.75" x14ac:dyDescent="0.2">
      <c r="A70" s="176">
        <v>65</v>
      </c>
      <c r="B70" s="177" t="s">
        <v>146</v>
      </c>
      <c r="C70" s="329">
        <f>'C4-2'!C70</f>
        <v>8.8500000000000014</v>
      </c>
      <c r="D70" s="330">
        <f>'C4-2 (2)'!C70</f>
        <v>7.6</v>
      </c>
      <c r="E70" s="330">
        <f>'C4-2 (3)'!E70</f>
        <v>0</v>
      </c>
      <c r="F70" s="330">
        <f>'C4-2 (4)'!C70</f>
        <v>0</v>
      </c>
      <c r="G70" s="331">
        <f t="shared" si="4"/>
        <v>8.2250000000000014</v>
      </c>
      <c r="H70" s="329">
        <f>'C4-2'!D70</f>
        <v>8.6000000000000014</v>
      </c>
      <c r="I70" s="330">
        <f>'C4-2 (2)'!D70</f>
        <v>8.4</v>
      </c>
      <c r="J70" s="330">
        <f>'C4-2 (3)'!D70</f>
        <v>0</v>
      </c>
      <c r="K70" s="330">
        <f>'C4-2 (4)'!D70</f>
        <v>0</v>
      </c>
      <c r="L70" s="332">
        <f t="shared" si="5"/>
        <v>8.5</v>
      </c>
      <c r="M70" s="329">
        <f>'C4-2'!E70</f>
        <v>8.9250000000000007</v>
      </c>
      <c r="N70" s="330">
        <f>'C4-2 (2)'!E70</f>
        <v>9</v>
      </c>
      <c r="O70" s="330">
        <f>'C4-2 (3)'!E70</f>
        <v>0</v>
      </c>
      <c r="P70" s="330">
        <f>'C4-2 (4)'!E70</f>
        <v>0</v>
      </c>
      <c r="Q70" s="331">
        <f t="shared" si="6"/>
        <v>8.9625000000000004</v>
      </c>
      <c r="R70" s="329">
        <f t="shared" si="11"/>
        <v>8.2250000000000014</v>
      </c>
      <c r="S70" s="330">
        <f t="shared" si="12"/>
        <v>8.5</v>
      </c>
      <c r="T70" s="330">
        <f t="shared" si="13"/>
        <v>8.9625000000000004</v>
      </c>
      <c r="U70" s="331">
        <f t="shared" ref="U70:U80" si="14">AVERAGEIF(R70:T70,"&gt;0")</f>
        <v>8.5625</v>
      </c>
    </row>
    <row r="71" spans="1:21" ht="15.75" x14ac:dyDescent="0.2">
      <c r="A71" s="176">
        <v>66</v>
      </c>
      <c r="B71" s="177" t="s">
        <v>147</v>
      </c>
      <c r="C71" s="329">
        <f>'C4-2'!C71</f>
        <v>8.75</v>
      </c>
      <c r="D71" s="330">
        <f>'C4-2 (2)'!C71</f>
        <v>8.98</v>
      </c>
      <c r="E71" s="330">
        <f>'C4-2 (3)'!E71</f>
        <v>0</v>
      </c>
      <c r="F71" s="330">
        <f>'C4-2 (4)'!C71</f>
        <v>0</v>
      </c>
      <c r="G71" s="331">
        <f t="shared" ref="G71:G83" si="15">AVERAGEIF(C71:F71,"&gt;0")</f>
        <v>8.8650000000000002</v>
      </c>
      <c r="H71" s="329">
        <f>'C4-2'!D71</f>
        <v>8.625</v>
      </c>
      <c r="I71" s="330">
        <f>'C4-2 (2)'!D71</f>
        <v>9.0400000000000009</v>
      </c>
      <c r="J71" s="330">
        <f>'C4-2 (3)'!D71</f>
        <v>0</v>
      </c>
      <c r="K71" s="330">
        <f>'C4-2 (4)'!D71</f>
        <v>0</v>
      </c>
      <c r="L71" s="332">
        <f t="shared" ref="L71:L83" si="16">AVERAGEIF(H71:K71,"&gt;0")</f>
        <v>8.8324999999999996</v>
      </c>
      <c r="M71" s="329">
        <f>'C4-2'!E71</f>
        <v>9.0500000000000007</v>
      </c>
      <c r="N71" s="330">
        <f>'C4-2 (2)'!E71</f>
        <v>8.94</v>
      </c>
      <c r="O71" s="330">
        <f>'C4-2 (3)'!E71</f>
        <v>0</v>
      </c>
      <c r="P71" s="330">
        <f>'C4-2 (4)'!E71</f>
        <v>0</v>
      </c>
      <c r="Q71" s="331">
        <f t="shared" ref="Q71:Q83" si="17">AVERAGEIF(M71:P71,"&gt;0")</f>
        <v>8.995000000000001</v>
      </c>
      <c r="R71" s="329">
        <f t="shared" si="11"/>
        <v>8.8650000000000002</v>
      </c>
      <c r="S71" s="330">
        <f t="shared" si="12"/>
        <v>8.8324999999999996</v>
      </c>
      <c r="T71" s="330">
        <f t="shared" si="13"/>
        <v>8.995000000000001</v>
      </c>
      <c r="U71" s="331">
        <f t="shared" si="14"/>
        <v>8.8974999999999991</v>
      </c>
    </row>
    <row r="72" spans="1:21" ht="15.75" x14ac:dyDescent="0.2">
      <c r="A72" s="176">
        <v>67</v>
      </c>
      <c r="B72" s="177" t="s">
        <v>184</v>
      </c>
      <c r="C72" s="329">
        <f>'C4-2'!C72</f>
        <v>8.4333333333333336</v>
      </c>
      <c r="D72" s="330">
        <f>'C4-2 (2)'!C72</f>
        <v>8.6999999999999993</v>
      </c>
      <c r="E72" s="330">
        <f>'C4-2 (3)'!E72</f>
        <v>0</v>
      </c>
      <c r="F72" s="330">
        <f>'C4-2 (4)'!C72</f>
        <v>0</v>
      </c>
      <c r="G72" s="331">
        <f t="shared" si="15"/>
        <v>8.5666666666666664</v>
      </c>
      <c r="H72" s="329">
        <f>'C4-2'!D72</f>
        <v>8.5</v>
      </c>
      <c r="I72" s="330">
        <f>'C4-2 (2)'!D72</f>
        <v>8.9</v>
      </c>
      <c r="J72" s="330">
        <f>'C4-2 (3)'!D72</f>
        <v>0</v>
      </c>
      <c r="K72" s="330">
        <f>'C4-2 (4)'!D72</f>
        <v>0</v>
      </c>
      <c r="L72" s="332">
        <f t="shared" si="16"/>
        <v>8.6999999999999993</v>
      </c>
      <c r="M72" s="329">
        <f>'C4-2'!E72</f>
        <v>8.2666666666666675</v>
      </c>
      <c r="N72" s="330">
        <f>'C4-2 (2)'!E72</f>
        <v>8.9250000000000007</v>
      </c>
      <c r="O72" s="330">
        <f>'C4-2 (3)'!E72</f>
        <v>0</v>
      </c>
      <c r="P72" s="330">
        <f>'C4-2 (4)'!E72</f>
        <v>0</v>
      </c>
      <c r="Q72" s="331">
        <f t="shared" si="17"/>
        <v>8.595833333333335</v>
      </c>
      <c r="R72" s="329">
        <f t="shared" si="11"/>
        <v>8.5666666666666664</v>
      </c>
      <c r="S72" s="330">
        <f t="shared" si="12"/>
        <v>8.6999999999999993</v>
      </c>
      <c r="T72" s="330">
        <f t="shared" si="13"/>
        <v>8.595833333333335</v>
      </c>
      <c r="U72" s="331">
        <f t="shared" si="14"/>
        <v>8.6208333333333336</v>
      </c>
    </row>
    <row r="73" spans="1:21" ht="15.75" x14ac:dyDescent="0.2">
      <c r="A73" s="176">
        <v>68</v>
      </c>
      <c r="B73" s="177" t="s">
        <v>185</v>
      </c>
      <c r="C73" s="329">
        <f>'C4-2'!C73</f>
        <v>8.6999999999999993</v>
      </c>
      <c r="D73" s="330">
        <f>'C4-2 (2)'!C73</f>
        <v>8.2666666666666675</v>
      </c>
      <c r="E73" s="330">
        <f>'C4-2 (3)'!E73</f>
        <v>0</v>
      </c>
      <c r="F73" s="330">
        <f>'C4-2 (4)'!C73</f>
        <v>0</v>
      </c>
      <c r="G73" s="331">
        <f t="shared" si="15"/>
        <v>8.4833333333333343</v>
      </c>
      <c r="H73" s="329">
        <f>'C4-2'!D73</f>
        <v>8.1499999999999986</v>
      </c>
      <c r="I73" s="330">
        <f>'C4-2 (2)'!D73</f>
        <v>8.5333333333333332</v>
      </c>
      <c r="J73" s="330">
        <f>'C4-2 (3)'!D73</f>
        <v>0</v>
      </c>
      <c r="K73" s="330">
        <f>'C4-2 (4)'!D73</f>
        <v>0</v>
      </c>
      <c r="L73" s="332">
        <f t="shared" si="16"/>
        <v>8.341666666666665</v>
      </c>
      <c r="M73" s="329">
        <f>'C4-2'!E73</f>
        <v>8.1499999999999986</v>
      </c>
      <c r="N73" s="330">
        <f>'C4-2 (2)'!E73</f>
        <v>8.6333333333333346</v>
      </c>
      <c r="O73" s="330">
        <f>'C4-2 (3)'!E73</f>
        <v>0</v>
      </c>
      <c r="P73" s="330">
        <f>'C4-2 (4)'!E73</f>
        <v>0</v>
      </c>
      <c r="Q73" s="331">
        <f t="shared" si="17"/>
        <v>8.3916666666666657</v>
      </c>
      <c r="R73" s="329">
        <f t="shared" si="11"/>
        <v>8.4833333333333343</v>
      </c>
      <c r="S73" s="330">
        <f t="shared" si="12"/>
        <v>8.341666666666665</v>
      </c>
      <c r="T73" s="330">
        <f t="shared" si="13"/>
        <v>8.3916666666666657</v>
      </c>
      <c r="U73" s="331">
        <f t="shared" si="14"/>
        <v>8.405555555555555</v>
      </c>
    </row>
    <row r="74" spans="1:21" ht="15.75" x14ac:dyDescent="0.2">
      <c r="A74" s="176">
        <v>69</v>
      </c>
      <c r="B74" s="177" t="s">
        <v>186</v>
      </c>
      <c r="C74" s="329">
        <f>'C4-2'!C74</f>
        <v>8.6</v>
      </c>
      <c r="D74" s="330">
        <f>'C4-2 (2)'!C74</f>
        <v>8.1</v>
      </c>
      <c r="E74" s="330">
        <f>'C4-2 (3)'!E74</f>
        <v>0</v>
      </c>
      <c r="F74" s="330">
        <f>'C4-2 (4)'!C74</f>
        <v>0</v>
      </c>
      <c r="G74" s="331">
        <f t="shared" si="15"/>
        <v>8.35</v>
      </c>
      <c r="H74" s="329">
        <f>'C4-2'!D74</f>
        <v>8.4</v>
      </c>
      <c r="I74" s="330">
        <f>'C4-2 (2)'!D74</f>
        <v>8.4</v>
      </c>
      <c r="J74" s="330">
        <f>'C4-2 (3)'!D74</f>
        <v>0</v>
      </c>
      <c r="K74" s="330">
        <f>'C4-2 (4)'!D74</f>
        <v>0</v>
      </c>
      <c r="L74" s="332">
        <f t="shared" si="16"/>
        <v>8.4</v>
      </c>
      <c r="M74" s="329">
        <f>'C4-2'!E74</f>
        <v>9.1</v>
      </c>
      <c r="N74" s="330">
        <f>'C4-2 (2)'!E74</f>
        <v>8.375</v>
      </c>
      <c r="O74" s="330">
        <f>'C4-2 (3)'!E74</f>
        <v>0</v>
      </c>
      <c r="P74" s="330">
        <f>'C4-2 (4)'!E74</f>
        <v>0</v>
      </c>
      <c r="Q74" s="331">
        <f t="shared" si="17"/>
        <v>8.7375000000000007</v>
      </c>
      <c r="R74" s="329">
        <f t="shared" si="11"/>
        <v>8.35</v>
      </c>
      <c r="S74" s="330">
        <f t="shared" si="12"/>
        <v>8.4</v>
      </c>
      <c r="T74" s="330">
        <f t="shared" si="13"/>
        <v>8.7375000000000007</v>
      </c>
      <c r="U74" s="331">
        <f t="shared" si="14"/>
        <v>8.4958333333333336</v>
      </c>
    </row>
    <row r="75" spans="1:21" ht="15.75" x14ac:dyDescent="0.2">
      <c r="A75" s="176">
        <v>70</v>
      </c>
      <c r="B75" s="177" t="s">
        <v>187</v>
      </c>
      <c r="C75" s="329">
        <f>'C4-2'!C75</f>
        <v>8.5</v>
      </c>
      <c r="D75" s="330">
        <f>'C4-2 (2)'!C75</f>
        <v>9</v>
      </c>
      <c r="E75" s="330">
        <f>'C4-2 (3)'!E75</f>
        <v>0</v>
      </c>
      <c r="F75" s="330">
        <f>'C4-2 (4)'!C75</f>
        <v>0</v>
      </c>
      <c r="G75" s="331">
        <f t="shared" si="15"/>
        <v>8.75</v>
      </c>
      <c r="H75" s="329">
        <f>'C4-2'!D75</f>
        <v>8.2333333333333325</v>
      </c>
      <c r="I75" s="330">
        <f>'C4-2 (2)'!D75</f>
        <v>9</v>
      </c>
      <c r="J75" s="330">
        <f>'C4-2 (3)'!D75</f>
        <v>0</v>
      </c>
      <c r="K75" s="330">
        <f>'C4-2 (4)'!D75</f>
        <v>0</v>
      </c>
      <c r="L75" s="332">
        <f t="shared" si="16"/>
        <v>8.6166666666666671</v>
      </c>
      <c r="M75" s="329">
        <f>'C4-2'!E75</f>
        <v>8.2333333333333325</v>
      </c>
      <c r="N75" s="330">
        <f>'C4-2 (2)'!E75</f>
        <v>9</v>
      </c>
      <c r="O75" s="330">
        <f>'C4-2 (3)'!E75</f>
        <v>0</v>
      </c>
      <c r="P75" s="330">
        <f>'C4-2 (4)'!E75</f>
        <v>0</v>
      </c>
      <c r="Q75" s="331">
        <f t="shared" si="17"/>
        <v>8.6166666666666671</v>
      </c>
      <c r="R75" s="329">
        <f t="shared" si="11"/>
        <v>8.75</v>
      </c>
      <c r="S75" s="330">
        <f t="shared" si="12"/>
        <v>8.6166666666666671</v>
      </c>
      <c r="T75" s="330">
        <f t="shared" si="13"/>
        <v>8.6166666666666671</v>
      </c>
      <c r="U75" s="331">
        <f t="shared" si="14"/>
        <v>8.6611111111111114</v>
      </c>
    </row>
    <row r="76" spans="1:21" ht="15.75" x14ac:dyDescent="0.2">
      <c r="A76" s="176">
        <v>71</v>
      </c>
      <c r="B76" s="252" t="s">
        <v>188</v>
      </c>
      <c r="C76" s="329">
        <f>'C4-2'!C76</f>
        <v>8.3333333333333339</v>
      </c>
      <c r="D76" s="330">
        <f>'C4-2 (2)'!C76</f>
        <v>8.8333333333333339</v>
      </c>
      <c r="E76" s="330">
        <f>'C4-2 (3)'!E76</f>
        <v>0</v>
      </c>
      <c r="F76" s="330">
        <f>'C4-2 (4)'!C76</f>
        <v>0</v>
      </c>
      <c r="G76" s="331">
        <f t="shared" si="15"/>
        <v>8.5833333333333339</v>
      </c>
      <c r="H76" s="329">
        <f>'C4-2'!D76</f>
        <v>8.3333333333333339</v>
      </c>
      <c r="I76" s="330">
        <f>'C4-2 (2)'!D76</f>
        <v>8</v>
      </c>
      <c r="J76" s="330">
        <f>'C4-2 (3)'!D76</f>
        <v>0</v>
      </c>
      <c r="K76" s="330">
        <f>'C4-2 (4)'!D76</f>
        <v>0</v>
      </c>
      <c r="L76" s="332">
        <f t="shared" si="16"/>
        <v>8.1666666666666679</v>
      </c>
      <c r="M76" s="329">
        <f>'C4-2'!E76</f>
        <v>0</v>
      </c>
      <c r="N76" s="330">
        <f>'C4-2 (2)'!E76</f>
        <v>8.1666666666666661</v>
      </c>
      <c r="O76" s="330">
        <f>'C4-2 (3)'!E76</f>
        <v>0</v>
      </c>
      <c r="P76" s="330">
        <f>'C4-2 (4)'!E76</f>
        <v>0</v>
      </c>
      <c r="Q76" s="331">
        <f t="shared" si="17"/>
        <v>8.1666666666666661</v>
      </c>
      <c r="R76" s="329">
        <f t="shared" si="11"/>
        <v>8.5833333333333339</v>
      </c>
      <c r="S76" s="330">
        <f t="shared" si="12"/>
        <v>8.1666666666666679</v>
      </c>
      <c r="T76" s="330">
        <f t="shared" si="13"/>
        <v>8.1666666666666661</v>
      </c>
      <c r="U76" s="331">
        <f t="shared" si="14"/>
        <v>8.3055555555555554</v>
      </c>
    </row>
    <row r="77" spans="1:21" ht="15.75" x14ac:dyDescent="0.2">
      <c r="A77" s="176">
        <v>72</v>
      </c>
      <c r="B77" s="177" t="s">
        <v>189</v>
      </c>
      <c r="C77" s="329">
        <f>'C4-2'!C77</f>
        <v>8.1</v>
      </c>
      <c r="D77" s="330">
        <f>'C4-2 (2)'!C77</f>
        <v>8</v>
      </c>
      <c r="E77" s="330">
        <f>'C4-2 (3)'!E77</f>
        <v>0</v>
      </c>
      <c r="F77" s="330">
        <f>'C4-2 (4)'!C77</f>
        <v>0</v>
      </c>
      <c r="G77" s="331">
        <f t="shared" si="15"/>
        <v>8.0500000000000007</v>
      </c>
      <c r="H77" s="329">
        <f>'C4-2'!D77</f>
        <v>8.8000000000000007</v>
      </c>
      <c r="I77" s="330">
        <f>'C4-2 (2)'!D77</f>
        <v>8</v>
      </c>
      <c r="J77" s="330">
        <f>'C4-2 (3)'!D77</f>
        <v>0</v>
      </c>
      <c r="K77" s="330">
        <f>'C4-2 (4)'!D77</f>
        <v>0</v>
      </c>
      <c r="L77" s="332">
        <f t="shared" si="16"/>
        <v>8.4</v>
      </c>
      <c r="M77" s="329">
        <f>'C4-2'!E77</f>
        <v>8.3000000000000007</v>
      </c>
      <c r="N77" s="330">
        <f>'C4-2 (2)'!E77</f>
        <v>8.5</v>
      </c>
      <c r="O77" s="330">
        <f>'C4-2 (3)'!E77</f>
        <v>0</v>
      </c>
      <c r="P77" s="330">
        <f>'C4-2 (4)'!E77</f>
        <v>0</v>
      </c>
      <c r="Q77" s="331">
        <f t="shared" si="17"/>
        <v>8.4</v>
      </c>
      <c r="R77" s="329">
        <f t="shared" si="11"/>
        <v>8.0500000000000007</v>
      </c>
      <c r="S77" s="330">
        <f t="shared" si="12"/>
        <v>8.4</v>
      </c>
      <c r="T77" s="330">
        <f t="shared" si="13"/>
        <v>8.4</v>
      </c>
      <c r="U77" s="331">
        <f t="shared" si="14"/>
        <v>8.2833333333333332</v>
      </c>
    </row>
    <row r="78" spans="1:21" ht="15.75" x14ac:dyDescent="0.2">
      <c r="A78" s="251">
        <v>73</v>
      </c>
      <c r="B78" s="252" t="s">
        <v>190</v>
      </c>
      <c r="C78" s="329">
        <f>'C4-2'!C78</f>
        <v>8.1999999999999993</v>
      </c>
      <c r="D78" s="330">
        <f>'C4-2 (2)'!C78</f>
        <v>8.1</v>
      </c>
      <c r="E78" s="330">
        <f>'C4-2 (3)'!E78</f>
        <v>0</v>
      </c>
      <c r="F78" s="330">
        <f>'C4-2 (4)'!C78</f>
        <v>0</v>
      </c>
      <c r="G78" s="331">
        <f t="shared" si="15"/>
        <v>8.1499999999999986</v>
      </c>
      <c r="H78" s="329">
        <f>'C4-2'!D78</f>
        <v>8.6000000000000014</v>
      </c>
      <c r="I78" s="330">
        <f>'C4-2 (2)'!D78</f>
        <v>8.5333333333333332</v>
      </c>
      <c r="J78" s="330">
        <f>'C4-2 (3)'!D78</f>
        <v>0</v>
      </c>
      <c r="K78" s="330">
        <f>'C4-2 (4)'!D78</f>
        <v>0</v>
      </c>
      <c r="L78" s="332">
        <f t="shared" si="16"/>
        <v>8.5666666666666664</v>
      </c>
      <c r="M78" s="329">
        <f>'C4-2'!E78</f>
        <v>8.65</v>
      </c>
      <c r="N78" s="330">
        <f>'C4-2 (2)'!E78</f>
        <v>8.6666666666666661</v>
      </c>
      <c r="O78" s="330">
        <f>'C4-2 (3)'!E78</f>
        <v>0</v>
      </c>
      <c r="P78" s="330">
        <f>'C4-2 (4)'!E78</f>
        <v>0</v>
      </c>
      <c r="Q78" s="331">
        <f t="shared" si="17"/>
        <v>8.6583333333333332</v>
      </c>
      <c r="R78" s="329">
        <f t="shared" si="11"/>
        <v>8.1499999999999986</v>
      </c>
      <c r="S78" s="330">
        <f t="shared" si="12"/>
        <v>8.5666666666666664</v>
      </c>
      <c r="T78" s="330">
        <f t="shared" si="13"/>
        <v>8.6583333333333332</v>
      </c>
      <c r="U78" s="331">
        <f t="shared" si="14"/>
        <v>8.4583333333333339</v>
      </c>
    </row>
    <row r="79" spans="1:21" ht="15.75" x14ac:dyDescent="0.25">
      <c r="A79" s="210">
        <v>74</v>
      </c>
      <c r="B79" s="248" t="s">
        <v>264</v>
      </c>
      <c r="C79" s="329">
        <f>'C4-2'!C79</f>
        <v>9</v>
      </c>
      <c r="D79" s="330">
        <f>'C4-2 (2)'!C79</f>
        <v>8.8500000000000014</v>
      </c>
      <c r="E79" s="330">
        <f>'C4-2 (3)'!E79</f>
        <v>0</v>
      </c>
      <c r="F79" s="330">
        <f>'C4-2 (4)'!C79</f>
        <v>0</v>
      </c>
      <c r="G79" s="331">
        <f t="shared" si="15"/>
        <v>8.9250000000000007</v>
      </c>
      <c r="H79" s="329">
        <f>'C4-2'!D79</f>
        <v>9</v>
      </c>
      <c r="I79" s="330">
        <f>'C4-2 (2)'!D79</f>
        <v>8.9499999999999993</v>
      </c>
      <c r="J79" s="330">
        <f>'C4-2 (3)'!D79</f>
        <v>0</v>
      </c>
      <c r="K79" s="330">
        <f>'C4-2 (4)'!D79</f>
        <v>0</v>
      </c>
      <c r="L79" s="332">
        <f t="shared" si="16"/>
        <v>8.9749999999999996</v>
      </c>
      <c r="M79" s="329">
        <f>'C4-2'!E79</f>
        <v>9.4</v>
      </c>
      <c r="N79" s="330">
        <f>'C4-2 (2)'!E79</f>
        <v>9.3500000000000014</v>
      </c>
      <c r="O79" s="330">
        <f>'C4-2 (3)'!E79</f>
        <v>0</v>
      </c>
      <c r="P79" s="330">
        <f>'C4-2 (4)'!E79</f>
        <v>0</v>
      </c>
      <c r="Q79" s="331">
        <f t="shared" si="17"/>
        <v>9.375</v>
      </c>
      <c r="R79" s="329">
        <f t="shared" si="11"/>
        <v>8.9250000000000007</v>
      </c>
      <c r="S79" s="330">
        <f t="shared" si="12"/>
        <v>8.9749999999999996</v>
      </c>
      <c r="T79" s="330">
        <f t="shared" si="13"/>
        <v>9.375</v>
      </c>
      <c r="U79" s="331">
        <f t="shared" si="14"/>
        <v>9.0916666666666668</v>
      </c>
    </row>
    <row r="80" spans="1:21" ht="15.75" x14ac:dyDescent="0.25">
      <c r="A80" s="210">
        <v>75</v>
      </c>
      <c r="B80" s="248" t="s">
        <v>265</v>
      </c>
      <c r="C80" s="329">
        <f>'C4-2'!C80</f>
        <v>0</v>
      </c>
      <c r="D80" s="330">
        <f>'C4-2 (2)'!C80</f>
        <v>7.5</v>
      </c>
      <c r="E80" s="330">
        <f>'C4-2 (3)'!E80</f>
        <v>0</v>
      </c>
      <c r="F80" s="330">
        <f>'C4-2 (4)'!C80</f>
        <v>0</v>
      </c>
      <c r="G80" s="331">
        <f t="shared" si="15"/>
        <v>7.5</v>
      </c>
      <c r="H80" s="329">
        <f>'C4-2'!D80</f>
        <v>0</v>
      </c>
      <c r="I80" s="330">
        <f>'C4-2 (2)'!D80</f>
        <v>7.45</v>
      </c>
      <c r="J80" s="330">
        <f>'C4-2 (3)'!D80</f>
        <v>0</v>
      </c>
      <c r="K80" s="330">
        <f>'C4-2 (4)'!D80</f>
        <v>0</v>
      </c>
      <c r="L80" s="332">
        <f t="shared" si="16"/>
        <v>7.45</v>
      </c>
      <c r="M80" s="329">
        <f>'C4-2'!E80</f>
        <v>0</v>
      </c>
      <c r="N80" s="330">
        <f>'C4-2 (2)'!E80</f>
        <v>8.1499999999999986</v>
      </c>
      <c r="O80" s="330">
        <f>'C4-2 (3)'!E80</f>
        <v>0</v>
      </c>
      <c r="P80" s="330">
        <f>'C4-2 (4)'!E80</f>
        <v>0</v>
      </c>
      <c r="Q80" s="331">
        <f t="shared" si="17"/>
        <v>8.1499999999999986</v>
      </c>
      <c r="R80" s="329">
        <f t="shared" si="11"/>
        <v>7.5</v>
      </c>
      <c r="S80" s="330">
        <f t="shared" si="12"/>
        <v>7.45</v>
      </c>
      <c r="T80" s="330">
        <f t="shared" si="13"/>
        <v>8.1499999999999986</v>
      </c>
      <c r="U80" s="331">
        <f t="shared" si="14"/>
        <v>7.6999999999999993</v>
      </c>
    </row>
    <row r="81" spans="1:21" ht="15.75" x14ac:dyDescent="0.25">
      <c r="A81" s="257">
        <v>76</v>
      </c>
      <c r="B81" s="256" t="s">
        <v>266</v>
      </c>
      <c r="C81" s="329">
        <f>'C4-2'!C81</f>
        <v>0</v>
      </c>
      <c r="D81" s="330">
        <f>'C4-2 (2)'!C81</f>
        <v>0</v>
      </c>
      <c r="E81" s="330">
        <f>'C4-2 (3)'!E81</f>
        <v>0</v>
      </c>
      <c r="F81" s="330">
        <f>'C4-2 (4)'!C81</f>
        <v>0</v>
      </c>
      <c r="G81" s="331" t="e">
        <f t="shared" si="15"/>
        <v>#DIV/0!</v>
      </c>
      <c r="H81" s="329">
        <f>'C4-2'!D81</f>
        <v>0</v>
      </c>
      <c r="I81" s="330">
        <f>'C4-2 (2)'!D81</f>
        <v>0</v>
      </c>
      <c r="J81" s="330">
        <f>'C4-2 (3)'!D81</f>
        <v>0</v>
      </c>
      <c r="K81" s="330">
        <f>'C4-2 (4)'!D81</f>
        <v>0</v>
      </c>
      <c r="L81" s="332" t="e">
        <f t="shared" si="16"/>
        <v>#DIV/0!</v>
      </c>
      <c r="M81" s="329">
        <f>'C4-2'!E81</f>
        <v>0</v>
      </c>
      <c r="N81" s="330">
        <f>'C4-2 (2)'!E81</f>
        <v>0</v>
      </c>
      <c r="O81" s="330">
        <f>'C4-2 (3)'!E81</f>
        <v>0</v>
      </c>
      <c r="P81" s="330">
        <f>'C4-2 (4)'!E81</f>
        <v>0</v>
      </c>
      <c r="Q81" s="331" t="e">
        <f t="shared" si="17"/>
        <v>#DIV/0!</v>
      </c>
      <c r="R81" s="329" t="e">
        <f t="shared" si="11"/>
        <v>#DIV/0!</v>
      </c>
      <c r="S81" s="330" t="e">
        <f t="shared" si="12"/>
        <v>#DIV/0!</v>
      </c>
      <c r="T81" s="330" t="e">
        <f t="shared" si="13"/>
        <v>#DIV/0!</v>
      </c>
      <c r="U81" s="331">
        <v>0</v>
      </c>
    </row>
    <row r="82" spans="1:21" ht="15.75" x14ac:dyDescent="0.25">
      <c r="A82" s="257">
        <v>77</v>
      </c>
      <c r="B82" s="256" t="s">
        <v>267</v>
      </c>
      <c r="C82" s="329">
        <f>'C4-2'!C82</f>
        <v>0</v>
      </c>
      <c r="D82" s="330">
        <f>'C4-2 (2)'!C82</f>
        <v>9.0333333333333332</v>
      </c>
      <c r="E82" s="330">
        <f>'C4-2 (3)'!E82</f>
        <v>0</v>
      </c>
      <c r="F82" s="330">
        <f>'C4-2 (4)'!C82</f>
        <v>0</v>
      </c>
      <c r="G82" s="331">
        <f t="shared" si="15"/>
        <v>9.0333333333333332</v>
      </c>
      <c r="H82" s="329">
        <f>'C4-2'!D82</f>
        <v>0</v>
      </c>
      <c r="I82" s="330">
        <f>'C4-2 (2)'!D82</f>
        <v>8.8333333333333339</v>
      </c>
      <c r="J82" s="330">
        <f>'C4-2 (3)'!D82</f>
        <v>0</v>
      </c>
      <c r="K82" s="330">
        <f>'C4-2 (4)'!D82</f>
        <v>0</v>
      </c>
      <c r="L82" s="332">
        <f t="shared" si="16"/>
        <v>8.8333333333333339</v>
      </c>
      <c r="M82" s="329">
        <f>'C4-2'!E82</f>
        <v>0</v>
      </c>
      <c r="N82" s="330">
        <f>'C4-2 (2)'!E82</f>
        <v>9.0666666666666682</v>
      </c>
      <c r="O82" s="330">
        <f>'C4-2 (3)'!E82</f>
        <v>0</v>
      </c>
      <c r="P82" s="330">
        <f>'C4-2 (4)'!E82</f>
        <v>0</v>
      </c>
      <c r="Q82" s="331">
        <f t="shared" si="17"/>
        <v>9.0666666666666682</v>
      </c>
      <c r="R82" s="329">
        <f t="shared" si="11"/>
        <v>9.0333333333333332</v>
      </c>
      <c r="S82" s="330">
        <f t="shared" si="12"/>
        <v>8.8333333333333339</v>
      </c>
      <c r="T82" s="330">
        <f t="shared" si="13"/>
        <v>9.0666666666666682</v>
      </c>
      <c r="U82" s="331">
        <f>AVERAGEIF(R82:T82,"&gt;0")</f>
        <v>8.9777777777777796</v>
      </c>
    </row>
    <row r="83" spans="1:21" ht="16.5" thickBot="1" x14ac:dyDescent="0.3">
      <c r="A83" s="257">
        <v>78</v>
      </c>
      <c r="B83" s="256" t="s">
        <v>268</v>
      </c>
      <c r="C83" s="329">
        <f>'C4-2'!C83</f>
        <v>0</v>
      </c>
      <c r="D83" s="330">
        <f>'C4-2 (2)'!C83</f>
        <v>8.8999999999999986</v>
      </c>
      <c r="E83" s="396">
        <f>'C4-2 (3)'!E83</f>
        <v>0</v>
      </c>
      <c r="F83" s="396">
        <f>'C4-2 (4)'!C83</f>
        <v>0</v>
      </c>
      <c r="G83" s="453">
        <f t="shared" si="15"/>
        <v>8.8999999999999986</v>
      </c>
      <c r="H83" s="329">
        <f>'C4-2'!D83</f>
        <v>0</v>
      </c>
      <c r="I83" s="396">
        <f>'C4-2 (2)'!D83</f>
        <v>8.9250000000000007</v>
      </c>
      <c r="J83" s="396">
        <f>'C4-2 (3)'!D83</f>
        <v>0</v>
      </c>
      <c r="K83" s="396">
        <f>'C4-2 (4)'!D83</f>
        <v>0</v>
      </c>
      <c r="L83" s="455">
        <f t="shared" si="16"/>
        <v>8.9250000000000007</v>
      </c>
      <c r="M83" s="329">
        <f>'C4-2'!E83</f>
        <v>0</v>
      </c>
      <c r="N83" s="396">
        <f>'C4-2 (2)'!E83</f>
        <v>9</v>
      </c>
      <c r="O83" s="396">
        <f>'C4-2 (3)'!E83</f>
        <v>0</v>
      </c>
      <c r="P83" s="396">
        <f>'C4-2 (4)'!E83</f>
        <v>0</v>
      </c>
      <c r="Q83" s="453">
        <f t="shared" si="17"/>
        <v>9</v>
      </c>
      <c r="R83" s="329">
        <f t="shared" si="11"/>
        <v>8.8999999999999986</v>
      </c>
      <c r="S83" s="330">
        <f t="shared" si="12"/>
        <v>8.9250000000000007</v>
      </c>
      <c r="T83" s="330">
        <f t="shared" si="13"/>
        <v>9</v>
      </c>
      <c r="U83" s="331">
        <f>AVERAGEIF(R83:T83,"&gt;0")</f>
        <v>8.9416666666666664</v>
      </c>
    </row>
    <row r="84" spans="1:21" ht="17.25" thickTop="1" thickBot="1" x14ac:dyDescent="0.25">
      <c r="A84" s="524" t="s">
        <v>23</v>
      </c>
      <c r="B84" s="525"/>
      <c r="C84" s="319">
        <f t="shared" ref="C84:U84" si="18">AVERAGEIF(C6:C83,"&gt;0")</f>
        <v>8.4030221169069836</v>
      </c>
      <c r="D84" s="319">
        <f t="shared" si="18"/>
        <v>8.4251551979766273</v>
      </c>
      <c r="E84" s="319">
        <f t="shared" si="18"/>
        <v>8.6523983050847466</v>
      </c>
      <c r="F84" s="319">
        <f t="shared" si="18"/>
        <v>8.5833333333333339</v>
      </c>
      <c r="G84" s="320">
        <f t="shared" si="18"/>
        <v>8.4810714453279878</v>
      </c>
      <c r="H84" s="319">
        <f t="shared" si="18"/>
        <v>8.4189320633765057</v>
      </c>
      <c r="I84" s="319">
        <f t="shared" si="18"/>
        <v>8.4797673516959211</v>
      </c>
      <c r="J84" s="319">
        <f t="shared" si="18"/>
        <v>8.5169293785310725</v>
      </c>
      <c r="K84" s="319">
        <f t="shared" si="18"/>
        <v>8.4259999999999984</v>
      </c>
      <c r="L84" s="319">
        <f t="shared" si="18"/>
        <v>8.4651430395294032</v>
      </c>
      <c r="M84" s="319">
        <f t="shared" si="18"/>
        <v>8.5271703296703301</v>
      </c>
      <c r="N84" s="319">
        <f t="shared" si="18"/>
        <v>8.5818565759637195</v>
      </c>
      <c r="O84" s="319">
        <f t="shared" si="18"/>
        <v>8.6523983050847466</v>
      </c>
      <c r="P84" s="319">
        <f t="shared" si="18"/>
        <v>8.8149999999999995</v>
      </c>
      <c r="Q84" s="319">
        <f t="shared" si="18"/>
        <v>8.5970095255273815</v>
      </c>
      <c r="R84" s="319">
        <f t="shared" si="18"/>
        <v>8.4810714453279878</v>
      </c>
      <c r="S84" s="319">
        <f t="shared" si="18"/>
        <v>8.4651430395294032</v>
      </c>
      <c r="T84" s="319">
        <f t="shared" si="18"/>
        <v>8.5970095255273815</v>
      </c>
      <c r="U84" s="319">
        <f t="shared" si="18"/>
        <v>8.514408003461595</v>
      </c>
    </row>
    <row r="85" spans="1:21" ht="16.5" thickTop="1" x14ac:dyDescent="0.2">
      <c r="A85" s="16" t="s">
        <v>262</v>
      </c>
      <c r="B85" s="20"/>
    </row>
    <row r="89" spans="1:21" x14ac:dyDescent="0.2">
      <c r="H89" s="149"/>
      <c r="L89" s="149"/>
    </row>
  </sheetData>
  <mergeCells count="8">
    <mergeCell ref="R4:U4"/>
    <mergeCell ref="B4:B5"/>
    <mergeCell ref="A4:A5"/>
    <mergeCell ref="A1:U1"/>
    <mergeCell ref="A84:B84"/>
    <mergeCell ref="C4:G4"/>
    <mergeCell ref="H4:L4"/>
    <mergeCell ref="M4:Q4"/>
  </mergeCells>
  <printOptions horizontalCentered="1"/>
  <pageMargins left="0.35433070866141736" right="0.35433070866141736" top="0.19685039370078741" bottom="0.19685039370078741" header="0" footer="0"/>
  <pageSetup paperSize="256" scale="4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showGridLines="0" view="pageBreakPreview" zoomScale="80" zoomScaleNormal="90" zoomScaleSheetLayoutView="80" workbookViewId="0">
      <pane xSplit="2" ySplit="5" topLeftCell="C6" activePane="bottomRight" state="frozen"/>
      <selection sqref="A1:U2"/>
      <selection pane="topRight" sqref="A1:U2"/>
      <selection pane="bottomLeft" sqref="A1:U2"/>
      <selection pane="bottomRight" activeCell="B28" sqref="B28"/>
    </sheetView>
  </sheetViews>
  <sheetFormatPr baseColWidth="10" defaultRowHeight="12.75" x14ac:dyDescent="0.2"/>
  <cols>
    <col min="1" max="1" width="5.140625" customWidth="1"/>
    <col min="2" max="2" width="53" customWidth="1"/>
    <col min="3" max="3" width="15.140625" customWidth="1"/>
    <col min="6" max="6" width="13" customWidth="1"/>
    <col min="9" max="9" width="13.42578125" customWidth="1"/>
    <col min="10" max="10" width="12.5703125" customWidth="1"/>
    <col min="11" max="11" width="12.28515625" customWidth="1"/>
    <col min="12" max="12" width="12.7109375" customWidth="1"/>
  </cols>
  <sheetData>
    <row r="1" spans="1:15" ht="18" customHeight="1" x14ac:dyDescent="0.2">
      <c r="A1" s="523" t="s">
        <v>233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148"/>
      <c r="N1" s="148"/>
    </row>
    <row r="2" spans="1:15" ht="18" customHeight="1" x14ac:dyDescent="0.2">
      <c r="A2" s="523" t="s">
        <v>204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148"/>
      <c r="N2" s="148"/>
    </row>
    <row r="3" spans="1:15" ht="16.5" thickBot="1" x14ac:dyDescent="0.25">
      <c r="L3" s="33" t="s">
        <v>206</v>
      </c>
    </row>
    <row r="4" spans="1:15" ht="17.25" customHeight="1" thickTop="1" thickBot="1" x14ac:dyDescent="0.25">
      <c r="A4" s="532" t="s">
        <v>136</v>
      </c>
      <c r="B4" s="530" t="s">
        <v>135</v>
      </c>
      <c r="C4" s="547" t="s">
        <v>140</v>
      </c>
      <c r="D4" s="547"/>
      <c r="E4" s="547"/>
      <c r="F4" s="547" t="s">
        <v>141</v>
      </c>
      <c r="G4" s="547"/>
      <c r="H4" s="547"/>
      <c r="I4" s="547" t="s">
        <v>142</v>
      </c>
      <c r="J4" s="547"/>
      <c r="K4" s="547"/>
      <c r="L4" s="547" t="s">
        <v>226</v>
      </c>
    </row>
    <row r="5" spans="1:15" ht="46.5" thickTop="1" thickBot="1" x14ac:dyDescent="0.25">
      <c r="A5" s="533"/>
      <c r="B5" s="531"/>
      <c r="C5" s="79" t="s">
        <v>92</v>
      </c>
      <c r="D5" s="79" t="s">
        <v>93</v>
      </c>
      <c r="E5" s="79" t="s">
        <v>26</v>
      </c>
      <c r="F5" s="79" t="s">
        <v>92</v>
      </c>
      <c r="G5" s="79" t="s">
        <v>93</v>
      </c>
      <c r="H5" s="79" t="s">
        <v>26</v>
      </c>
      <c r="I5" s="79" t="s">
        <v>92</v>
      </c>
      <c r="J5" s="79" t="s">
        <v>93</v>
      </c>
      <c r="K5" s="79" t="s">
        <v>26</v>
      </c>
      <c r="L5" s="547"/>
    </row>
    <row r="6" spans="1:15" ht="15.75" thickTop="1" x14ac:dyDescent="0.25">
      <c r="A6" s="80">
        <v>1</v>
      </c>
      <c r="B6" s="81" t="s">
        <v>27</v>
      </c>
      <c r="C6" s="109">
        <f>'[1]IND 3 Y 4'!C5</f>
        <v>60</v>
      </c>
      <c r="D6" s="107">
        <f>'[1]IND 3 Y 4'!D5</f>
        <v>2073</v>
      </c>
      <c r="E6" s="108">
        <f>IF(D6=0,"",C6/D6*100)</f>
        <v>2.8943560057887119</v>
      </c>
      <c r="F6" s="109">
        <f>'[1]IND 3 Y 4'!E5</f>
        <v>109</v>
      </c>
      <c r="G6" s="110">
        <f>'[1]IND 3 Y 4'!F5</f>
        <v>1805</v>
      </c>
      <c r="H6" s="108">
        <f>IF(G6=0,"",F6/G6*100)</f>
        <v>6.0387811634349031</v>
      </c>
      <c r="I6" s="109">
        <f>'[1]IND 3 Y 4'!G5</f>
        <v>94</v>
      </c>
      <c r="J6" s="110">
        <f>'[1]IND 3 Y 4'!H5</f>
        <v>1597</v>
      </c>
      <c r="K6" s="108">
        <f>IF(J6=0,"",I6/J6*100)</f>
        <v>5.8860363180964308</v>
      </c>
      <c r="L6" s="111">
        <f>+(E6+H6+K6)/3</f>
        <v>4.9397244957733486</v>
      </c>
      <c r="O6" s="312"/>
    </row>
    <row r="7" spans="1:15" ht="15" x14ac:dyDescent="0.25">
      <c r="A7" s="82">
        <v>2</v>
      </c>
      <c r="B7" s="83" t="s">
        <v>83</v>
      </c>
      <c r="C7" s="179">
        <f>'[1]IND 3 Y 4'!C6</f>
        <v>695</v>
      </c>
      <c r="D7" s="112">
        <f>'[1]IND 3 Y 4'!D6</f>
        <v>3898</v>
      </c>
      <c r="E7" s="113">
        <f>IF(D7=0,"",C7/D7*100)</f>
        <v>17.829656233966137</v>
      </c>
      <c r="F7" s="179">
        <f>'[1]IND 3 Y 4'!E6</f>
        <v>610</v>
      </c>
      <c r="G7" s="114">
        <f>'[1]IND 3 Y 4'!F6</f>
        <v>3709</v>
      </c>
      <c r="H7" s="113">
        <f>IF(G7=0,"",F7/G7*100)</f>
        <v>16.446481531410086</v>
      </c>
      <c r="I7" s="179">
        <f>'[1]IND 3 Y 4'!G6</f>
        <v>495</v>
      </c>
      <c r="J7" s="114">
        <f>'[1]IND 3 Y 4'!H6</f>
        <v>3517</v>
      </c>
      <c r="K7" s="115">
        <f t="shared" ref="K7:K70" si="0">IF(J7=0,"",I7/J7*100)</f>
        <v>14.074495308501564</v>
      </c>
      <c r="L7" s="116">
        <f>+(E7+H7+K7)/3</f>
        <v>16.116877691292597</v>
      </c>
      <c r="O7" s="312"/>
    </row>
    <row r="8" spans="1:15" ht="15" x14ac:dyDescent="0.25">
      <c r="A8" s="82">
        <v>3</v>
      </c>
      <c r="B8" s="83" t="s">
        <v>28</v>
      </c>
      <c r="C8" s="179">
        <f>'[1]IND 3 Y 4'!C7</f>
        <v>50</v>
      </c>
      <c r="D8" s="112">
        <f>'[1]IND 3 Y 4'!D7</f>
        <v>2005</v>
      </c>
      <c r="E8" s="113">
        <f>IF(D8=0,"",C8/D8*100)</f>
        <v>2.4937655860349128</v>
      </c>
      <c r="F8" s="179">
        <f>'[1]IND 3 Y 4'!E7</f>
        <v>60</v>
      </c>
      <c r="G8" s="114">
        <f>'[1]IND 3 Y 4'!F7</f>
        <v>1779</v>
      </c>
      <c r="H8" s="113">
        <f>IF(G8=0,"",F8/G8*100)</f>
        <v>3.3726812816188869</v>
      </c>
      <c r="I8" s="179">
        <f>'[1]IND 3 Y 4'!G7</f>
        <v>18</v>
      </c>
      <c r="J8" s="114">
        <f>'[1]IND 3 Y 4'!H7</f>
        <v>1545</v>
      </c>
      <c r="K8" s="113">
        <f t="shared" si="0"/>
        <v>1.1650485436893203</v>
      </c>
      <c r="L8" s="116">
        <f>+(E8+H8+K8)/3</f>
        <v>2.3438318037810397</v>
      </c>
      <c r="O8" s="312"/>
    </row>
    <row r="9" spans="1:15" ht="15" x14ac:dyDescent="0.25">
      <c r="A9" s="82">
        <v>4</v>
      </c>
      <c r="B9" s="83" t="s">
        <v>81</v>
      </c>
      <c r="C9" s="179">
        <f>'[1]IND 3 Y 4'!C8</f>
        <v>45</v>
      </c>
      <c r="D9" s="112">
        <f>'[1]IND 3 Y 4'!D8</f>
        <v>1598</v>
      </c>
      <c r="E9" s="113">
        <f>IF(D9=0,"",C9/D9*100)</f>
        <v>2.816020025031289</v>
      </c>
      <c r="F9" s="179">
        <f>'[1]IND 3 Y 4'!E8</f>
        <v>17</v>
      </c>
      <c r="G9" s="114">
        <f>'[1]IND 3 Y 4'!F8</f>
        <v>1499</v>
      </c>
      <c r="H9" s="113">
        <f>IF(G9=0,"",F9/G9*100)</f>
        <v>1.1340893929286191</v>
      </c>
      <c r="I9" s="179">
        <f>'[1]IND 3 Y 4'!G8</f>
        <v>6</v>
      </c>
      <c r="J9" s="114">
        <f>'[1]IND 3 Y 4'!H8</f>
        <v>1390</v>
      </c>
      <c r="K9" s="113">
        <f t="shared" si="0"/>
        <v>0.43165467625899279</v>
      </c>
      <c r="L9" s="116">
        <f t="shared" ref="L9:L84" si="1">+(E9+H9+K9)/3</f>
        <v>1.4605880314063002</v>
      </c>
      <c r="O9" s="312"/>
    </row>
    <row r="10" spans="1:15" ht="15" x14ac:dyDescent="0.25">
      <c r="A10" s="82">
        <v>5</v>
      </c>
      <c r="B10" s="83" t="s">
        <v>29</v>
      </c>
      <c r="C10" s="179">
        <f>'[1]IND 3 Y 4'!C9</f>
        <v>217</v>
      </c>
      <c r="D10" s="112">
        <f>'[1]IND 3 Y 4'!D9</f>
        <v>2905</v>
      </c>
      <c r="E10" s="113">
        <f t="shared" ref="E10:E73" si="2">IF(D10=0,"",C10/D10*100)</f>
        <v>7.4698795180722897</v>
      </c>
      <c r="F10" s="179">
        <f>'[1]IND 3 Y 4'!E9</f>
        <v>54</v>
      </c>
      <c r="G10" s="114">
        <f>'[1]IND 3 Y 4'!F9</f>
        <v>2653</v>
      </c>
      <c r="H10" s="113">
        <f t="shared" ref="H10:H73" si="3">IF(G10=0,"",F10/G10*100)</f>
        <v>2.0354315868827744</v>
      </c>
      <c r="I10" s="179">
        <f>'[1]IND 3 Y 4'!G9</f>
        <v>89</v>
      </c>
      <c r="J10" s="114">
        <f>'[1]IND 3 Y 4'!H9</f>
        <v>2529</v>
      </c>
      <c r="K10" s="113">
        <f t="shared" si="0"/>
        <v>3.5191775405298538</v>
      </c>
      <c r="L10" s="116">
        <f t="shared" si="1"/>
        <v>4.3414962151616399</v>
      </c>
      <c r="O10" s="312"/>
    </row>
    <row r="11" spans="1:15" ht="15" x14ac:dyDescent="0.25">
      <c r="A11" s="82">
        <v>6</v>
      </c>
      <c r="B11" s="83" t="s">
        <v>30</v>
      </c>
      <c r="C11" s="179">
        <f>'[1]IND 3 Y 4'!C10</f>
        <v>96</v>
      </c>
      <c r="D11" s="112">
        <f>'[1]IND 3 Y 4'!D10</f>
        <v>3767</v>
      </c>
      <c r="E11" s="113">
        <f t="shared" si="2"/>
        <v>2.5484470400849482</v>
      </c>
      <c r="F11" s="179">
        <f>'[1]IND 3 Y 4'!E10</f>
        <v>49</v>
      </c>
      <c r="G11" s="114">
        <f>'[1]IND 3 Y 4'!F10</f>
        <v>3665</v>
      </c>
      <c r="H11" s="113">
        <f t="shared" si="3"/>
        <v>1.3369713506139156</v>
      </c>
      <c r="I11" s="179">
        <f>'[1]IND 3 Y 4'!G10</f>
        <v>41</v>
      </c>
      <c r="J11" s="114">
        <f>'[1]IND 3 Y 4'!H10</f>
        <v>3586</v>
      </c>
      <c r="K11" s="113">
        <f t="shared" si="0"/>
        <v>1.1433351924149471</v>
      </c>
      <c r="L11" s="116">
        <f t="shared" si="1"/>
        <v>1.6762511943712706</v>
      </c>
      <c r="O11" s="312"/>
    </row>
    <row r="12" spans="1:15" ht="15" x14ac:dyDescent="0.25">
      <c r="A12" s="82">
        <v>7</v>
      </c>
      <c r="B12" s="83" t="s">
        <v>18</v>
      </c>
      <c r="C12" s="179">
        <f>'[1]IND 3 Y 4'!C11</f>
        <v>48</v>
      </c>
      <c r="D12" s="112">
        <f>'[1]IND 3 Y 4'!D11</f>
        <v>2635</v>
      </c>
      <c r="E12" s="113">
        <f t="shared" si="2"/>
        <v>1.8216318785578747</v>
      </c>
      <c r="F12" s="179">
        <f>'[1]IND 3 Y 4'!E11</f>
        <v>33</v>
      </c>
      <c r="G12" s="114">
        <f>'[1]IND 3 Y 4'!F11</f>
        <v>2555</v>
      </c>
      <c r="H12" s="113">
        <f t="shared" si="3"/>
        <v>1.2915851272015655</v>
      </c>
      <c r="I12" s="179">
        <f>'[1]IND 3 Y 4'!G11</f>
        <v>46</v>
      </c>
      <c r="J12" s="114">
        <f>'[1]IND 3 Y 4'!H11</f>
        <v>2422</v>
      </c>
      <c r="K12" s="113">
        <f t="shared" si="0"/>
        <v>1.8992568125516103</v>
      </c>
      <c r="L12" s="116">
        <f t="shared" si="1"/>
        <v>1.6708246061036836</v>
      </c>
      <c r="O12" s="312"/>
    </row>
    <row r="13" spans="1:15" ht="15" x14ac:dyDescent="0.25">
      <c r="A13" s="82">
        <v>8</v>
      </c>
      <c r="B13" s="83" t="s">
        <v>31</v>
      </c>
      <c r="C13" s="179">
        <f>'[1]IND 3 Y 4'!C12</f>
        <v>100</v>
      </c>
      <c r="D13" s="112">
        <f>'[1]IND 3 Y 4'!D12</f>
        <v>1735</v>
      </c>
      <c r="E13" s="113">
        <f t="shared" si="2"/>
        <v>5.7636887608069163</v>
      </c>
      <c r="F13" s="179">
        <f>'[1]IND 3 Y 4'!E12</f>
        <v>75</v>
      </c>
      <c r="G13" s="114">
        <f>'[1]IND 3 Y 4'!F12</f>
        <v>1560</v>
      </c>
      <c r="H13" s="113">
        <f t="shared" si="3"/>
        <v>4.8076923076923084</v>
      </c>
      <c r="I13" s="179">
        <f>'[1]IND 3 Y 4'!G12</f>
        <v>77</v>
      </c>
      <c r="J13" s="114">
        <f>'[1]IND 3 Y 4'!H12</f>
        <v>1399</v>
      </c>
      <c r="K13" s="113">
        <f t="shared" si="0"/>
        <v>5.5039313795568265</v>
      </c>
      <c r="L13" s="116">
        <f t="shared" si="1"/>
        <v>5.3584374826853507</v>
      </c>
      <c r="O13" s="312"/>
    </row>
    <row r="14" spans="1:15" ht="15" x14ac:dyDescent="0.25">
      <c r="A14" s="82">
        <v>9</v>
      </c>
      <c r="B14" s="83" t="s">
        <v>48</v>
      </c>
      <c r="C14" s="179">
        <f>'[1]IND 3 Y 4'!C13</f>
        <v>236</v>
      </c>
      <c r="D14" s="112">
        <f>'[1]IND 3 Y 4'!D13</f>
        <v>3725</v>
      </c>
      <c r="E14" s="113">
        <f t="shared" si="2"/>
        <v>6.3355704697986583</v>
      </c>
      <c r="F14" s="179">
        <f>'[1]IND 3 Y 4'!E13</f>
        <v>68</v>
      </c>
      <c r="G14" s="114">
        <f>'[1]IND 3 Y 4'!F13</f>
        <v>3259</v>
      </c>
      <c r="H14" s="113">
        <f t="shared" si="3"/>
        <v>2.0865296103099111</v>
      </c>
      <c r="I14" s="179">
        <f>'[1]IND 3 Y 4'!G13</f>
        <v>106</v>
      </c>
      <c r="J14" s="114">
        <f>'[1]IND 3 Y 4'!H13</f>
        <v>2954</v>
      </c>
      <c r="K14" s="113">
        <f t="shared" si="0"/>
        <v>3.5883547731888963</v>
      </c>
      <c r="L14" s="116">
        <f t="shared" si="1"/>
        <v>4.0034849510991553</v>
      </c>
      <c r="O14" s="312"/>
    </row>
    <row r="15" spans="1:15" ht="15" x14ac:dyDescent="0.25">
      <c r="A15" s="82">
        <v>10</v>
      </c>
      <c r="B15" s="83" t="s">
        <v>49</v>
      </c>
      <c r="C15" s="179">
        <f>'[1]IND 3 Y 4'!C14</f>
        <v>4</v>
      </c>
      <c r="D15" s="112">
        <f>'[1]IND 3 Y 4'!D14</f>
        <v>455</v>
      </c>
      <c r="E15" s="113">
        <f t="shared" si="2"/>
        <v>0.87912087912087911</v>
      </c>
      <c r="F15" s="179">
        <f>'[1]IND 3 Y 4'!E14</f>
        <v>10</v>
      </c>
      <c r="G15" s="114">
        <f>'[1]IND 3 Y 4'!F14</f>
        <v>442</v>
      </c>
      <c r="H15" s="113">
        <f t="shared" si="3"/>
        <v>2.2624434389140271</v>
      </c>
      <c r="I15" s="179">
        <f>'[1]IND 3 Y 4'!G14</f>
        <v>3</v>
      </c>
      <c r="J15" s="114">
        <f>'[1]IND 3 Y 4'!H14</f>
        <v>401</v>
      </c>
      <c r="K15" s="113">
        <f t="shared" si="0"/>
        <v>0.74812967581047385</v>
      </c>
      <c r="L15" s="116">
        <f t="shared" si="1"/>
        <v>1.2965646646151268</v>
      </c>
      <c r="O15" s="312"/>
    </row>
    <row r="16" spans="1:15" ht="15" x14ac:dyDescent="0.25">
      <c r="A16" s="82">
        <v>11</v>
      </c>
      <c r="B16" s="83" t="s">
        <v>82</v>
      </c>
      <c r="C16" s="179">
        <f>'[1]IND 3 Y 4'!C15</f>
        <v>57</v>
      </c>
      <c r="D16" s="112">
        <f>'[1]IND 3 Y 4'!D15</f>
        <v>1292</v>
      </c>
      <c r="E16" s="113">
        <f t="shared" si="2"/>
        <v>4.4117647058823533</v>
      </c>
      <c r="F16" s="179">
        <f>'[1]IND 3 Y 4'!E15</f>
        <v>50</v>
      </c>
      <c r="G16" s="114">
        <f>'[1]IND 3 Y 4'!F15</f>
        <v>1133</v>
      </c>
      <c r="H16" s="113">
        <f t="shared" si="3"/>
        <v>4.4130626654898499</v>
      </c>
      <c r="I16" s="179">
        <f>'[1]IND 3 Y 4'!G15</f>
        <v>17</v>
      </c>
      <c r="J16" s="114">
        <f>'[1]IND 3 Y 4'!H15</f>
        <v>1036</v>
      </c>
      <c r="K16" s="113">
        <f t="shared" si="0"/>
        <v>1.6409266409266408</v>
      </c>
      <c r="L16" s="116">
        <f t="shared" si="1"/>
        <v>3.4885846707662811</v>
      </c>
      <c r="O16" s="312"/>
    </row>
    <row r="17" spans="1:15" ht="15" x14ac:dyDescent="0.25">
      <c r="A17" s="82">
        <v>12</v>
      </c>
      <c r="B17" s="83" t="s">
        <v>41</v>
      </c>
      <c r="C17" s="179">
        <f>'[1]IND 3 Y 4'!C16</f>
        <v>131</v>
      </c>
      <c r="D17" s="112">
        <f>'[1]IND 3 Y 4'!D16</f>
        <v>2585</v>
      </c>
      <c r="E17" s="113">
        <f t="shared" si="2"/>
        <v>5.0676982591876207</v>
      </c>
      <c r="F17" s="179">
        <f>'[1]IND 3 Y 4'!E16</f>
        <v>90</v>
      </c>
      <c r="G17" s="114">
        <f>'[1]IND 3 Y 4'!F16</f>
        <v>2183</v>
      </c>
      <c r="H17" s="113">
        <f t="shared" si="3"/>
        <v>4.1227668346312409</v>
      </c>
      <c r="I17" s="179">
        <f>'[1]IND 3 Y 4'!G16</f>
        <v>125</v>
      </c>
      <c r="J17" s="114">
        <f>'[1]IND 3 Y 4'!H16</f>
        <v>2190</v>
      </c>
      <c r="K17" s="113">
        <f t="shared" si="0"/>
        <v>5.7077625570776256</v>
      </c>
      <c r="L17" s="116">
        <f t="shared" si="1"/>
        <v>4.9660758836321621</v>
      </c>
      <c r="O17" s="312"/>
    </row>
    <row r="18" spans="1:15" ht="15" x14ac:dyDescent="0.25">
      <c r="A18" s="82">
        <v>13</v>
      </c>
      <c r="B18" s="83" t="s">
        <v>84</v>
      </c>
      <c r="C18" s="179">
        <f>'[1]IND 3 Y 4'!C17</f>
        <v>646</v>
      </c>
      <c r="D18" s="112">
        <f>'[1]IND 3 Y 4'!D17</f>
        <v>3334</v>
      </c>
      <c r="E18" s="113">
        <f t="shared" si="2"/>
        <v>19.376124775044993</v>
      </c>
      <c r="F18" s="179">
        <f>'[1]IND 3 Y 4'!E17</f>
        <v>498</v>
      </c>
      <c r="G18" s="114">
        <f>'[1]IND 3 Y 4'!F17</f>
        <v>3319</v>
      </c>
      <c r="H18" s="113">
        <f t="shared" si="3"/>
        <v>15.004519433564326</v>
      </c>
      <c r="I18" s="179">
        <f>'[1]IND 3 Y 4'!G17</f>
        <v>578</v>
      </c>
      <c r="J18" s="114">
        <f>'[1]IND 3 Y 4'!H17</f>
        <v>3077</v>
      </c>
      <c r="K18" s="113">
        <f t="shared" si="0"/>
        <v>18.784530386740332</v>
      </c>
      <c r="L18" s="116">
        <f t="shared" si="1"/>
        <v>17.721724865116553</v>
      </c>
      <c r="O18" s="312"/>
    </row>
    <row r="19" spans="1:15" ht="15" x14ac:dyDescent="0.25">
      <c r="A19" s="82">
        <v>14</v>
      </c>
      <c r="B19" s="83" t="s">
        <v>50</v>
      </c>
      <c r="C19" s="179">
        <f>'[1]IND 3 Y 4'!C18</f>
        <v>39</v>
      </c>
      <c r="D19" s="112">
        <f>'[1]IND 3 Y 4'!D18</f>
        <v>1149</v>
      </c>
      <c r="E19" s="113">
        <f t="shared" si="2"/>
        <v>3.3942558746736298</v>
      </c>
      <c r="F19" s="179">
        <f>'[1]IND 3 Y 4'!E18</f>
        <v>37</v>
      </c>
      <c r="G19" s="114">
        <f>'[1]IND 3 Y 4'!F18</f>
        <v>1073</v>
      </c>
      <c r="H19" s="113">
        <f t="shared" si="3"/>
        <v>3.4482758620689653</v>
      </c>
      <c r="I19" s="179">
        <f>'[1]IND 3 Y 4'!G18</f>
        <v>91</v>
      </c>
      <c r="J19" s="114">
        <f>'[1]IND 3 Y 4'!H18</f>
        <v>997</v>
      </c>
      <c r="K19" s="113">
        <f t="shared" si="0"/>
        <v>9.1273821464393183</v>
      </c>
      <c r="L19" s="116">
        <f t="shared" si="1"/>
        <v>5.3233046277273042</v>
      </c>
      <c r="O19" s="312"/>
    </row>
    <row r="20" spans="1:15" ht="15" x14ac:dyDescent="0.25">
      <c r="A20" s="82">
        <v>15</v>
      </c>
      <c r="B20" s="83" t="s">
        <v>42</v>
      </c>
      <c r="C20" s="179">
        <f>'[1]IND 3 Y 4'!C19</f>
        <v>19</v>
      </c>
      <c r="D20" s="112">
        <f>'[1]IND 3 Y 4'!D19</f>
        <v>774</v>
      </c>
      <c r="E20" s="113">
        <f t="shared" si="2"/>
        <v>2.454780361757106</v>
      </c>
      <c r="F20" s="179">
        <f>'[1]IND 3 Y 4'!E19</f>
        <v>32</v>
      </c>
      <c r="G20" s="114">
        <f>'[1]IND 3 Y 4'!F19</f>
        <v>705</v>
      </c>
      <c r="H20" s="113">
        <f t="shared" si="3"/>
        <v>4.5390070921985819</v>
      </c>
      <c r="I20" s="179">
        <f>'[1]IND 3 Y 4'!G19</f>
        <v>11</v>
      </c>
      <c r="J20" s="114">
        <f>'[1]IND 3 Y 4'!H19</f>
        <v>642</v>
      </c>
      <c r="K20" s="113">
        <f t="shared" si="0"/>
        <v>1.7133956386292832</v>
      </c>
      <c r="L20" s="116">
        <f t="shared" si="1"/>
        <v>2.9023943641949903</v>
      </c>
      <c r="O20" s="312"/>
    </row>
    <row r="21" spans="1:15" ht="15" x14ac:dyDescent="0.25">
      <c r="A21" s="82">
        <v>16</v>
      </c>
      <c r="B21" s="83" t="s">
        <v>51</v>
      </c>
      <c r="C21" s="179">
        <f>'[1]IND 3 Y 4'!C20</f>
        <v>257</v>
      </c>
      <c r="D21" s="112">
        <f>'[1]IND 3 Y 4'!D20</f>
        <v>1416</v>
      </c>
      <c r="E21" s="113">
        <f t="shared" si="2"/>
        <v>18.149717514124294</v>
      </c>
      <c r="F21" s="179">
        <f>'[1]IND 3 Y 4'!E20</f>
        <v>266</v>
      </c>
      <c r="G21" s="114">
        <f>'[1]IND 3 Y 4'!F20</f>
        <v>1225</v>
      </c>
      <c r="H21" s="113">
        <f t="shared" si="3"/>
        <v>21.714285714285715</v>
      </c>
      <c r="I21" s="179">
        <f>'[1]IND 3 Y 4'!G20</f>
        <v>253</v>
      </c>
      <c r="J21" s="114">
        <f>'[1]IND 3 Y 4'!H20</f>
        <v>1141</v>
      </c>
      <c r="K21" s="113">
        <f t="shared" si="0"/>
        <v>22.17353198948291</v>
      </c>
      <c r="L21" s="116">
        <f t="shared" si="1"/>
        <v>20.679178405964308</v>
      </c>
      <c r="O21" s="312"/>
    </row>
    <row r="22" spans="1:15" ht="15" x14ac:dyDescent="0.25">
      <c r="A22" s="82">
        <v>17</v>
      </c>
      <c r="B22" s="85" t="s">
        <v>44</v>
      </c>
      <c r="C22" s="179">
        <f>'[1]IND 3 Y 4'!C21</f>
        <v>86</v>
      </c>
      <c r="D22" s="112">
        <f>'[1]IND 3 Y 4'!D21</f>
        <v>1059</v>
      </c>
      <c r="E22" s="113">
        <f t="shared" si="2"/>
        <v>8.120868744098205</v>
      </c>
      <c r="F22" s="179">
        <f>'[1]IND 3 Y 4'!E21</f>
        <v>15</v>
      </c>
      <c r="G22" s="114">
        <f>'[1]IND 3 Y 4'!F21</f>
        <v>905</v>
      </c>
      <c r="H22" s="113">
        <f t="shared" si="3"/>
        <v>1.6574585635359116</v>
      </c>
      <c r="I22" s="179">
        <f>'[1]IND 3 Y 4'!G21</f>
        <v>6</v>
      </c>
      <c r="J22" s="114">
        <f>'[1]IND 3 Y 4'!H21</f>
        <v>875</v>
      </c>
      <c r="K22" s="113">
        <f t="shared" si="0"/>
        <v>0.68571428571428572</v>
      </c>
      <c r="L22" s="116">
        <f t="shared" si="1"/>
        <v>3.4880138644494671</v>
      </c>
      <c r="O22" s="312"/>
    </row>
    <row r="23" spans="1:15" ht="15" x14ac:dyDescent="0.25">
      <c r="A23" s="82">
        <v>18</v>
      </c>
      <c r="B23" s="83" t="s">
        <v>45</v>
      </c>
      <c r="C23" s="179">
        <f>'[1]IND 3 Y 4'!C22</f>
        <v>16</v>
      </c>
      <c r="D23" s="112">
        <f>'[1]IND 3 Y 4'!D22</f>
        <v>1695</v>
      </c>
      <c r="E23" s="113">
        <f t="shared" si="2"/>
        <v>0.94395280235988199</v>
      </c>
      <c r="F23" s="179">
        <f>'[1]IND 3 Y 4'!E22</f>
        <v>42</v>
      </c>
      <c r="G23" s="114">
        <f>'[1]IND 3 Y 4'!F22</f>
        <v>1470</v>
      </c>
      <c r="H23" s="113">
        <f t="shared" si="3"/>
        <v>2.8571428571428572</v>
      </c>
      <c r="I23" s="179">
        <f>'[1]IND 3 Y 4'!G22</f>
        <v>12</v>
      </c>
      <c r="J23" s="114">
        <f>'[1]IND 3 Y 4'!H22</f>
        <v>1328</v>
      </c>
      <c r="K23" s="113">
        <f t="shared" si="0"/>
        <v>0.90361445783132521</v>
      </c>
      <c r="L23" s="116">
        <f t="shared" si="1"/>
        <v>1.5682367057780215</v>
      </c>
      <c r="O23" s="312"/>
    </row>
    <row r="24" spans="1:15" ht="15" x14ac:dyDescent="0.25">
      <c r="A24" s="82">
        <v>19</v>
      </c>
      <c r="B24" s="83" t="s">
        <v>40</v>
      </c>
      <c r="C24" s="179">
        <f>'[1]IND 3 Y 4'!C23</f>
        <v>106</v>
      </c>
      <c r="D24" s="112">
        <f>'[1]IND 3 Y 4'!D23</f>
        <v>1215</v>
      </c>
      <c r="E24" s="113">
        <f t="shared" si="2"/>
        <v>8.7242798353909468</v>
      </c>
      <c r="F24" s="179">
        <f>'[1]IND 3 Y 4'!E23</f>
        <v>88</v>
      </c>
      <c r="G24" s="114">
        <f>'[1]IND 3 Y 4'!F23</f>
        <v>973</v>
      </c>
      <c r="H24" s="113">
        <f t="shared" si="3"/>
        <v>9.0441932168550867</v>
      </c>
      <c r="I24" s="179">
        <f>'[1]IND 3 Y 4'!G23</f>
        <v>60</v>
      </c>
      <c r="J24" s="114">
        <f>'[1]IND 3 Y 4'!H23</f>
        <v>892</v>
      </c>
      <c r="K24" s="113">
        <f t="shared" si="0"/>
        <v>6.7264573991031389</v>
      </c>
      <c r="L24" s="116">
        <f t="shared" si="1"/>
        <v>8.1649768171163917</v>
      </c>
      <c r="O24" s="312"/>
    </row>
    <row r="25" spans="1:15" ht="15" x14ac:dyDescent="0.25">
      <c r="A25" s="82">
        <v>20</v>
      </c>
      <c r="B25" s="83" t="s">
        <v>89</v>
      </c>
      <c r="C25" s="179">
        <f>'[1]IND 3 Y 4'!C24</f>
        <v>0</v>
      </c>
      <c r="D25" s="112">
        <f>'[1]IND 3 Y 4'!D24</f>
        <v>537</v>
      </c>
      <c r="E25" s="113">
        <f t="shared" si="2"/>
        <v>0</v>
      </c>
      <c r="F25" s="179">
        <f>'[1]IND 3 Y 4'!E24</f>
        <v>0</v>
      </c>
      <c r="G25" s="114">
        <f>'[1]IND 3 Y 4'!F24</f>
        <v>483</v>
      </c>
      <c r="H25" s="113">
        <f t="shared" si="3"/>
        <v>0</v>
      </c>
      <c r="I25" s="179">
        <f>'[1]IND 3 Y 4'!G24</f>
        <v>2</v>
      </c>
      <c r="J25" s="114">
        <f>'[1]IND 3 Y 4'!H24</f>
        <v>494</v>
      </c>
      <c r="K25" s="113">
        <f t="shared" si="0"/>
        <v>0.40485829959514169</v>
      </c>
      <c r="L25" s="116">
        <f t="shared" si="1"/>
        <v>0.1349527665317139</v>
      </c>
      <c r="O25" s="312"/>
    </row>
    <row r="26" spans="1:15" ht="15" x14ac:dyDescent="0.25">
      <c r="A26" s="82">
        <v>21</v>
      </c>
      <c r="B26" s="85" t="s">
        <v>47</v>
      </c>
      <c r="C26" s="179">
        <f>'[1]IND 3 Y 4'!C25</f>
        <v>41</v>
      </c>
      <c r="D26" s="112">
        <f>'[1]IND 3 Y 4'!D25</f>
        <v>1647</v>
      </c>
      <c r="E26" s="113">
        <f t="shared" si="2"/>
        <v>2.4893746205221614</v>
      </c>
      <c r="F26" s="179">
        <f>'[1]IND 3 Y 4'!E25</f>
        <v>84</v>
      </c>
      <c r="G26" s="114">
        <f>'[1]IND 3 Y 4'!F25</f>
        <v>1585</v>
      </c>
      <c r="H26" s="113">
        <f t="shared" si="3"/>
        <v>5.2996845425867507</v>
      </c>
      <c r="I26" s="179">
        <f>'[1]IND 3 Y 4'!G25</f>
        <v>52</v>
      </c>
      <c r="J26" s="114">
        <f>'[1]IND 3 Y 4'!H25</f>
        <v>1478</v>
      </c>
      <c r="K26" s="113">
        <f t="shared" si="0"/>
        <v>3.5182679296346415</v>
      </c>
      <c r="L26" s="116">
        <f t="shared" si="1"/>
        <v>3.7691090309145179</v>
      </c>
      <c r="O26" s="312"/>
    </row>
    <row r="27" spans="1:15" ht="15" x14ac:dyDescent="0.25">
      <c r="A27" s="82">
        <v>22</v>
      </c>
      <c r="B27" s="85" t="s">
        <v>25</v>
      </c>
      <c r="C27" s="179">
        <f>'[1]IND 3 Y 4'!C26</f>
        <v>3</v>
      </c>
      <c r="D27" s="112">
        <f>'[1]IND 3 Y 4'!D26</f>
        <v>910</v>
      </c>
      <c r="E27" s="113">
        <f t="shared" si="2"/>
        <v>0.32967032967032966</v>
      </c>
      <c r="F27" s="179">
        <f>'[1]IND 3 Y 4'!E26</f>
        <v>3</v>
      </c>
      <c r="G27" s="114">
        <f>'[1]IND 3 Y 4'!F26</f>
        <v>851</v>
      </c>
      <c r="H27" s="113">
        <f t="shared" si="3"/>
        <v>0.35252643948296125</v>
      </c>
      <c r="I27" s="179">
        <f>'[1]IND 3 Y 4'!G26</f>
        <v>5</v>
      </c>
      <c r="J27" s="114">
        <f>'[1]IND 3 Y 4'!H26</f>
        <v>833</v>
      </c>
      <c r="K27" s="113">
        <f t="shared" si="0"/>
        <v>0.60024009603841544</v>
      </c>
      <c r="L27" s="116">
        <f t="shared" si="1"/>
        <v>0.42747895506390216</v>
      </c>
      <c r="O27" s="312"/>
    </row>
    <row r="28" spans="1:15" ht="15" x14ac:dyDescent="0.25">
      <c r="A28" s="82">
        <v>23</v>
      </c>
      <c r="B28" s="85" t="s">
        <v>52</v>
      </c>
      <c r="C28" s="179">
        <f>'[1]IND 3 Y 4'!C27</f>
        <v>20</v>
      </c>
      <c r="D28" s="112">
        <f>'[1]IND 3 Y 4'!D27</f>
        <v>754</v>
      </c>
      <c r="E28" s="113">
        <f t="shared" si="2"/>
        <v>2.6525198938992043</v>
      </c>
      <c r="F28" s="179">
        <f>'[1]IND 3 Y 4'!E27</f>
        <v>10</v>
      </c>
      <c r="G28" s="114">
        <f>'[1]IND 3 Y 4'!F27</f>
        <v>672</v>
      </c>
      <c r="H28" s="113">
        <f t="shared" si="3"/>
        <v>1.4880952380952379</v>
      </c>
      <c r="I28" s="179">
        <f>'[1]IND 3 Y 4'!G27</f>
        <v>6</v>
      </c>
      <c r="J28" s="114">
        <f>'[1]IND 3 Y 4'!H27</f>
        <v>634</v>
      </c>
      <c r="K28" s="113">
        <f t="shared" si="0"/>
        <v>0.94637223974763407</v>
      </c>
      <c r="L28" s="116">
        <f t="shared" si="1"/>
        <v>1.6956624572473589</v>
      </c>
      <c r="O28" s="312"/>
    </row>
    <row r="29" spans="1:15" ht="15" x14ac:dyDescent="0.25">
      <c r="A29" s="82">
        <v>24</v>
      </c>
      <c r="B29" s="85" t="s">
        <v>53</v>
      </c>
      <c r="C29" s="179">
        <f>'[1]IND 3 Y 4'!C28</f>
        <v>41</v>
      </c>
      <c r="D29" s="112">
        <f>'[1]IND 3 Y 4'!D28</f>
        <v>1418</v>
      </c>
      <c r="E29" s="113">
        <f t="shared" si="2"/>
        <v>2.8913963328631875</v>
      </c>
      <c r="F29" s="179">
        <f>'[1]IND 3 Y 4'!E28</f>
        <v>25</v>
      </c>
      <c r="G29" s="114">
        <f>'[1]IND 3 Y 4'!F28</f>
        <v>1174</v>
      </c>
      <c r="H29" s="113">
        <f t="shared" si="3"/>
        <v>2.1294718909710393</v>
      </c>
      <c r="I29" s="179">
        <f>'[1]IND 3 Y 4'!G28</f>
        <v>17</v>
      </c>
      <c r="J29" s="114">
        <f>'[1]IND 3 Y 4'!H28</f>
        <v>1157</v>
      </c>
      <c r="K29" s="113">
        <f t="shared" si="0"/>
        <v>1.4693171996542784</v>
      </c>
      <c r="L29" s="116">
        <f t="shared" si="1"/>
        <v>2.1633951411628352</v>
      </c>
      <c r="O29" s="312"/>
    </row>
    <row r="30" spans="1:15" ht="15" x14ac:dyDescent="0.25">
      <c r="A30" s="82">
        <v>25</v>
      </c>
      <c r="B30" s="85" t="s">
        <v>54</v>
      </c>
      <c r="C30" s="179">
        <f>'[1]IND 3 Y 4'!C29</f>
        <v>76</v>
      </c>
      <c r="D30" s="112">
        <f>'[1]IND 3 Y 4'!D29</f>
        <v>2368</v>
      </c>
      <c r="E30" s="113">
        <f t="shared" si="2"/>
        <v>3.2094594594594592</v>
      </c>
      <c r="F30" s="179">
        <f>'[1]IND 3 Y 4'!E29</f>
        <v>99</v>
      </c>
      <c r="G30" s="114">
        <f>'[1]IND 3 Y 4'!F29</f>
        <v>2371</v>
      </c>
      <c r="H30" s="113">
        <f t="shared" si="3"/>
        <v>4.1754533951919015</v>
      </c>
      <c r="I30" s="179">
        <f>'[1]IND 3 Y 4'!G29</f>
        <v>114</v>
      </c>
      <c r="J30" s="114">
        <f>'[1]IND 3 Y 4'!H29</f>
        <v>2360</v>
      </c>
      <c r="K30" s="113">
        <f t="shared" si="0"/>
        <v>4.8305084745762716</v>
      </c>
      <c r="L30" s="116">
        <f t="shared" si="1"/>
        <v>4.0718071097425446</v>
      </c>
      <c r="O30" s="312"/>
    </row>
    <row r="31" spans="1:15" ht="15" x14ac:dyDescent="0.25">
      <c r="A31" s="82">
        <v>26</v>
      </c>
      <c r="B31" s="85" t="s">
        <v>55</v>
      </c>
      <c r="C31" s="179">
        <f>'[1]IND 3 Y 4'!C30</f>
        <v>75</v>
      </c>
      <c r="D31" s="112">
        <f>'[1]IND 3 Y 4'!D30</f>
        <v>1174</v>
      </c>
      <c r="E31" s="113">
        <f t="shared" si="2"/>
        <v>6.3884156729131174</v>
      </c>
      <c r="F31" s="179">
        <f>'[1]IND 3 Y 4'!E30</f>
        <v>49</v>
      </c>
      <c r="G31" s="114">
        <f>'[1]IND 3 Y 4'!F30</f>
        <v>996</v>
      </c>
      <c r="H31" s="113">
        <f t="shared" si="3"/>
        <v>4.9196787148594376</v>
      </c>
      <c r="I31" s="179">
        <f>'[1]IND 3 Y 4'!G30</f>
        <v>65</v>
      </c>
      <c r="J31" s="114">
        <f>'[1]IND 3 Y 4'!H30</f>
        <v>865</v>
      </c>
      <c r="K31" s="113">
        <f t="shared" si="0"/>
        <v>7.5144508670520231</v>
      </c>
      <c r="L31" s="116">
        <f t="shared" si="1"/>
        <v>6.274181751608193</v>
      </c>
      <c r="O31" s="312"/>
    </row>
    <row r="32" spans="1:15" ht="15" x14ac:dyDescent="0.25">
      <c r="A32" s="82">
        <v>27</v>
      </c>
      <c r="B32" s="85" t="s">
        <v>56</v>
      </c>
      <c r="C32" s="179">
        <f>'[1]IND 3 Y 4'!C31</f>
        <v>169</v>
      </c>
      <c r="D32" s="112">
        <f>'[1]IND 3 Y 4'!D31</f>
        <v>2098</v>
      </c>
      <c r="E32" s="113">
        <f t="shared" si="2"/>
        <v>8.0552907530981894</v>
      </c>
      <c r="F32" s="179">
        <f>'[1]IND 3 Y 4'!E31</f>
        <v>144</v>
      </c>
      <c r="G32" s="114">
        <f>'[1]IND 3 Y 4'!F31</f>
        <v>1828</v>
      </c>
      <c r="H32" s="113">
        <f t="shared" si="3"/>
        <v>7.8774617067833699</v>
      </c>
      <c r="I32" s="179">
        <f>'[1]IND 3 Y 4'!G31</f>
        <v>110</v>
      </c>
      <c r="J32" s="114">
        <f>'[1]IND 3 Y 4'!H31</f>
        <v>1633</v>
      </c>
      <c r="K32" s="113">
        <f t="shared" si="0"/>
        <v>6.7360685854255973</v>
      </c>
      <c r="L32" s="116">
        <f t="shared" si="1"/>
        <v>7.5562736817690519</v>
      </c>
      <c r="O32" s="312"/>
    </row>
    <row r="33" spans="1:15" ht="15" x14ac:dyDescent="0.25">
      <c r="A33" s="82">
        <v>28</v>
      </c>
      <c r="B33" s="85" t="s">
        <v>20</v>
      </c>
      <c r="C33" s="179">
        <f>'[1]IND 3 Y 4'!C32</f>
        <v>24</v>
      </c>
      <c r="D33" s="112">
        <f>'[1]IND 3 Y 4'!D32</f>
        <v>1298</v>
      </c>
      <c r="E33" s="113">
        <f t="shared" si="2"/>
        <v>1.8489984591679509</v>
      </c>
      <c r="F33" s="179">
        <f>'[1]IND 3 Y 4'!E32</f>
        <v>30</v>
      </c>
      <c r="G33" s="114">
        <f>'[1]IND 3 Y 4'!F32</f>
        <v>1306</v>
      </c>
      <c r="H33" s="113">
        <f t="shared" si="3"/>
        <v>2.2970903522205206</v>
      </c>
      <c r="I33" s="179">
        <f>'[1]IND 3 Y 4'!G32</f>
        <v>11</v>
      </c>
      <c r="J33" s="114">
        <f>'[1]IND 3 Y 4'!H32</f>
        <v>1190</v>
      </c>
      <c r="K33" s="113">
        <f t="shared" si="0"/>
        <v>0.92436974789915971</v>
      </c>
      <c r="L33" s="116">
        <f t="shared" si="1"/>
        <v>1.6901528530958772</v>
      </c>
      <c r="O33" s="312"/>
    </row>
    <row r="34" spans="1:15" ht="15" x14ac:dyDescent="0.25">
      <c r="A34" s="82">
        <v>29</v>
      </c>
      <c r="B34" s="85" t="s">
        <v>19</v>
      </c>
      <c r="C34" s="179">
        <f>'[1]IND 3 Y 4'!C33</f>
        <v>20</v>
      </c>
      <c r="D34" s="112">
        <f>'[1]IND 3 Y 4'!D33</f>
        <v>1217</v>
      </c>
      <c r="E34" s="113">
        <f t="shared" si="2"/>
        <v>1.6433853738701727</v>
      </c>
      <c r="F34" s="179">
        <f>'[1]IND 3 Y 4'!E33</f>
        <v>32</v>
      </c>
      <c r="G34" s="114">
        <f>'[1]IND 3 Y 4'!F33</f>
        <v>983</v>
      </c>
      <c r="H34" s="113">
        <f t="shared" si="3"/>
        <v>3.2553407934893182</v>
      </c>
      <c r="I34" s="179">
        <f>'[1]IND 3 Y 4'!G33</f>
        <v>31</v>
      </c>
      <c r="J34" s="114">
        <f>'[1]IND 3 Y 4'!H33</f>
        <v>835</v>
      </c>
      <c r="K34" s="113">
        <f t="shared" si="0"/>
        <v>3.7125748502994016</v>
      </c>
      <c r="L34" s="116">
        <f t="shared" si="1"/>
        <v>2.8704336725529642</v>
      </c>
      <c r="O34" s="312"/>
    </row>
    <row r="35" spans="1:15" ht="15" x14ac:dyDescent="0.25">
      <c r="A35" s="82">
        <v>30</v>
      </c>
      <c r="B35" s="85" t="s">
        <v>57</v>
      </c>
      <c r="C35" s="179">
        <f>'[1]IND 3 Y 4'!C34</f>
        <v>328</v>
      </c>
      <c r="D35" s="112">
        <f>'[1]IND 3 Y 4'!D34</f>
        <v>2997</v>
      </c>
      <c r="E35" s="113">
        <f t="shared" si="2"/>
        <v>10.944277610944278</v>
      </c>
      <c r="F35" s="179">
        <f>'[1]IND 3 Y 4'!E34</f>
        <v>200</v>
      </c>
      <c r="G35" s="114">
        <f>'[1]IND 3 Y 4'!F34</f>
        <v>2476</v>
      </c>
      <c r="H35" s="113">
        <f t="shared" si="3"/>
        <v>8.0775444264943452</v>
      </c>
      <c r="I35" s="179">
        <f>'[1]IND 3 Y 4'!G34</f>
        <v>95</v>
      </c>
      <c r="J35" s="114">
        <f>'[1]IND 3 Y 4'!H34</f>
        <v>2104</v>
      </c>
      <c r="K35" s="113">
        <f t="shared" si="0"/>
        <v>4.5152091254752849</v>
      </c>
      <c r="L35" s="116">
        <f t="shared" si="1"/>
        <v>7.8456770543046366</v>
      </c>
      <c r="O35" s="312"/>
    </row>
    <row r="36" spans="1:15" ht="15" x14ac:dyDescent="0.25">
      <c r="A36" s="82">
        <v>31</v>
      </c>
      <c r="B36" s="85" t="s">
        <v>58</v>
      </c>
      <c r="C36" s="179">
        <f>'[1]IND 3 Y 4'!C35</f>
        <v>55</v>
      </c>
      <c r="D36" s="112">
        <f>'[1]IND 3 Y 4'!D35</f>
        <v>877</v>
      </c>
      <c r="E36" s="113">
        <f t="shared" si="2"/>
        <v>6.2713797035347785</v>
      </c>
      <c r="F36" s="179">
        <f>'[1]IND 3 Y 4'!E35</f>
        <v>27</v>
      </c>
      <c r="G36" s="114">
        <f>'[1]IND 3 Y 4'!F35</f>
        <v>735</v>
      </c>
      <c r="H36" s="113">
        <f t="shared" si="3"/>
        <v>3.6734693877551026</v>
      </c>
      <c r="I36" s="179">
        <f>'[1]IND 3 Y 4'!G35</f>
        <v>34</v>
      </c>
      <c r="J36" s="114">
        <f>'[1]IND 3 Y 4'!H35</f>
        <v>675</v>
      </c>
      <c r="K36" s="113">
        <f t="shared" si="0"/>
        <v>5.0370370370370372</v>
      </c>
      <c r="L36" s="116">
        <f t="shared" si="1"/>
        <v>4.9939620427756397</v>
      </c>
      <c r="O36" s="312"/>
    </row>
    <row r="37" spans="1:15" ht="15" x14ac:dyDescent="0.25">
      <c r="A37" s="82">
        <v>32</v>
      </c>
      <c r="B37" s="85" t="s">
        <v>43</v>
      </c>
      <c r="C37" s="179">
        <f>'[1]IND 3 Y 4'!C36</f>
        <v>238</v>
      </c>
      <c r="D37" s="112">
        <f>'[1]IND 3 Y 4'!D36</f>
        <v>1826</v>
      </c>
      <c r="E37" s="113">
        <f t="shared" si="2"/>
        <v>13.033953997809419</v>
      </c>
      <c r="F37" s="179">
        <f>'[1]IND 3 Y 4'!E36</f>
        <v>69</v>
      </c>
      <c r="G37" s="114">
        <f>'[1]IND 3 Y 4'!F36</f>
        <v>1424</v>
      </c>
      <c r="H37" s="113">
        <f t="shared" si="3"/>
        <v>4.845505617977528</v>
      </c>
      <c r="I37" s="179">
        <f>'[1]IND 3 Y 4'!G36</f>
        <v>62</v>
      </c>
      <c r="J37" s="114">
        <f>'[1]IND 3 Y 4'!H36</f>
        <v>1311</v>
      </c>
      <c r="K37" s="113">
        <f t="shared" si="0"/>
        <v>4.7292143401983218</v>
      </c>
      <c r="L37" s="116">
        <f t="shared" si="1"/>
        <v>7.5362246519950906</v>
      </c>
      <c r="O37" s="312"/>
    </row>
    <row r="38" spans="1:15" ht="15" x14ac:dyDescent="0.25">
      <c r="A38" s="82">
        <v>33</v>
      </c>
      <c r="B38" s="85" t="s">
        <v>76</v>
      </c>
      <c r="C38" s="179">
        <f>'[1]IND 3 Y 4'!C37</f>
        <v>51</v>
      </c>
      <c r="D38" s="112">
        <f>'[1]IND 3 Y 4'!D37</f>
        <v>959</v>
      </c>
      <c r="E38" s="113">
        <f t="shared" si="2"/>
        <v>5.3180396246089678</v>
      </c>
      <c r="F38" s="179">
        <f>'[1]IND 3 Y 4'!E37</f>
        <v>36</v>
      </c>
      <c r="G38" s="114">
        <f>'[1]IND 3 Y 4'!F37</f>
        <v>854</v>
      </c>
      <c r="H38" s="113">
        <f t="shared" si="3"/>
        <v>4.2154566744730682</v>
      </c>
      <c r="I38" s="179">
        <f>'[1]IND 3 Y 4'!G37</f>
        <v>68</v>
      </c>
      <c r="J38" s="114">
        <f>'[1]IND 3 Y 4'!H37</f>
        <v>803</v>
      </c>
      <c r="K38" s="113">
        <f t="shared" si="0"/>
        <v>8.4682440846824409</v>
      </c>
      <c r="L38" s="116">
        <f t="shared" si="1"/>
        <v>6.0005801279214923</v>
      </c>
      <c r="O38" s="312"/>
    </row>
    <row r="39" spans="1:15" ht="15" x14ac:dyDescent="0.25">
      <c r="A39" s="82">
        <v>34</v>
      </c>
      <c r="B39" s="85" t="s">
        <v>59</v>
      </c>
      <c r="C39" s="179">
        <f>'[1]IND 3 Y 4'!C38</f>
        <v>0</v>
      </c>
      <c r="D39" s="112">
        <f>'[1]IND 3 Y 4'!D38</f>
        <v>1683</v>
      </c>
      <c r="E39" s="113">
        <f t="shared" si="2"/>
        <v>0</v>
      </c>
      <c r="F39" s="179">
        <f>'[1]IND 3 Y 4'!E38</f>
        <v>31</v>
      </c>
      <c r="G39" s="114">
        <f>'[1]IND 3 Y 4'!F38</f>
        <v>1506</v>
      </c>
      <c r="H39" s="113">
        <f t="shared" si="3"/>
        <v>2.0584329349269588</v>
      </c>
      <c r="I39" s="179">
        <f>'[1]IND 3 Y 4'!G38</f>
        <v>33</v>
      </c>
      <c r="J39" s="114">
        <f>'[1]IND 3 Y 4'!H38</f>
        <v>1372</v>
      </c>
      <c r="K39" s="113">
        <f t="shared" si="0"/>
        <v>2.4052478134110786</v>
      </c>
      <c r="L39" s="116">
        <f t="shared" si="1"/>
        <v>1.4878935827793456</v>
      </c>
      <c r="O39" s="312"/>
    </row>
    <row r="40" spans="1:15" ht="15" x14ac:dyDescent="0.25">
      <c r="A40" s="82">
        <v>35</v>
      </c>
      <c r="B40" s="85" t="s">
        <v>60</v>
      </c>
      <c r="C40" s="179">
        <f>'[1]IND 3 Y 4'!C39</f>
        <v>13</v>
      </c>
      <c r="D40" s="112">
        <f>'[1]IND 3 Y 4'!D39</f>
        <v>580</v>
      </c>
      <c r="E40" s="113">
        <f t="shared" si="2"/>
        <v>2.2413793103448274</v>
      </c>
      <c r="F40" s="179">
        <f>'[1]IND 3 Y 4'!E39</f>
        <v>15</v>
      </c>
      <c r="G40" s="114">
        <f>'[1]IND 3 Y 4'!F39</f>
        <v>533</v>
      </c>
      <c r="H40" s="113">
        <f t="shared" si="3"/>
        <v>2.8142589118198873</v>
      </c>
      <c r="I40" s="179">
        <f>'[1]IND 3 Y 4'!G39</f>
        <v>5</v>
      </c>
      <c r="J40" s="114">
        <f>'[1]IND 3 Y 4'!H39</f>
        <v>503</v>
      </c>
      <c r="K40" s="113">
        <f t="shared" si="0"/>
        <v>0.99403578528827041</v>
      </c>
      <c r="L40" s="116">
        <f t="shared" si="1"/>
        <v>2.0165580024843286</v>
      </c>
      <c r="O40" s="312"/>
    </row>
    <row r="41" spans="1:15" ht="15" x14ac:dyDescent="0.25">
      <c r="A41" s="82">
        <v>36</v>
      </c>
      <c r="B41" s="85" t="s">
        <v>61</v>
      </c>
      <c r="C41" s="179">
        <f>'[1]IND 3 Y 4'!C40</f>
        <v>64</v>
      </c>
      <c r="D41" s="112">
        <f>'[1]IND 3 Y 4'!D40</f>
        <v>1542</v>
      </c>
      <c r="E41" s="113">
        <f t="shared" si="2"/>
        <v>4.1504539559014262</v>
      </c>
      <c r="F41" s="179">
        <f>'[1]IND 3 Y 4'!E40</f>
        <v>55</v>
      </c>
      <c r="G41" s="114">
        <f>'[1]IND 3 Y 4'!F40</f>
        <v>1332</v>
      </c>
      <c r="H41" s="113">
        <f t="shared" si="3"/>
        <v>4.1291291291291294</v>
      </c>
      <c r="I41" s="179">
        <f>'[1]IND 3 Y 4'!G40</f>
        <v>20</v>
      </c>
      <c r="J41" s="114">
        <f>'[1]IND 3 Y 4'!H40</f>
        <v>1233</v>
      </c>
      <c r="K41" s="113">
        <f t="shared" si="0"/>
        <v>1.6220600162206</v>
      </c>
      <c r="L41" s="116">
        <f t="shared" si="1"/>
        <v>3.3005477004170518</v>
      </c>
      <c r="O41" s="312"/>
    </row>
    <row r="42" spans="1:15" ht="15" x14ac:dyDescent="0.25">
      <c r="A42" s="82">
        <v>37</v>
      </c>
      <c r="B42" s="85" t="s">
        <v>21</v>
      </c>
      <c r="C42" s="179">
        <f>'[1]IND 3 Y 4'!C41</f>
        <v>149</v>
      </c>
      <c r="D42" s="112">
        <f>'[1]IND 3 Y 4'!D41</f>
        <v>2284</v>
      </c>
      <c r="E42" s="113">
        <f t="shared" si="2"/>
        <v>6.5236427320490371</v>
      </c>
      <c r="F42" s="179">
        <f>'[1]IND 3 Y 4'!E41</f>
        <v>74</v>
      </c>
      <c r="G42" s="114">
        <f>'[1]IND 3 Y 4'!F41</f>
        <v>2012</v>
      </c>
      <c r="H42" s="113">
        <f t="shared" si="3"/>
        <v>3.6779324055666001</v>
      </c>
      <c r="I42" s="179">
        <f>'[1]IND 3 Y 4'!G41</f>
        <v>33</v>
      </c>
      <c r="J42" s="114">
        <f>'[1]IND 3 Y 4'!H41</f>
        <v>1896</v>
      </c>
      <c r="K42" s="113">
        <f t="shared" si="0"/>
        <v>1.740506329113924</v>
      </c>
      <c r="L42" s="116">
        <f t="shared" si="1"/>
        <v>3.9806938222431874</v>
      </c>
      <c r="O42" s="312"/>
    </row>
    <row r="43" spans="1:15" ht="15" x14ac:dyDescent="0.25">
      <c r="A43" s="82">
        <v>38</v>
      </c>
      <c r="B43" s="85" t="s">
        <v>62</v>
      </c>
      <c r="C43" s="179">
        <f>'[1]IND 3 Y 4'!C42</f>
        <v>96</v>
      </c>
      <c r="D43" s="112">
        <f>'[1]IND 3 Y 4'!D42</f>
        <v>2967</v>
      </c>
      <c r="E43" s="113">
        <f t="shared" si="2"/>
        <v>3.2355915065722956</v>
      </c>
      <c r="F43" s="179">
        <f>'[1]IND 3 Y 4'!E42</f>
        <v>74</v>
      </c>
      <c r="G43" s="114">
        <f>'[1]IND 3 Y 4'!F42</f>
        <v>3519</v>
      </c>
      <c r="H43" s="113">
        <f t="shared" si="3"/>
        <v>2.1028701335606708</v>
      </c>
      <c r="I43" s="179">
        <f>'[1]IND 3 Y 4'!G42</f>
        <v>66</v>
      </c>
      <c r="J43" s="114">
        <f>'[1]IND 3 Y 4'!H42</f>
        <v>2663</v>
      </c>
      <c r="K43" s="113">
        <f t="shared" si="0"/>
        <v>2.4784078107397671</v>
      </c>
      <c r="L43" s="116">
        <f t="shared" si="1"/>
        <v>2.6056231502909113</v>
      </c>
      <c r="O43" s="312"/>
    </row>
    <row r="44" spans="1:15" ht="15" x14ac:dyDescent="0.25">
      <c r="A44" s="82">
        <v>39</v>
      </c>
      <c r="B44" s="83" t="s">
        <v>38</v>
      </c>
      <c r="C44" s="179">
        <f>'[1]IND 3 Y 4'!C43</f>
        <v>164</v>
      </c>
      <c r="D44" s="112">
        <f>'[1]IND 3 Y 4'!D43</f>
        <v>1941</v>
      </c>
      <c r="E44" s="113">
        <f t="shared" si="2"/>
        <v>8.4492529623905206</v>
      </c>
      <c r="F44" s="179">
        <f>'[1]IND 3 Y 4'!E43</f>
        <v>90</v>
      </c>
      <c r="G44" s="114">
        <f>'[1]IND 3 Y 4'!F43</f>
        <v>2062</v>
      </c>
      <c r="H44" s="113">
        <f t="shared" si="3"/>
        <v>4.3646944713870033</v>
      </c>
      <c r="I44" s="179">
        <f>'[1]IND 3 Y 4'!G43</f>
        <v>26</v>
      </c>
      <c r="J44" s="114">
        <f>'[1]IND 3 Y 4'!H43</f>
        <v>1772</v>
      </c>
      <c r="K44" s="113">
        <f t="shared" si="0"/>
        <v>1.4672686230248306</v>
      </c>
      <c r="L44" s="116">
        <f t="shared" si="1"/>
        <v>4.7604053522674521</v>
      </c>
      <c r="O44" s="312"/>
    </row>
    <row r="45" spans="1:15" ht="15" x14ac:dyDescent="0.25">
      <c r="A45" s="82">
        <v>40</v>
      </c>
      <c r="B45" s="83" t="s">
        <v>63</v>
      </c>
      <c r="C45" s="179">
        <f>'[1]IND 3 Y 4'!C44</f>
        <v>14</v>
      </c>
      <c r="D45" s="112">
        <f>'[1]IND 3 Y 4'!D44</f>
        <v>1376</v>
      </c>
      <c r="E45" s="113">
        <f t="shared" si="2"/>
        <v>1.0174418604651163</v>
      </c>
      <c r="F45" s="179">
        <f>'[1]IND 3 Y 4'!E44</f>
        <v>57</v>
      </c>
      <c r="G45" s="114">
        <f>'[1]IND 3 Y 4'!F44</f>
        <v>1228</v>
      </c>
      <c r="H45" s="113">
        <f t="shared" si="3"/>
        <v>4.6416938110749184</v>
      </c>
      <c r="I45" s="179">
        <f>'[1]IND 3 Y 4'!G44</f>
        <v>56</v>
      </c>
      <c r="J45" s="114">
        <f>'[1]IND 3 Y 4'!H44</f>
        <v>1000</v>
      </c>
      <c r="K45" s="113">
        <f t="shared" si="0"/>
        <v>5.6000000000000005</v>
      </c>
      <c r="L45" s="116">
        <f t="shared" si="1"/>
        <v>3.7530452238466787</v>
      </c>
      <c r="O45" s="312"/>
    </row>
    <row r="46" spans="1:15" ht="15" x14ac:dyDescent="0.25">
      <c r="A46" s="82">
        <v>41</v>
      </c>
      <c r="B46" s="83" t="s">
        <v>90</v>
      </c>
      <c r="C46" s="179">
        <f>'[1]IND 3 Y 4'!C45</f>
        <v>39</v>
      </c>
      <c r="D46" s="112">
        <f>'[1]IND 3 Y 4'!D45</f>
        <v>1252</v>
      </c>
      <c r="E46" s="113">
        <f t="shared" si="2"/>
        <v>3.1150159744408943</v>
      </c>
      <c r="F46" s="179">
        <f>'[1]IND 3 Y 4'!E45</f>
        <v>64</v>
      </c>
      <c r="G46" s="114">
        <f>'[1]IND 3 Y 4'!F45</f>
        <v>1101</v>
      </c>
      <c r="H46" s="113">
        <f t="shared" si="3"/>
        <v>5.8128973660308807</v>
      </c>
      <c r="I46" s="179">
        <f>'[1]IND 3 Y 4'!G45</f>
        <v>16</v>
      </c>
      <c r="J46" s="114">
        <f>'[1]IND 3 Y 4'!H45</f>
        <v>1022</v>
      </c>
      <c r="K46" s="113">
        <f t="shared" si="0"/>
        <v>1.5655577299412915</v>
      </c>
      <c r="L46" s="116">
        <f t="shared" si="1"/>
        <v>3.4978236901376891</v>
      </c>
      <c r="O46" s="312"/>
    </row>
    <row r="47" spans="1:15" ht="15" x14ac:dyDescent="0.25">
      <c r="A47" s="82">
        <v>42</v>
      </c>
      <c r="B47" s="83" t="s">
        <v>46</v>
      </c>
      <c r="C47" s="179">
        <f>'[1]IND 3 Y 4'!C46</f>
        <v>37</v>
      </c>
      <c r="D47" s="112">
        <f>'[1]IND 3 Y 4'!D46</f>
        <v>624</v>
      </c>
      <c r="E47" s="113">
        <f t="shared" si="2"/>
        <v>5.9294871794871788</v>
      </c>
      <c r="F47" s="179">
        <f>'[1]IND 3 Y 4'!E46</f>
        <v>12</v>
      </c>
      <c r="G47" s="114">
        <f>'[1]IND 3 Y 4'!F46</f>
        <v>563</v>
      </c>
      <c r="H47" s="113">
        <f t="shared" si="3"/>
        <v>2.1314387211367674</v>
      </c>
      <c r="I47" s="179">
        <f>'[1]IND 3 Y 4'!G46</f>
        <v>18</v>
      </c>
      <c r="J47" s="114">
        <f>'[1]IND 3 Y 4'!H46</f>
        <v>533</v>
      </c>
      <c r="K47" s="113">
        <f t="shared" si="0"/>
        <v>3.3771106941838651</v>
      </c>
      <c r="L47" s="116">
        <f t="shared" si="1"/>
        <v>3.8126788649359376</v>
      </c>
      <c r="O47" s="312"/>
    </row>
    <row r="48" spans="1:15" ht="15" x14ac:dyDescent="0.25">
      <c r="A48" s="82">
        <v>43</v>
      </c>
      <c r="B48" s="83" t="s">
        <v>64</v>
      </c>
      <c r="C48" s="179">
        <f>'[1]IND 3 Y 4'!C47</f>
        <v>10</v>
      </c>
      <c r="D48" s="112">
        <f>'[1]IND 3 Y 4'!D47</f>
        <v>1189</v>
      </c>
      <c r="E48" s="113">
        <f t="shared" si="2"/>
        <v>0.84104289318755254</v>
      </c>
      <c r="F48" s="179">
        <f>'[1]IND 3 Y 4'!E47</f>
        <v>64</v>
      </c>
      <c r="G48" s="114">
        <f>'[1]IND 3 Y 4'!F47</f>
        <v>945</v>
      </c>
      <c r="H48" s="113">
        <f t="shared" si="3"/>
        <v>6.772486772486773</v>
      </c>
      <c r="I48" s="179">
        <f>'[1]IND 3 Y 4'!G47</f>
        <v>38</v>
      </c>
      <c r="J48" s="114">
        <f>'[1]IND 3 Y 4'!H47</f>
        <v>801</v>
      </c>
      <c r="K48" s="113">
        <f t="shared" si="0"/>
        <v>4.7440699126092385</v>
      </c>
      <c r="L48" s="116">
        <f t="shared" si="1"/>
        <v>4.1191998594278543</v>
      </c>
      <c r="O48" s="312"/>
    </row>
    <row r="49" spans="1:15" ht="15" x14ac:dyDescent="0.25">
      <c r="A49" s="82">
        <v>44</v>
      </c>
      <c r="B49" s="83" t="s">
        <v>22</v>
      </c>
      <c r="C49" s="179">
        <f>'[1]IND 3 Y 4'!C48</f>
        <v>0</v>
      </c>
      <c r="D49" s="112">
        <f>'[1]IND 3 Y 4'!D48</f>
        <v>559</v>
      </c>
      <c r="E49" s="113">
        <f t="shared" si="2"/>
        <v>0</v>
      </c>
      <c r="F49" s="179">
        <f>'[1]IND 3 Y 4'!E48</f>
        <v>25</v>
      </c>
      <c r="G49" s="114">
        <f>'[1]IND 3 Y 4'!F48</f>
        <v>492</v>
      </c>
      <c r="H49" s="113">
        <f t="shared" si="3"/>
        <v>5.0813008130081299</v>
      </c>
      <c r="I49" s="179">
        <f>'[1]IND 3 Y 4'!G48</f>
        <v>5</v>
      </c>
      <c r="J49" s="114">
        <f>'[1]IND 3 Y 4'!H48</f>
        <v>445</v>
      </c>
      <c r="K49" s="113">
        <f t="shared" si="0"/>
        <v>1.1235955056179776</v>
      </c>
      <c r="L49" s="116">
        <f t="shared" si="1"/>
        <v>2.068298772875369</v>
      </c>
      <c r="O49" s="312"/>
    </row>
    <row r="50" spans="1:15" ht="15" x14ac:dyDescent="0.25">
      <c r="A50" s="82">
        <v>45</v>
      </c>
      <c r="B50" s="83" t="s">
        <v>65</v>
      </c>
      <c r="C50" s="179">
        <f>'[1]IND 3 Y 4'!C49</f>
        <v>136</v>
      </c>
      <c r="D50" s="112">
        <f>'[1]IND 3 Y 4'!D49</f>
        <v>2520</v>
      </c>
      <c r="E50" s="113">
        <f t="shared" si="2"/>
        <v>5.3968253968253972</v>
      </c>
      <c r="F50" s="179">
        <f>'[1]IND 3 Y 4'!E49</f>
        <v>29</v>
      </c>
      <c r="G50" s="114">
        <f>'[1]IND 3 Y 4'!F49</f>
        <v>2150</v>
      </c>
      <c r="H50" s="113">
        <f t="shared" si="3"/>
        <v>1.3488372093023255</v>
      </c>
      <c r="I50" s="179">
        <f>'[1]IND 3 Y 4'!G49</f>
        <v>59</v>
      </c>
      <c r="J50" s="114">
        <f>'[1]IND 3 Y 4'!H49</f>
        <v>2019</v>
      </c>
      <c r="K50" s="113">
        <f t="shared" si="0"/>
        <v>2.9222387320455669</v>
      </c>
      <c r="L50" s="116">
        <f t="shared" si="1"/>
        <v>3.2226337793910962</v>
      </c>
      <c r="O50" s="312"/>
    </row>
    <row r="51" spans="1:15" ht="15" x14ac:dyDescent="0.25">
      <c r="A51" s="82">
        <v>46</v>
      </c>
      <c r="B51" s="83" t="s">
        <v>39</v>
      </c>
      <c r="C51" s="179">
        <f>'[1]IND 3 Y 4'!C50</f>
        <v>17</v>
      </c>
      <c r="D51" s="112">
        <f>'[1]IND 3 Y 4'!D50</f>
        <v>2273</v>
      </c>
      <c r="E51" s="113">
        <f t="shared" si="2"/>
        <v>0.74791025076990758</v>
      </c>
      <c r="F51" s="179">
        <f>'[1]IND 3 Y 4'!E50</f>
        <v>25</v>
      </c>
      <c r="G51" s="114">
        <f>'[1]IND 3 Y 4'!F50</f>
        <v>1870</v>
      </c>
      <c r="H51" s="113">
        <f t="shared" si="3"/>
        <v>1.3368983957219251</v>
      </c>
      <c r="I51" s="179">
        <f>'[1]IND 3 Y 4'!G50</f>
        <v>16</v>
      </c>
      <c r="J51" s="114">
        <f>'[1]IND 3 Y 4'!H50</f>
        <v>1738</v>
      </c>
      <c r="K51" s="113">
        <f t="shared" si="0"/>
        <v>0.92059838895281931</v>
      </c>
      <c r="L51" s="116">
        <f t="shared" si="1"/>
        <v>1.0018023451482174</v>
      </c>
      <c r="O51" s="312"/>
    </row>
    <row r="52" spans="1:15" ht="15" x14ac:dyDescent="0.25">
      <c r="A52" s="82">
        <v>47</v>
      </c>
      <c r="B52" s="83" t="s">
        <v>66</v>
      </c>
      <c r="C52" s="179">
        <f>'[1]IND 3 Y 4'!C51</f>
        <v>49</v>
      </c>
      <c r="D52" s="112">
        <f>'[1]IND 3 Y 4'!D51</f>
        <v>1131</v>
      </c>
      <c r="E52" s="113">
        <f t="shared" si="2"/>
        <v>4.3324491600353667</v>
      </c>
      <c r="F52" s="179">
        <f>'[1]IND 3 Y 4'!E51</f>
        <v>28</v>
      </c>
      <c r="G52" s="114">
        <f>'[1]IND 3 Y 4'!F51</f>
        <v>992</v>
      </c>
      <c r="H52" s="113">
        <f t="shared" si="3"/>
        <v>2.82258064516129</v>
      </c>
      <c r="I52" s="179">
        <f>'[1]IND 3 Y 4'!G51</f>
        <v>55</v>
      </c>
      <c r="J52" s="114">
        <f>'[1]IND 3 Y 4'!H51</f>
        <v>833</v>
      </c>
      <c r="K52" s="113">
        <f t="shared" si="0"/>
        <v>6.602641056422569</v>
      </c>
      <c r="L52" s="116">
        <f t="shared" si="1"/>
        <v>4.585890287206408</v>
      </c>
      <c r="O52" s="312"/>
    </row>
    <row r="53" spans="1:15" ht="15" x14ac:dyDescent="0.25">
      <c r="A53" s="82">
        <v>48</v>
      </c>
      <c r="B53" s="85" t="s">
        <v>17</v>
      </c>
      <c r="C53" s="179">
        <f>'[1]IND 3 Y 4'!C52</f>
        <v>1</v>
      </c>
      <c r="D53" s="112">
        <f>'[1]IND 3 Y 4'!D52</f>
        <v>1572</v>
      </c>
      <c r="E53" s="113">
        <f t="shared" si="2"/>
        <v>6.3613231552162849E-2</v>
      </c>
      <c r="F53" s="179">
        <f>'[1]IND 3 Y 4'!E52</f>
        <v>9</v>
      </c>
      <c r="G53" s="114">
        <f>'[1]IND 3 Y 4'!F52</f>
        <v>1543</v>
      </c>
      <c r="H53" s="113">
        <f t="shared" si="3"/>
        <v>0.58327932598833443</v>
      </c>
      <c r="I53" s="179">
        <f>'[1]IND 3 Y 4'!G52</f>
        <v>10</v>
      </c>
      <c r="J53" s="114">
        <f>'[1]IND 3 Y 4'!H52</f>
        <v>1508</v>
      </c>
      <c r="K53" s="113">
        <f t="shared" si="0"/>
        <v>0.66312997347480107</v>
      </c>
      <c r="L53" s="116">
        <f t="shared" si="1"/>
        <v>0.43667417700509947</v>
      </c>
      <c r="O53" s="312"/>
    </row>
    <row r="54" spans="1:15" ht="15" x14ac:dyDescent="0.25">
      <c r="A54" s="82">
        <v>49</v>
      </c>
      <c r="B54" s="85" t="s">
        <v>67</v>
      </c>
      <c r="C54" s="179">
        <f>'[1]IND 3 Y 4'!C53</f>
        <v>10</v>
      </c>
      <c r="D54" s="112">
        <f>'[1]IND 3 Y 4'!D53</f>
        <v>1021</v>
      </c>
      <c r="E54" s="113">
        <f t="shared" si="2"/>
        <v>0.97943192948090119</v>
      </c>
      <c r="F54" s="179">
        <f>'[1]IND 3 Y 4'!E53</f>
        <v>12</v>
      </c>
      <c r="G54" s="114">
        <f>'[1]IND 3 Y 4'!F53</f>
        <v>948</v>
      </c>
      <c r="H54" s="113">
        <f t="shared" si="3"/>
        <v>1.2658227848101267</v>
      </c>
      <c r="I54" s="179">
        <f>'[1]IND 3 Y 4'!G53</f>
        <v>43</v>
      </c>
      <c r="J54" s="114">
        <f>'[1]IND 3 Y 4'!H53</f>
        <v>910</v>
      </c>
      <c r="K54" s="113">
        <f t="shared" si="0"/>
        <v>4.7252747252747254</v>
      </c>
      <c r="L54" s="116">
        <f t="shared" si="1"/>
        <v>2.3235098131885845</v>
      </c>
      <c r="O54" s="312"/>
    </row>
    <row r="55" spans="1:15" ht="15" x14ac:dyDescent="0.25">
      <c r="A55" s="82">
        <v>50</v>
      </c>
      <c r="B55" s="83" t="s">
        <v>75</v>
      </c>
      <c r="C55" s="179">
        <f>'[1]IND 3 Y 4'!C54</f>
        <v>196</v>
      </c>
      <c r="D55" s="112">
        <f>'[1]IND 3 Y 4'!D54</f>
        <v>1276</v>
      </c>
      <c r="E55" s="113">
        <f t="shared" si="2"/>
        <v>15.360501567398119</v>
      </c>
      <c r="F55" s="179">
        <f>'[1]IND 3 Y 4'!E54</f>
        <v>40</v>
      </c>
      <c r="G55" s="114">
        <f>'[1]IND 3 Y 4'!F54</f>
        <v>1089</v>
      </c>
      <c r="H55" s="113">
        <f t="shared" si="3"/>
        <v>3.6730945821854912</v>
      </c>
      <c r="I55" s="179">
        <f>'[1]IND 3 Y 4'!G54</f>
        <v>141</v>
      </c>
      <c r="J55" s="114">
        <f>'[1]IND 3 Y 4'!H54</f>
        <v>987</v>
      </c>
      <c r="K55" s="113">
        <f t="shared" si="0"/>
        <v>14.285714285714285</v>
      </c>
      <c r="L55" s="116">
        <f t="shared" si="1"/>
        <v>11.106436811765965</v>
      </c>
      <c r="O55" s="312"/>
    </row>
    <row r="56" spans="1:15" ht="15" x14ac:dyDescent="0.25">
      <c r="A56" s="82">
        <v>51</v>
      </c>
      <c r="B56" s="83" t="s">
        <v>68</v>
      </c>
      <c r="C56" s="179">
        <f>'[1]IND 3 Y 4'!C55</f>
        <v>17</v>
      </c>
      <c r="D56" s="112">
        <f>'[1]IND 3 Y 4'!D55</f>
        <v>1173</v>
      </c>
      <c r="E56" s="113">
        <f t="shared" si="2"/>
        <v>1.4492753623188406</v>
      </c>
      <c r="F56" s="179">
        <f>'[1]IND 3 Y 4'!E55</f>
        <v>10</v>
      </c>
      <c r="G56" s="114">
        <f>'[1]IND 3 Y 4'!F55</f>
        <v>1105</v>
      </c>
      <c r="H56" s="113">
        <f t="shared" si="3"/>
        <v>0.90497737556561098</v>
      </c>
      <c r="I56" s="179">
        <f>'[1]IND 3 Y 4'!G55</f>
        <v>30</v>
      </c>
      <c r="J56" s="114">
        <f>'[1]IND 3 Y 4'!H55</f>
        <v>980</v>
      </c>
      <c r="K56" s="113">
        <f t="shared" si="0"/>
        <v>3.0612244897959182</v>
      </c>
      <c r="L56" s="116">
        <f t="shared" si="1"/>
        <v>1.8051590758934566</v>
      </c>
      <c r="O56" s="312"/>
    </row>
    <row r="57" spans="1:15" ht="15.75" customHeight="1" x14ac:dyDescent="0.2">
      <c r="A57" s="82" t="s">
        <v>192</v>
      </c>
      <c r="B57" s="86" t="s">
        <v>24</v>
      </c>
      <c r="C57" s="179">
        <f>'[1]IND 3 Y 4'!C56</f>
        <v>35</v>
      </c>
      <c r="D57" s="112">
        <f>'[1]IND 3 Y 4'!D56</f>
        <v>697</v>
      </c>
      <c r="E57" s="84">
        <f t="shared" si="2"/>
        <v>5.0215208034433285</v>
      </c>
      <c r="F57" s="179">
        <f>'[1]IND 3 Y 4'!E56</f>
        <v>25</v>
      </c>
      <c r="G57" s="114">
        <f>'[1]IND 3 Y 4'!F56</f>
        <v>677</v>
      </c>
      <c r="H57" s="84">
        <f t="shared" si="3"/>
        <v>3.6927621861152145</v>
      </c>
      <c r="I57" s="179">
        <f>'[1]IND 3 Y 4'!G56</f>
        <v>22</v>
      </c>
      <c r="J57" s="114">
        <f>'[1]IND 3 Y 4'!H56</f>
        <v>676</v>
      </c>
      <c r="K57" s="84">
        <f t="shared" si="0"/>
        <v>3.2544378698224854</v>
      </c>
      <c r="L57" s="116">
        <f t="shared" si="1"/>
        <v>3.989573619793676</v>
      </c>
      <c r="O57" s="312"/>
    </row>
    <row r="58" spans="1:15" ht="15" x14ac:dyDescent="0.2">
      <c r="A58" s="82" t="s">
        <v>193</v>
      </c>
      <c r="B58" s="85" t="s">
        <v>69</v>
      </c>
      <c r="C58" s="179">
        <f>'[1]IND 3 Y 4'!C57</f>
        <v>101</v>
      </c>
      <c r="D58" s="112">
        <f>'[1]IND 3 Y 4'!D57</f>
        <v>1012</v>
      </c>
      <c r="E58" s="84">
        <f t="shared" si="2"/>
        <v>9.9802371541501991</v>
      </c>
      <c r="F58" s="179">
        <f>'[1]IND 3 Y 4'!E57</f>
        <v>20</v>
      </c>
      <c r="G58" s="114">
        <f>'[1]IND 3 Y 4'!F57</f>
        <v>812</v>
      </c>
      <c r="H58" s="84">
        <f t="shared" si="3"/>
        <v>2.4630541871921183</v>
      </c>
      <c r="I58" s="179">
        <f>'[1]IND 3 Y 4'!G57</f>
        <v>46</v>
      </c>
      <c r="J58" s="114">
        <f>'[1]IND 3 Y 4'!H57</f>
        <v>752</v>
      </c>
      <c r="K58" s="84">
        <f t="shared" si="0"/>
        <v>6.1170212765957448</v>
      </c>
      <c r="L58" s="116">
        <f t="shared" si="1"/>
        <v>6.1867708726460195</v>
      </c>
      <c r="O58" s="312"/>
    </row>
    <row r="59" spans="1:15" ht="15" x14ac:dyDescent="0.2">
      <c r="A59" s="82" t="s">
        <v>194</v>
      </c>
      <c r="B59" s="83" t="s">
        <v>191</v>
      </c>
      <c r="C59" s="179">
        <f>'[1]IND 3 Y 4'!C58</f>
        <v>8</v>
      </c>
      <c r="D59" s="112">
        <f>'[1]IND 3 Y 4'!D58</f>
        <v>836</v>
      </c>
      <c r="E59" s="84">
        <f t="shared" si="2"/>
        <v>0.9569377990430622</v>
      </c>
      <c r="F59" s="179">
        <f>'[1]IND 3 Y 4'!E58</f>
        <v>32</v>
      </c>
      <c r="G59" s="114">
        <f>'[1]IND 3 Y 4'!F58</f>
        <v>794</v>
      </c>
      <c r="H59" s="84">
        <f t="shared" si="3"/>
        <v>4.0302267002518892</v>
      </c>
      <c r="I59" s="179">
        <f>'[1]IND 3 Y 4'!G58</f>
        <v>24</v>
      </c>
      <c r="J59" s="114">
        <f>'[1]IND 3 Y 4'!H58</f>
        <v>716</v>
      </c>
      <c r="K59" s="84">
        <f t="shared" si="0"/>
        <v>3.3519553072625698</v>
      </c>
      <c r="L59" s="116">
        <f t="shared" si="1"/>
        <v>2.7797066021858403</v>
      </c>
      <c r="O59" s="312"/>
    </row>
    <row r="60" spans="1:15" ht="15" x14ac:dyDescent="0.2">
      <c r="A60" s="82" t="s">
        <v>35</v>
      </c>
      <c r="B60" s="83" t="s">
        <v>32</v>
      </c>
      <c r="C60" s="179">
        <f>'[1]IND 3 Y 4'!C59</f>
        <v>751</v>
      </c>
      <c r="D60" s="112">
        <f>'[1]IND 3 Y 4'!D59</f>
        <v>1109</v>
      </c>
      <c r="E60" s="84">
        <f t="shared" si="2"/>
        <v>67.718665464382326</v>
      </c>
      <c r="F60" s="179">
        <f>'[1]IND 3 Y 4'!E59</f>
        <v>401</v>
      </c>
      <c r="G60" s="114">
        <f>'[1]IND 3 Y 4'!F59</f>
        <v>1008</v>
      </c>
      <c r="H60" s="84">
        <f t="shared" si="3"/>
        <v>39.781746031746032</v>
      </c>
      <c r="I60" s="179">
        <f>'[1]IND 3 Y 4'!G59</f>
        <v>402</v>
      </c>
      <c r="J60" s="114">
        <f>'[1]IND 3 Y 4'!H59</f>
        <v>799</v>
      </c>
      <c r="K60" s="84">
        <f t="shared" si="0"/>
        <v>50.312891113892363</v>
      </c>
      <c r="L60" s="116">
        <f t="shared" si="1"/>
        <v>52.60443420334024</v>
      </c>
      <c r="O60" s="312"/>
    </row>
    <row r="61" spans="1:15" ht="15" x14ac:dyDescent="0.2">
      <c r="A61" s="82" t="s">
        <v>36</v>
      </c>
      <c r="B61" s="83" t="s">
        <v>33</v>
      </c>
      <c r="C61" s="179">
        <f>'[1]IND 3 Y 4'!C60</f>
        <v>18</v>
      </c>
      <c r="D61" s="112">
        <f>'[1]IND 3 Y 4'!D60</f>
        <v>1123</v>
      </c>
      <c r="E61" s="84">
        <f t="shared" si="2"/>
        <v>1.6028495102404272</v>
      </c>
      <c r="F61" s="179">
        <f>'[1]IND 3 Y 4'!E60</f>
        <v>24</v>
      </c>
      <c r="G61" s="114">
        <f>'[1]IND 3 Y 4'!F60</f>
        <v>969</v>
      </c>
      <c r="H61" s="84">
        <f t="shared" si="3"/>
        <v>2.4767801857585141</v>
      </c>
      <c r="I61" s="179">
        <f>'[1]IND 3 Y 4'!G60</f>
        <v>57</v>
      </c>
      <c r="J61" s="114">
        <f>'[1]IND 3 Y 4'!H60</f>
        <v>906</v>
      </c>
      <c r="K61" s="84">
        <f t="shared" si="0"/>
        <v>6.2913907284768218</v>
      </c>
      <c r="L61" s="116">
        <f t="shared" si="1"/>
        <v>3.4570068081585874</v>
      </c>
      <c r="O61" s="312"/>
    </row>
    <row r="62" spans="1:15" ht="15" x14ac:dyDescent="0.2">
      <c r="A62" s="82" t="s">
        <v>37</v>
      </c>
      <c r="B62" s="83" t="s">
        <v>34</v>
      </c>
      <c r="C62" s="179">
        <f>'[1]IND 3 Y 4'!C61</f>
        <v>25</v>
      </c>
      <c r="D62" s="112">
        <f>'[1]IND 3 Y 4'!D61</f>
        <v>479</v>
      </c>
      <c r="E62" s="84">
        <f t="shared" si="2"/>
        <v>5.2192066805845512</v>
      </c>
      <c r="F62" s="179">
        <f>'[1]IND 3 Y 4'!E61</f>
        <v>5</v>
      </c>
      <c r="G62" s="114">
        <f>'[1]IND 3 Y 4'!F61</f>
        <v>409</v>
      </c>
      <c r="H62" s="84">
        <f t="shared" si="3"/>
        <v>1.2224938875305624</v>
      </c>
      <c r="I62" s="179">
        <f>'[1]IND 3 Y 4'!G61</f>
        <v>2</v>
      </c>
      <c r="J62" s="114">
        <f>'[1]IND 3 Y 4'!H61</f>
        <v>381</v>
      </c>
      <c r="K62" s="84">
        <f t="shared" si="0"/>
        <v>0.52493438320209973</v>
      </c>
      <c r="L62" s="116">
        <f t="shared" si="1"/>
        <v>2.3222116504390709</v>
      </c>
      <c r="O62" s="312"/>
    </row>
    <row r="63" spans="1:15" ht="15" x14ac:dyDescent="0.2">
      <c r="A63" s="82" t="s">
        <v>70</v>
      </c>
      <c r="B63" s="83" t="s">
        <v>72</v>
      </c>
      <c r="C63" s="179">
        <f>'[1]IND 3 Y 4'!C62</f>
        <v>23</v>
      </c>
      <c r="D63" s="112">
        <f>'[1]IND 3 Y 4'!D62</f>
        <v>848</v>
      </c>
      <c r="E63" s="84">
        <f t="shared" si="2"/>
        <v>2.7122641509433962</v>
      </c>
      <c r="F63" s="179">
        <f>'[1]IND 3 Y 4'!E62</f>
        <v>15</v>
      </c>
      <c r="G63" s="114">
        <f>'[1]IND 3 Y 4'!F62</f>
        <v>768</v>
      </c>
      <c r="H63" s="84">
        <f t="shared" si="3"/>
        <v>1.953125</v>
      </c>
      <c r="I63" s="179">
        <f>'[1]IND 3 Y 4'!G62</f>
        <v>17</v>
      </c>
      <c r="J63" s="114">
        <f>'[1]IND 3 Y 4'!H62</f>
        <v>728</v>
      </c>
      <c r="K63" s="84">
        <f t="shared" si="0"/>
        <v>2.3351648351648353</v>
      </c>
      <c r="L63" s="116">
        <f t="shared" si="1"/>
        <v>2.3335179953694105</v>
      </c>
      <c r="O63" s="312"/>
    </row>
    <row r="64" spans="1:15" ht="15" x14ac:dyDescent="0.2">
      <c r="A64" s="82" t="s">
        <v>71</v>
      </c>
      <c r="B64" s="120" t="s">
        <v>74</v>
      </c>
      <c r="C64" s="179">
        <f>'[1]IND 3 Y 4'!C63</f>
        <v>63</v>
      </c>
      <c r="D64" s="112">
        <f>'[1]IND 3 Y 4'!D63</f>
        <v>1639</v>
      </c>
      <c r="E64" s="84">
        <f t="shared" si="2"/>
        <v>3.8438071995118976</v>
      </c>
      <c r="F64" s="179">
        <f>'[1]IND 3 Y 4'!E63</f>
        <v>176</v>
      </c>
      <c r="G64" s="114">
        <f>'[1]IND 3 Y 4'!F63</f>
        <v>1401</v>
      </c>
      <c r="H64" s="84">
        <f t="shared" si="3"/>
        <v>12.562455389007852</v>
      </c>
      <c r="I64" s="179">
        <f>'[1]IND 3 Y 4'!G63</f>
        <v>92</v>
      </c>
      <c r="J64" s="114">
        <f>'[1]IND 3 Y 4'!H63</f>
        <v>1242</v>
      </c>
      <c r="K64" s="84">
        <f t="shared" si="0"/>
        <v>7.4074074074074066</v>
      </c>
      <c r="L64" s="116">
        <f t="shared" si="1"/>
        <v>7.9378899986423859</v>
      </c>
      <c r="O64" s="312"/>
    </row>
    <row r="65" spans="1:15" ht="15" x14ac:dyDescent="0.2">
      <c r="A65" s="140">
        <v>60</v>
      </c>
      <c r="B65" s="141" t="s">
        <v>73</v>
      </c>
      <c r="C65" s="179">
        <f>'[1]IND 3 Y 4'!C64</f>
        <v>29</v>
      </c>
      <c r="D65" s="112">
        <f>'[1]IND 3 Y 4'!D64</f>
        <v>603</v>
      </c>
      <c r="E65" s="84">
        <f t="shared" si="2"/>
        <v>4.8092868988391384</v>
      </c>
      <c r="F65" s="179">
        <f>'[1]IND 3 Y 4'!E64</f>
        <v>34</v>
      </c>
      <c r="G65" s="114">
        <f>'[1]IND 3 Y 4'!F64</f>
        <v>538</v>
      </c>
      <c r="H65" s="84">
        <f t="shared" si="3"/>
        <v>6.3197026022304827</v>
      </c>
      <c r="I65" s="179">
        <f>'[1]IND 3 Y 4'!G64</f>
        <v>15</v>
      </c>
      <c r="J65" s="114">
        <f>'[1]IND 3 Y 4'!H64</f>
        <v>479</v>
      </c>
      <c r="K65" s="84">
        <f t="shared" si="0"/>
        <v>3.1315240083507305</v>
      </c>
      <c r="L65" s="116">
        <f t="shared" si="1"/>
        <v>4.7535045031401175</v>
      </c>
      <c r="O65" s="312"/>
    </row>
    <row r="66" spans="1:15" ht="15" x14ac:dyDescent="0.2">
      <c r="A66" s="182">
        <v>61</v>
      </c>
      <c r="B66" s="178" t="s">
        <v>102</v>
      </c>
      <c r="C66" s="179">
        <f>'[1]IND 3 Y 4'!C65</f>
        <v>27</v>
      </c>
      <c r="D66" s="112">
        <f>'[1]IND 3 Y 4'!D65</f>
        <v>555</v>
      </c>
      <c r="E66" s="84">
        <f t="shared" si="2"/>
        <v>4.8648648648648649</v>
      </c>
      <c r="F66" s="179">
        <f>'[1]IND 3 Y 4'!E65</f>
        <v>19</v>
      </c>
      <c r="G66" s="114">
        <f>'[1]IND 3 Y 4'!F65</f>
        <v>415</v>
      </c>
      <c r="H66" s="84">
        <f t="shared" si="3"/>
        <v>4.5783132530120483</v>
      </c>
      <c r="I66" s="179">
        <f>'[1]IND 3 Y 4'!G65</f>
        <v>41</v>
      </c>
      <c r="J66" s="114">
        <f>'[1]IND 3 Y 4'!H65</f>
        <v>395</v>
      </c>
      <c r="K66" s="84">
        <f t="shared" si="0"/>
        <v>10.379746835443038</v>
      </c>
      <c r="L66" s="116">
        <f t="shared" si="1"/>
        <v>6.6076416511066505</v>
      </c>
      <c r="O66" s="312"/>
    </row>
    <row r="67" spans="1:15" ht="15" x14ac:dyDescent="0.2">
      <c r="A67" s="182">
        <v>62</v>
      </c>
      <c r="B67" s="178" t="s">
        <v>106</v>
      </c>
      <c r="C67" s="179">
        <f>'[1]IND 3 Y 4'!C66</f>
        <v>0</v>
      </c>
      <c r="D67" s="112">
        <f>'[1]IND 3 Y 4'!D66</f>
        <v>247</v>
      </c>
      <c r="E67" s="84">
        <f t="shared" si="2"/>
        <v>0</v>
      </c>
      <c r="F67" s="179">
        <f>'[1]IND 3 Y 4'!E66</f>
        <v>2</v>
      </c>
      <c r="G67" s="114">
        <f>'[1]IND 3 Y 4'!F66</f>
        <v>145</v>
      </c>
      <c r="H67" s="84">
        <f t="shared" si="3"/>
        <v>1.3793103448275863</v>
      </c>
      <c r="I67" s="179">
        <f>'[1]IND 3 Y 4'!G66</f>
        <v>0</v>
      </c>
      <c r="J67" s="114">
        <f>'[1]IND 3 Y 4'!H66</f>
        <v>138</v>
      </c>
      <c r="K67" s="84">
        <f t="shared" si="0"/>
        <v>0</v>
      </c>
      <c r="L67" s="116">
        <f t="shared" si="1"/>
        <v>0.45977011494252878</v>
      </c>
      <c r="O67" s="312"/>
    </row>
    <row r="68" spans="1:15" ht="15" x14ac:dyDescent="0.2">
      <c r="A68" s="182">
        <v>63</v>
      </c>
      <c r="B68" s="178" t="s">
        <v>145</v>
      </c>
      <c r="C68" s="179">
        <f>'[1]IND 3 Y 4'!C67</f>
        <v>2</v>
      </c>
      <c r="D68" s="112">
        <f>'[1]IND 3 Y 4'!D67</f>
        <v>330</v>
      </c>
      <c r="E68" s="84">
        <f t="shared" si="2"/>
        <v>0.60606060606060608</v>
      </c>
      <c r="F68" s="179">
        <f>'[1]IND 3 Y 4'!E67</f>
        <v>0</v>
      </c>
      <c r="G68" s="114">
        <f>'[1]IND 3 Y 4'!F67</f>
        <v>314</v>
      </c>
      <c r="H68" s="84">
        <f t="shared" si="3"/>
        <v>0</v>
      </c>
      <c r="I68" s="179">
        <f>'[1]IND 3 Y 4'!G67</f>
        <v>4</v>
      </c>
      <c r="J68" s="114">
        <f>'[1]IND 3 Y 4'!H67</f>
        <v>306</v>
      </c>
      <c r="K68" s="84">
        <f t="shared" si="0"/>
        <v>1.3071895424836601</v>
      </c>
      <c r="L68" s="116">
        <f t="shared" si="1"/>
        <v>0.63775004951475545</v>
      </c>
      <c r="O68" s="312"/>
    </row>
    <row r="69" spans="1:15" ht="15" x14ac:dyDescent="0.2">
      <c r="A69" s="182">
        <v>64</v>
      </c>
      <c r="B69" s="178" t="s">
        <v>148</v>
      </c>
      <c r="C69" s="179">
        <f>'[1]IND 3 Y 4'!C68</f>
        <v>6</v>
      </c>
      <c r="D69" s="112">
        <f>'[1]IND 3 Y 4'!D68</f>
        <v>442</v>
      </c>
      <c r="E69" s="84">
        <f t="shared" si="2"/>
        <v>1.3574660633484164</v>
      </c>
      <c r="F69" s="179">
        <f>'[1]IND 3 Y 4'!E68</f>
        <v>4</v>
      </c>
      <c r="G69" s="114">
        <f>'[1]IND 3 Y 4'!F68</f>
        <v>390</v>
      </c>
      <c r="H69" s="84">
        <f t="shared" si="3"/>
        <v>1.0256410256410255</v>
      </c>
      <c r="I69" s="179">
        <f>'[1]IND 3 Y 4'!G68</f>
        <v>15</v>
      </c>
      <c r="J69" s="114">
        <f>'[1]IND 3 Y 4'!H68</f>
        <v>374</v>
      </c>
      <c r="K69" s="84">
        <f t="shared" si="0"/>
        <v>4.0106951871657754</v>
      </c>
      <c r="L69" s="116">
        <f t="shared" si="1"/>
        <v>2.1312674253850723</v>
      </c>
      <c r="O69" s="312"/>
    </row>
    <row r="70" spans="1:15" ht="15" x14ac:dyDescent="0.2">
      <c r="A70" s="182">
        <v>65</v>
      </c>
      <c r="B70" s="178" t="s">
        <v>146</v>
      </c>
      <c r="C70" s="179">
        <f>'[1]IND 3 Y 4'!C69</f>
        <v>13</v>
      </c>
      <c r="D70" s="112">
        <f>'[1]IND 3 Y 4'!D69</f>
        <v>450</v>
      </c>
      <c r="E70" s="84">
        <f t="shared" si="2"/>
        <v>2.8888888888888888</v>
      </c>
      <c r="F70" s="179">
        <f>'[1]IND 3 Y 4'!E69</f>
        <v>3</v>
      </c>
      <c r="G70" s="114">
        <f>'[1]IND 3 Y 4'!F69</f>
        <v>388</v>
      </c>
      <c r="H70" s="84">
        <f t="shared" si="3"/>
        <v>0.77319587628865982</v>
      </c>
      <c r="I70" s="179">
        <f>'[1]IND 3 Y 4'!G69</f>
        <v>5</v>
      </c>
      <c r="J70" s="114">
        <f>'[1]IND 3 Y 4'!H69</f>
        <v>356</v>
      </c>
      <c r="K70" s="84">
        <f t="shared" si="0"/>
        <v>1.4044943820224718</v>
      </c>
      <c r="L70" s="116">
        <f t="shared" si="1"/>
        <v>1.68885971573334</v>
      </c>
      <c r="O70" s="312"/>
    </row>
    <row r="71" spans="1:15" ht="15" x14ac:dyDescent="0.2">
      <c r="A71" s="182">
        <v>66</v>
      </c>
      <c r="B71" s="178" t="s">
        <v>147</v>
      </c>
      <c r="C71" s="179">
        <f>'[1]IND 3 Y 4'!C70</f>
        <v>25</v>
      </c>
      <c r="D71" s="112">
        <f>'[1]IND 3 Y 4'!D70</f>
        <v>428</v>
      </c>
      <c r="E71" s="84">
        <f t="shared" si="2"/>
        <v>5.8411214953271031</v>
      </c>
      <c r="F71" s="179">
        <f>'[1]IND 3 Y 4'!E70</f>
        <v>6</v>
      </c>
      <c r="G71" s="114">
        <f>'[1]IND 3 Y 4'!F70</f>
        <v>499</v>
      </c>
      <c r="H71" s="84">
        <f t="shared" si="3"/>
        <v>1.2024048096192386</v>
      </c>
      <c r="I71" s="179">
        <f>'[1]IND 3 Y 4'!G70</f>
        <v>16</v>
      </c>
      <c r="J71" s="114">
        <f>'[1]IND 3 Y 4'!H70</f>
        <v>487</v>
      </c>
      <c r="K71" s="84">
        <f t="shared" ref="K71:K83" si="4">IF(J71=0,"",I71/J71*100)</f>
        <v>3.2854209445585218</v>
      </c>
      <c r="L71" s="116">
        <f t="shared" si="1"/>
        <v>3.4429824165016214</v>
      </c>
      <c r="O71" s="312"/>
    </row>
    <row r="72" spans="1:15" ht="15" x14ac:dyDescent="0.2">
      <c r="A72" s="182">
        <v>67</v>
      </c>
      <c r="B72" s="178" t="s">
        <v>184</v>
      </c>
      <c r="C72" s="179">
        <f>'[1]IND 3 Y 4'!C71</f>
        <v>29</v>
      </c>
      <c r="D72" s="112">
        <f>'[1]IND 3 Y 4'!D71</f>
        <v>450</v>
      </c>
      <c r="E72" s="84">
        <f t="shared" si="2"/>
        <v>6.4444444444444446</v>
      </c>
      <c r="F72" s="179">
        <f>'[1]IND 3 Y 4'!E71</f>
        <v>9</v>
      </c>
      <c r="G72" s="114">
        <f>'[1]IND 3 Y 4'!F71</f>
        <v>442</v>
      </c>
      <c r="H72" s="84">
        <f t="shared" si="3"/>
        <v>2.0361990950226243</v>
      </c>
      <c r="I72" s="179">
        <f>'[1]IND 3 Y 4'!G71</f>
        <v>34</v>
      </c>
      <c r="J72" s="114">
        <f>'[1]IND 3 Y 4'!H71</f>
        <v>380</v>
      </c>
      <c r="K72" s="84">
        <f t="shared" si="4"/>
        <v>8.9473684210526319</v>
      </c>
      <c r="L72" s="116">
        <f t="shared" si="1"/>
        <v>5.8093373201732339</v>
      </c>
      <c r="O72" s="312"/>
    </row>
    <row r="73" spans="1:15" ht="15" x14ac:dyDescent="0.2">
      <c r="A73" s="182">
        <v>68</v>
      </c>
      <c r="B73" s="178" t="s">
        <v>185</v>
      </c>
      <c r="C73" s="179">
        <f>'[1]IND 3 Y 4'!C72</f>
        <v>9</v>
      </c>
      <c r="D73" s="112">
        <f>'[1]IND 3 Y 4'!D72</f>
        <v>221</v>
      </c>
      <c r="E73" s="84">
        <f t="shared" si="2"/>
        <v>4.0723981900452486</v>
      </c>
      <c r="F73" s="179">
        <f>'[1]IND 3 Y 4'!E72</f>
        <v>12</v>
      </c>
      <c r="G73" s="114">
        <f>'[1]IND 3 Y 4'!F72</f>
        <v>203</v>
      </c>
      <c r="H73" s="84">
        <f t="shared" si="3"/>
        <v>5.9113300492610836</v>
      </c>
      <c r="I73" s="179">
        <f>'[1]IND 3 Y 4'!G72</f>
        <v>0</v>
      </c>
      <c r="J73" s="114">
        <f>'[1]IND 3 Y 4'!H72</f>
        <v>178</v>
      </c>
      <c r="K73" s="84">
        <f t="shared" si="4"/>
        <v>0</v>
      </c>
      <c r="L73" s="116">
        <f t="shared" si="1"/>
        <v>3.3279094131021107</v>
      </c>
      <c r="O73" s="312"/>
    </row>
    <row r="74" spans="1:15" ht="15" x14ac:dyDescent="0.2">
      <c r="A74" s="182">
        <v>69</v>
      </c>
      <c r="B74" s="178" t="s">
        <v>186</v>
      </c>
      <c r="C74" s="179">
        <f>'[1]IND 3 Y 4'!C73</f>
        <v>4</v>
      </c>
      <c r="D74" s="112">
        <f>'[1]IND 3 Y 4'!D73</f>
        <v>277</v>
      </c>
      <c r="E74" s="84">
        <f t="shared" ref="E74:E83" si="5">IF(D74=0,"",C74/D74*100)</f>
        <v>1.4440433212996391</v>
      </c>
      <c r="F74" s="179">
        <f>'[1]IND 3 Y 4'!E73</f>
        <v>21</v>
      </c>
      <c r="G74" s="114">
        <f>'[1]IND 3 Y 4'!F73</f>
        <v>315</v>
      </c>
      <c r="H74" s="84">
        <f t="shared" ref="H74:H83" si="6">IF(G74=0,"",F74/G74*100)</f>
        <v>6.666666666666667</v>
      </c>
      <c r="I74" s="179">
        <f>'[1]IND 3 Y 4'!G73</f>
        <v>10</v>
      </c>
      <c r="J74" s="114">
        <f>'[1]IND 3 Y 4'!H73</f>
        <v>274</v>
      </c>
      <c r="K74" s="84">
        <f t="shared" si="4"/>
        <v>3.6496350364963499</v>
      </c>
      <c r="L74" s="116">
        <f t="shared" si="1"/>
        <v>3.9201150081542182</v>
      </c>
      <c r="O74" s="312"/>
    </row>
    <row r="75" spans="1:15" ht="15" x14ac:dyDescent="0.2">
      <c r="A75" s="182">
        <v>70</v>
      </c>
      <c r="B75" s="178" t="s">
        <v>187</v>
      </c>
      <c r="C75" s="179">
        <f>'[1]IND 3 Y 4'!C74</f>
        <v>5</v>
      </c>
      <c r="D75" s="112">
        <f>'[1]IND 3 Y 4'!D74</f>
        <v>164</v>
      </c>
      <c r="E75" s="84">
        <f t="shared" si="5"/>
        <v>3.0487804878048781</v>
      </c>
      <c r="F75" s="179">
        <f>'[1]IND 3 Y 4'!E74</f>
        <v>1</v>
      </c>
      <c r="G75" s="114">
        <f>'[1]IND 3 Y 4'!F74</f>
        <v>152</v>
      </c>
      <c r="H75" s="84">
        <f t="shared" si="6"/>
        <v>0.6578947368421052</v>
      </c>
      <c r="I75" s="179">
        <f>'[1]IND 3 Y 4'!G74</f>
        <v>3</v>
      </c>
      <c r="J75" s="114">
        <f>'[1]IND 3 Y 4'!H74</f>
        <v>142</v>
      </c>
      <c r="K75" s="84">
        <f t="shared" si="4"/>
        <v>2.112676056338028</v>
      </c>
      <c r="L75" s="116">
        <f t="shared" si="1"/>
        <v>1.9397837603283372</v>
      </c>
      <c r="O75" s="312"/>
    </row>
    <row r="76" spans="1:15" ht="15" x14ac:dyDescent="0.2">
      <c r="A76" s="182">
        <v>71</v>
      </c>
      <c r="B76" s="178" t="s">
        <v>188</v>
      </c>
      <c r="C76" s="179">
        <f>'[1]IND 3 Y 4'!C75</f>
        <v>0</v>
      </c>
      <c r="D76" s="112">
        <f>'[1]IND 3 Y 4'!D75</f>
        <v>482</v>
      </c>
      <c r="E76" s="84">
        <f t="shared" si="5"/>
        <v>0</v>
      </c>
      <c r="F76" s="179">
        <f>'[1]IND 3 Y 4'!E75</f>
        <v>0</v>
      </c>
      <c r="G76" s="114">
        <f>'[1]IND 3 Y 4'!F75</f>
        <v>477</v>
      </c>
      <c r="H76" s="84">
        <f t="shared" si="6"/>
        <v>0</v>
      </c>
      <c r="I76" s="179">
        <f>'[1]IND 3 Y 4'!G75</f>
        <v>9</v>
      </c>
      <c r="J76" s="114">
        <f>'[1]IND 3 Y 4'!H75</f>
        <v>473</v>
      </c>
      <c r="K76" s="84">
        <f t="shared" si="4"/>
        <v>1.9027484143763214</v>
      </c>
      <c r="L76" s="116">
        <f t="shared" si="1"/>
        <v>0.63424947145877375</v>
      </c>
      <c r="O76" s="312"/>
    </row>
    <row r="77" spans="1:15" ht="15" x14ac:dyDescent="0.2">
      <c r="A77" s="246">
        <v>72</v>
      </c>
      <c r="B77" s="120" t="s">
        <v>189</v>
      </c>
      <c r="C77" s="179">
        <f>'[1]IND 3 Y 4'!C76</f>
        <v>1</v>
      </c>
      <c r="D77" s="112">
        <f>'[1]IND 3 Y 4'!D76</f>
        <v>46</v>
      </c>
      <c r="E77" s="84">
        <f t="shared" si="5"/>
        <v>2.1739130434782608</v>
      </c>
      <c r="F77" s="179">
        <f>'[1]IND 3 Y 4'!E76</f>
        <v>0</v>
      </c>
      <c r="G77" s="114">
        <f>'[1]IND 3 Y 4'!F76</f>
        <v>56</v>
      </c>
      <c r="H77" s="84">
        <f t="shared" si="6"/>
        <v>0</v>
      </c>
      <c r="I77" s="179">
        <f>'[1]IND 3 Y 4'!G76</f>
        <v>5</v>
      </c>
      <c r="J77" s="114">
        <f>'[1]IND 3 Y 4'!H76</f>
        <v>40</v>
      </c>
      <c r="K77" s="84">
        <f t="shared" si="4"/>
        <v>12.5</v>
      </c>
      <c r="L77" s="116">
        <f t="shared" si="1"/>
        <v>4.8913043478260869</v>
      </c>
      <c r="O77" s="312"/>
    </row>
    <row r="78" spans="1:15" ht="15" x14ac:dyDescent="0.25">
      <c r="A78" s="246">
        <v>73</v>
      </c>
      <c r="B78" s="247" t="s">
        <v>190</v>
      </c>
      <c r="C78" s="179">
        <f>'[1]IND 3 Y 4'!C77</f>
        <v>1</v>
      </c>
      <c r="D78" s="112">
        <f>'[1]IND 3 Y 4'!D77</f>
        <v>428</v>
      </c>
      <c r="E78" s="84">
        <f t="shared" si="5"/>
        <v>0.23364485981308408</v>
      </c>
      <c r="F78" s="179">
        <f>'[1]IND 3 Y 4'!E77</f>
        <v>1</v>
      </c>
      <c r="G78" s="114">
        <f>'[1]IND 3 Y 4'!F77</f>
        <v>392</v>
      </c>
      <c r="H78" s="84">
        <f t="shared" si="6"/>
        <v>0.25510204081632654</v>
      </c>
      <c r="I78" s="179">
        <f>'[1]IND 3 Y 4'!G77</f>
        <v>4</v>
      </c>
      <c r="J78" s="114">
        <f>'[1]IND 3 Y 4'!H77</f>
        <v>374</v>
      </c>
      <c r="K78" s="84">
        <f t="shared" si="4"/>
        <v>1.0695187165775399</v>
      </c>
      <c r="L78" s="116">
        <f t="shared" si="1"/>
        <v>0.51942187240231685</v>
      </c>
      <c r="O78" s="312"/>
    </row>
    <row r="79" spans="1:15" ht="15" x14ac:dyDescent="0.25">
      <c r="A79" s="246">
        <v>74</v>
      </c>
      <c r="B79" s="247" t="s">
        <v>264</v>
      </c>
      <c r="C79" s="179">
        <f>'[1]IND 3 Y 4'!C78</f>
        <v>49</v>
      </c>
      <c r="D79" s="112">
        <f>'[1]IND 3 Y 4'!D78</f>
        <v>244</v>
      </c>
      <c r="E79" s="84">
        <f t="shared" si="5"/>
        <v>20.081967213114755</v>
      </c>
      <c r="F79" s="179">
        <f>'[1]IND 3 Y 4'!E78</f>
        <v>18</v>
      </c>
      <c r="G79" s="114">
        <f>'[1]IND 3 Y 4'!F78</f>
        <v>195</v>
      </c>
      <c r="H79" s="84">
        <f t="shared" si="6"/>
        <v>9.2307692307692317</v>
      </c>
      <c r="I79" s="179">
        <f>'[1]IND 3 Y 4'!G78</f>
        <v>23</v>
      </c>
      <c r="J79" s="114">
        <f>'[1]IND 3 Y 4'!H78</f>
        <v>165</v>
      </c>
      <c r="K79" s="84">
        <f t="shared" si="4"/>
        <v>13.939393939393941</v>
      </c>
      <c r="L79" s="116">
        <f t="shared" si="1"/>
        <v>14.417376794425977</v>
      </c>
      <c r="O79" s="312"/>
    </row>
    <row r="80" spans="1:15" ht="15" x14ac:dyDescent="0.25">
      <c r="A80" s="246">
        <v>75</v>
      </c>
      <c r="B80" s="247" t="s">
        <v>265</v>
      </c>
      <c r="C80" s="179">
        <f>'[1]IND 3 Y 4'!C79</f>
        <v>7</v>
      </c>
      <c r="D80" s="112">
        <f>'[1]IND 3 Y 4'!D79</f>
        <v>164</v>
      </c>
      <c r="E80" s="84">
        <f t="shared" si="5"/>
        <v>4.2682926829268295</v>
      </c>
      <c r="F80" s="179">
        <f>'[1]IND 3 Y 4'!E79</f>
        <v>20</v>
      </c>
      <c r="G80" s="114">
        <f>'[1]IND 3 Y 4'!F79</f>
        <v>107</v>
      </c>
      <c r="H80" s="84">
        <f t="shared" si="6"/>
        <v>18.691588785046729</v>
      </c>
      <c r="I80" s="179">
        <f>'[1]IND 3 Y 4'!G79</f>
        <v>3</v>
      </c>
      <c r="J80" s="114">
        <f>'[1]IND 3 Y 4'!H79</f>
        <v>75</v>
      </c>
      <c r="K80" s="84">
        <f t="shared" si="4"/>
        <v>4</v>
      </c>
      <c r="L80" s="116">
        <f t="shared" si="1"/>
        <v>8.9866271559911866</v>
      </c>
      <c r="O80" s="312"/>
    </row>
    <row r="81" spans="1:15" ht="15" x14ac:dyDescent="0.25">
      <c r="A81" s="246">
        <v>76</v>
      </c>
      <c r="B81" s="247" t="s">
        <v>266</v>
      </c>
      <c r="C81" s="179">
        <f>'[1]IND 3 Y 4'!C80</f>
        <v>0</v>
      </c>
      <c r="D81" s="112">
        <f>'[1]IND 3 Y 4'!D80</f>
        <v>107</v>
      </c>
      <c r="E81" s="84">
        <f t="shared" si="5"/>
        <v>0</v>
      </c>
      <c r="F81" s="179">
        <f>'[1]IND 3 Y 4'!E80</f>
        <v>0</v>
      </c>
      <c r="G81" s="114">
        <f>'[1]IND 3 Y 4'!F80</f>
        <v>91</v>
      </c>
      <c r="H81" s="84">
        <f t="shared" si="6"/>
        <v>0</v>
      </c>
      <c r="I81" s="179">
        <f>'[1]IND 3 Y 4'!G80</f>
        <v>0</v>
      </c>
      <c r="J81" s="114">
        <f>'[1]IND 3 Y 4'!H80</f>
        <v>91</v>
      </c>
      <c r="K81" s="84">
        <f t="shared" si="4"/>
        <v>0</v>
      </c>
      <c r="L81" s="116">
        <f t="shared" si="1"/>
        <v>0</v>
      </c>
      <c r="O81" s="312"/>
    </row>
    <row r="82" spans="1:15" ht="15" x14ac:dyDescent="0.25">
      <c r="A82" s="246">
        <v>77</v>
      </c>
      <c r="B82" s="247" t="s">
        <v>267</v>
      </c>
      <c r="C82" s="179">
        <f>'[1]IND 3 Y 4'!C81</f>
        <v>22</v>
      </c>
      <c r="D82" s="112">
        <f>'[1]IND 3 Y 4'!D81</f>
        <v>96</v>
      </c>
      <c r="E82" s="84">
        <f t="shared" si="5"/>
        <v>22.916666666666664</v>
      </c>
      <c r="F82" s="179">
        <f>'[1]IND 3 Y 4'!E81</f>
        <v>21</v>
      </c>
      <c r="G82" s="114">
        <f>'[1]IND 3 Y 4'!F81</f>
        <v>86</v>
      </c>
      <c r="H82" s="84">
        <f t="shared" si="6"/>
        <v>24.418604651162788</v>
      </c>
      <c r="I82" s="179">
        <f>'[1]IND 3 Y 4'!G81</f>
        <v>28</v>
      </c>
      <c r="J82" s="114">
        <f>'[1]IND 3 Y 4'!H81</f>
        <v>71</v>
      </c>
      <c r="K82" s="84">
        <f t="shared" si="4"/>
        <v>39.436619718309856</v>
      </c>
      <c r="L82" s="116">
        <f t="shared" si="1"/>
        <v>28.923963678713104</v>
      </c>
      <c r="O82" s="312"/>
    </row>
    <row r="83" spans="1:15" ht="15.75" thickBot="1" x14ac:dyDescent="0.3">
      <c r="A83" s="246">
        <v>78</v>
      </c>
      <c r="B83" s="247" t="s">
        <v>268</v>
      </c>
      <c r="C83" s="179">
        <f>'[1]IND 3 Y 4'!C82</f>
        <v>0</v>
      </c>
      <c r="D83" s="112">
        <f>'[1]IND 3 Y 4'!D82</f>
        <v>107</v>
      </c>
      <c r="E83" s="84">
        <f t="shared" si="5"/>
        <v>0</v>
      </c>
      <c r="F83" s="179">
        <f>'[1]IND 3 Y 4'!E82</f>
        <v>0</v>
      </c>
      <c r="G83" s="114">
        <f>'[1]IND 3 Y 4'!F82</f>
        <v>92</v>
      </c>
      <c r="H83" s="84">
        <f t="shared" si="6"/>
        <v>0</v>
      </c>
      <c r="I83" s="179">
        <f>'[1]IND 3 Y 4'!G82</f>
        <v>0</v>
      </c>
      <c r="J83" s="114">
        <f>'[1]IND 3 Y 4'!H82</f>
        <v>82</v>
      </c>
      <c r="K83" s="84">
        <f t="shared" si="4"/>
        <v>0</v>
      </c>
      <c r="L83" s="116">
        <f t="shared" si="1"/>
        <v>0</v>
      </c>
      <c r="O83" s="312"/>
    </row>
    <row r="84" spans="1:15" ht="16.5" thickTop="1" thickBot="1" x14ac:dyDescent="0.25">
      <c r="A84" s="545" t="s">
        <v>23</v>
      </c>
      <c r="B84" s="546"/>
      <c r="C84" s="180">
        <f>SUM(C6:C83)</f>
        <v>6314</v>
      </c>
      <c r="D84" s="181">
        <f>SUM(D6:D83)</f>
        <v>99942</v>
      </c>
      <c r="E84" s="118">
        <f>+C84/D84*100</f>
        <v>6.3176642452622529</v>
      </c>
      <c r="F84" s="119">
        <f>SUM(F6:F83)</f>
        <v>4594</v>
      </c>
      <c r="G84" s="117">
        <f>SUM(G6:G83)</f>
        <v>90775</v>
      </c>
      <c r="H84" s="118">
        <f>+F84/G84*100</f>
        <v>5.0608647755439273</v>
      </c>
      <c r="I84" s="119">
        <f>SUM(I6:I83)</f>
        <v>4347</v>
      </c>
      <c r="J84" s="117">
        <f>SUM(J6:J83)</f>
        <v>83185</v>
      </c>
      <c r="K84" s="118">
        <f>+I84/J84*100</f>
        <v>5.2257017491134219</v>
      </c>
      <c r="L84" s="87">
        <f t="shared" si="1"/>
        <v>5.5347435899732007</v>
      </c>
    </row>
    <row r="85" spans="1:15" ht="19.5" customHeight="1" thickTop="1" x14ac:dyDescent="0.2">
      <c r="A85" s="34" t="s">
        <v>262</v>
      </c>
      <c r="B85" s="106"/>
    </row>
  </sheetData>
  <mergeCells count="9">
    <mergeCell ref="A1:L1"/>
    <mergeCell ref="A84:B84"/>
    <mergeCell ref="B4:B5"/>
    <mergeCell ref="A4:A5"/>
    <mergeCell ref="F4:H4"/>
    <mergeCell ref="I4:K4"/>
    <mergeCell ref="L4:L5"/>
    <mergeCell ref="C4:E4"/>
    <mergeCell ref="A2:L2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showGridLines="0" zoomScale="80" zoomScaleNormal="80" zoomScaleSheetLayoutView="90" workbookViewId="0">
      <pane xSplit="2" ySplit="5" topLeftCell="C6" activePane="bottomRight" state="frozen"/>
      <selection sqref="A1:U2"/>
      <selection pane="topRight" sqref="A1:U2"/>
      <selection pane="bottomLeft" sqref="A1:U2"/>
      <selection pane="bottomRight" activeCell="L33" sqref="L33"/>
    </sheetView>
  </sheetViews>
  <sheetFormatPr baseColWidth="10" defaultRowHeight="12.75" x14ac:dyDescent="0.2"/>
  <cols>
    <col min="1" max="1" width="5.140625" customWidth="1"/>
    <col min="2" max="2" width="53" customWidth="1"/>
    <col min="3" max="3" width="15.140625" customWidth="1"/>
    <col min="6" max="6" width="13" customWidth="1"/>
    <col min="9" max="9" width="13.42578125" customWidth="1"/>
    <col min="10" max="10" width="12.5703125" customWidth="1"/>
    <col min="11" max="11" width="12.28515625" customWidth="1"/>
    <col min="12" max="12" width="12.7109375" customWidth="1"/>
  </cols>
  <sheetData>
    <row r="1" spans="1:15" ht="18" customHeight="1" x14ac:dyDescent="0.2">
      <c r="A1" s="523" t="s">
        <v>233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148"/>
      <c r="N1" s="148"/>
    </row>
    <row r="2" spans="1:15" ht="18" customHeight="1" x14ac:dyDescent="0.2">
      <c r="A2" s="523" t="s">
        <v>205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148"/>
      <c r="N2" s="148"/>
    </row>
    <row r="3" spans="1:15" ht="16.5" thickBot="1" x14ac:dyDescent="0.25">
      <c r="L3" s="33" t="s">
        <v>113</v>
      </c>
    </row>
    <row r="4" spans="1:15" ht="17.25" customHeight="1" thickTop="1" thickBot="1" x14ac:dyDescent="0.25">
      <c r="A4" s="532" t="s">
        <v>136</v>
      </c>
      <c r="B4" s="530" t="s">
        <v>135</v>
      </c>
      <c r="C4" s="547" t="s">
        <v>140</v>
      </c>
      <c r="D4" s="547"/>
      <c r="E4" s="547"/>
      <c r="F4" s="547" t="s">
        <v>141</v>
      </c>
      <c r="G4" s="547"/>
      <c r="H4" s="547"/>
      <c r="I4" s="547" t="s">
        <v>142</v>
      </c>
      <c r="J4" s="547"/>
      <c r="K4" s="547"/>
      <c r="L4" s="547" t="s">
        <v>226</v>
      </c>
    </row>
    <row r="5" spans="1:15" ht="46.5" thickTop="1" thickBot="1" x14ac:dyDescent="0.25">
      <c r="A5" s="533"/>
      <c r="B5" s="531"/>
      <c r="C5" s="79" t="s">
        <v>92</v>
      </c>
      <c r="D5" s="79" t="s">
        <v>93</v>
      </c>
      <c r="E5" s="79" t="s">
        <v>26</v>
      </c>
      <c r="F5" s="79" t="s">
        <v>92</v>
      </c>
      <c r="G5" s="79" t="s">
        <v>93</v>
      </c>
      <c r="H5" s="79" t="s">
        <v>26</v>
      </c>
      <c r="I5" s="79" t="s">
        <v>92</v>
      </c>
      <c r="J5" s="79" t="s">
        <v>93</v>
      </c>
      <c r="K5" s="79" t="s">
        <v>26</v>
      </c>
      <c r="L5" s="547"/>
    </row>
    <row r="6" spans="1:15" ht="15.75" thickTop="1" x14ac:dyDescent="0.25">
      <c r="A6" s="80">
        <v>1</v>
      </c>
      <c r="B6" s="81" t="s">
        <v>27</v>
      </c>
      <c r="C6" s="109">
        <f>'[1]IND 3 Y 4 (5A)'!$C5</f>
        <v>8</v>
      </c>
      <c r="D6" s="107">
        <f>'[1]IND 3 Y 4 (5A)'!$D5</f>
        <v>742</v>
      </c>
      <c r="E6" s="108">
        <f>IF(D6=0,"",C6/D6*100)</f>
        <v>1.0781671159029651</v>
      </c>
      <c r="F6" s="109">
        <f>'[1]IND 3 Y 4 (5A)'!$E5</f>
        <v>13</v>
      </c>
      <c r="G6" s="110">
        <f>'[1]IND 3 Y 4 (5A)'!$F5</f>
        <v>737</v>
      </c>
      <c r="H6" s="108">
        <f>IF(G6=0,"",F6/G6*100)</f>
        <v>1.7639077340569878</v>
      </c>
      <c r="I6" s="109">
        <f>'[1]IND 3 Y 4 (5A)'!$G5</f>
        <v>20</v>
      </c>
      <c r="J6" s="110">
        <f>'[1]IND 3 Y 4 (5A)'!$H5</f>
        <v>348</v>
      </c>
      <c r="K6" s="108">
        <f>IF(J6=0,"",I6/J6*100)</f>
        <v>5.7471264367816088</v>
      </c>
      <c r="L6" s="111">
        <f>+(E6+H6+K6)/3</f>
        <v>2.8630670955805204</v>
      </c>
      <c r="O6" s="312"/>
    </row>
    <row r="7" spans="1:15" ht="15" x14ac:dyDescent="0.25">
      <c r="A7" s="82">
        <v>2</v>
      </c>
      <c r="B7" s="83" t="s">
        <v>83</v>
      </c>
      <c r="C7" s="179">
        <f>'[1]IND 3 Y 4 (5A)'!$C6</f>
        <v>69</v>
      </c>
      <c r="D7" s="112">
        <f>'[1]IND 3 Y 4 (5A)'!$D6</f>
        <v>1225</v>
      </c>
      <c r="E7" s="113">
        <f>IF(D7=0,"",C7/D7*100)</f>
        <v>5.6326530612244898</v>
      </c>
      <c r="F7" s="179">
        <f>'[1]IND 3 Y 4 (5A)'!$E6</f>
        <v>62</v>
      </c>
      <c r="G7" s="114">
        <f>'[1]IND 3 Y 4 (5A)'!$F6</f>
        <v>1246</v>
      </c>
      <c r="H7" s="113">
        <f>IF(G7=0,"",F7/G7*100)</f>
        <v>4.9759229534510432</v>
      </c>
      <c r="I7" s="179">
        <f>'[1]IND 3 Y 4 (5A)'!$G6</f>
        <v>43</v>
      </c>
      <c r="J7" s="114">
        <f>'[1]IND 3 Y 4 (5A)'!$H6</f>
        <v>904</v>
      </c>
      <c r="K7" s="115">
        <f t="shared" ref="K7:K70" si="0">IF(J7=0,"",I7/J7*100)</f>
        <v>4.7566371681415927</v>
      </c>
      <c r="L7" s="116">
        <f>+(E7+H7+K7)/3</f>
        <v>5.1217377276057086</v>
      </c>
      <c r="O7" s="312"/>
    </row>
    <row r="8" spans="1:15" ht="15" x14ac:dyDescent="0.25">
      <c r="A8" s="82">
        <v>3</v>
      </c>
      <c r="B8" s="83" t="s">
        <v>28</v>
      </c>
      <c r="C8" s="179">
        <f>'[1]IND 3 Y 4 (5A)'!$C7</f>
        <v>3</v>
      </c>
      <c r="D8" s="112">
        <f>'[1]IND 3 Y 4 (5A)'!$D7</f>
        <v>755</v>
      </c>
      <c r="E8" s="113">
        <f>IF(D8=0,"",C8/D8*100)</f>
        <v>0.39735099337748342</v>
      </c>
      <c r="F8" s="179">
        <f>'[1]IND 3 Y 4 (5A)'!$E7</f>
        <v>13</v>
      </c>
      <c r="G8" s="114">
        <f>'[1]IND 3 Y 4 (5A)'!$F7</f>
        <v>722</v>
      </c>
      <c r="H8" s="113">
        <f>IF(G8=0,"",F8/G8*100)</f>
        <v>1.8005540166204987</v>
      </c>
      <c r="I8" s="179">
        <f>'[1]IND 3 Y 4 (5A)'!$G7</f>
        <v>12</v>
      </c>
      <c r="J8" s="114">
        <f>'[1]IND 3 Y 4 (5A)'!$H7</f>
        <v>367</v>
      </c>
      <c r="K8" s="113">
        <f t="shared" si="0"/>
        <v>3.2697547683923704</v>
      </c>
      <c r="L8" s="116">
        <f>+(E8+H8+K8)/3</f>
        <v>1.8225532594634508</v>
      </c>
      <c r="O8" s="312"/>
    </row>
    <row r="9" spans="1:15" ht="15" x14ac:dyDescent="0.25">
      <c r="A9" s="82">
        <v>4</v>
      </c>
      <c r="B9" s="83" t="s">
        <v>81</v>
      </c>
      <c r="C9" s="179">
        <f>'[1]IND 3 Y 4 (5A)'!$C8</f>
        <v>0</v>
      </c>
      <c r="D9" s="112">
        <f>'[1]IND 3 Y 4 (5A)'!$D8</f>
        <v>778</v>
      </c>
      <c r="E9" s="113">
        <f>IF(D9=0,"",C9/D9*100)</f>
        <v>0</v>
      </c>
      <c r="F9" s="179">
        <f>'[1]IND 3 Y 4 (5A)'!$E8</f>
        <v>0</v>
      </c>
      <c r="G9" s="114">
        <f>'[1]IND 3 Y 4 (5A)'!$F8</f>
        <v>731</v>
      </c>
      <c r="H9" s="113">
        <f>IF(G9=0,"",F9/G9*100)</f>
        <v>0</v>
      </c>
      <c r="I9" s="179">
        <f>'[1]IND 3 Y 4 (5A)'!$G8</f>
        <v>0</v>
      </c>
      <c r="J9" s="114">
        <f>'[1]IND 3 Y 4 (5A)'!$H8</f>
        <v>402</v>
      </c>
      <c r="K9" s="113">
        <f t="shared" si="0"/>
        <v>0</v>
      </c>
      <c r="L9" s="116">
        <f t="shared" ref="L9:L84" si="1">+(E9+H9+K9)/3</f>
        <v>0</v>
      </c>
      <c r="O9" s="312"/>
    </row>
    <row r="10" spans="1:15" ht="15" x14ac:dyDescent="0.25">
      <c r="A10" s="82">
        <v>5</v>
      </c>
      <c r="B10" s="83" t="s">
        <v>29</v>
      </c>
      <c r="C10" s="179">
        <f>'[1]IND 3 Y 4 (5A)'!$C9</f>
        <v>53</v>
      </c>
      <c r="D10" s="112">
        <f>'[1]IND 3 Y 4 (5A)'!$D9</f>
        <v>1474</v>
      </c>
      <c r="E10" s="113">
        <f t="shared" ref="E10:E73" si="2">IF(D10=0,"",C10/D10*100)</f>
        <v>3.5956580732700139</v>
      </c>
      <c r="F10" s="179">
        <f>'[1]IND 3 Y 4 (5A)'!$E9</f>
        <v>12</v>
      </c>
      <c r="G10" s="114">
        <f>'[1]IND 3 Y 4 (5A)'!$F9</f>
        <v>1647</v>
      </c>
      <c r="H10" s="113">
        <f t="shared" ref="H10:H73" si="3">IF(G10=0,"",F10/G10*100)</f>
        <v>0.72859744990892528</v>
      </c>
      <c r="I10" s="179">
        <f>'[1]IND 3 Y 4 (5A)'!$G9</f>
        <v>16</v>
      </c>
      <c r="J10" s="114">
        <f>'[1]IND 3 Y 4 (5A)'!$H9</f>
        <v>1027</v>
      </c>
      <c r="K10" s="113">
        <f t="shared" si="0"/>
        <v>1.5579357351509251</v>
      </c>
      <c r="L10" s="116">
        <f t="shared" si="1"/>
        <v>1.9607304194432882</v>
      </c>
      <c r="O10" s="312"/>
    </row>
    <row r="11" spans="1:15" ht="15" x14ac:dyDescent="0.25">
      <c r="A11" s="82">
        <v>6</v>
      </c>
      <c r="B11" s="83" t="s">
        <v>30</v>
      </c>
      <c r="C11" s="179">
        <f>'[1]IND 3 Y 4 (5A)'!$C10</f>
        <v>42</v>
      </c>
      <c r="D11" s="112">
        <f>'[1]IND 3 Y 4 (5A)'!$D10</f>
        <v>1533</v>
      </c>
      <c r="E11" s="113">
        <f t="shared" si="2"/>
        <v>2.7397260273972601</v>
      </c>
      <c r="F11" s="179">
        <f>'[1]IND 3 Y 4 (5A)'!$E10</f>
        <v>54</v>
      </c>
      <c r="G11" s="114">
        <f>'[1]IND 3 Y 4 (5A)'!$F10</f>
        <v>1535</v>
      </c>
      <c r="H11" s="113">
        <f t="shared" si="3"/>
        <v>3.5179153094462539</v>
      </c>
      <c r="I11" s="179">
        <f>'[1]IND 3 Y 4 (5A)'!$G10</f>
        <v>17</v>
      </c>
      <c r="J11" s="114">
        <f>'[1]IND 3 Y 4 (5A)'!$H10</f>
        <v>839</v>
      </c>
      <c r="K11" s="113">
        <f t="shared" si="0"/>
        <v>2.026221692491061</v>
      </c>
      <c r="L11" s="116">
        <f t="shared" si="1"/>
        <v>2.7612876764448586</v>
      </c>
      <c r="O11" s="312"/>
    </row>
    <row r="12" spans="1:15" ht="15" x14ac:dyDescent="0.25">
      <c r="A12" s="82">
        <v>7</v>
      </c>
      <c r="B12" s="83" t="s">
        <v>18</v>
      </c>
      <c r="C12" s="179">
        <f>'[1]IND 3 Y 4 (5A)'!$C11</f>
        <v>10</v>
      </c>
      <c r="D12" s="112">
        <f>'[1]IND 3 Y 4 (5A)'!$D11</f>
        <v>818</v>
      </c>
      <c r="E12" s="113">
        <f t="shared" si="2"/>
        <v>1.2224938875305624</v>
      </c>
      <c r="F12" s="179">
        <f>'[1]IND 3 Y 4 (5A)'!$E11</f>
        <v>8</v>
      </c>
      <c r="G12" s="114">
        <f>'[1]IND 3 Y 4 (5A)'!$F11</f>
        <v>971</v>
      </c>
      <c r="H12" s="113">
        <f t="shared" si="3"/>
        <v>0.82389289392378984</v>
      </c>
      <c r="I12" s="179">
        <f>'[1]IND 3 Y 4 (5A)'!$G11</f>
        <v>2</v>
      </c>
      <c r="J12" s="114">
        <f>'[1]IND 3 Y 4 (5A)'!$H11</f>
        <v>595</v>
      </c>
      <c r="K12" s="113">
        <f t="shared" si="0"/>
        <v>0.33613445378151263</v>
      </c>
      <c r="L12" s="116">
        <f t="shared" si="1"/>
        <v>0.79417374507862171</v>
      </c>
      <c r="O12" s="312"/>
    </row>
    <row r="13" spans="1:15" ht="15" x14ac:dyDescent="0.25">
      <c r="A13" s="82">
        <v>8</v>
      </c>
      <c r="B13" s="83" t="s">
        <v>31</v>
      </c>
      <c r="C13" s="179">
        <f>'[1]IND 3 Y 4 (5A)'!$C12</f>
        <v>8</v>
      </c>
      <c r="D13" s="112">
        <f>'[1]IND 3 Y 4 (5A)'!$D12</f>
        <v>312</v>
      </c>
      <c r="E13" s="113">
        <f t="shared" si="2"/>
        <v>2.5641025641025639</v>
      </c>
      <c r="F13" s="179">
        <f>'[1]IND 3 Y 4 (5A)'!$E12</f>
        <v>5</v>
      </c>
      <c r="G13" s="114">
        <f>'[1]IND 3 Y 4 (5A)'!$F12</f>
        <v>303</v>
      </c>
      <c r="H13" s="113">
        <f t="shared" si="3"/>
        <v>1.6501650165016499</v>
      </c>
      <c r="I13" s="179">
        <f>'[1]IND 3 Y 4 (5A)'!$G12</f>
        <v>1</v>
      </c>
      <c r="J13" s="114">
        <f>'[1]IND 3 Y 4 (5A)'!$H12</f>
        <v>157</v>
      </c>
      <c r="K13" s="113">
        <f t="shared" si="0"/>
        <v>0.63694267515923575</v>
      </c>
      <c r="L13" s="116">
        <f t="shared" si="1"/>
        <v>1.6170700852544833</v>
      </c>
      <c r="O13" s="312"/>
    </row>
    <row r="14" spans="1:15" ht="15" x14ac:dyDescent="0.25">
      <c r="A14" s="82">
        <v>9</v>
      </c>
      <c r="B14" s="83" t="s">
        <v>48</v>
      </c>
      <c r="C14" s="179">
        <f>'[1]IND 3 Y 4 (5A)'!$C13</f>
        <v>71</v>
      </c>
      <c r="D14" s="112">
        <f>'[1]IND 3 Y 4 (5A)'!$D13</f>
        <v>1315</v>
      </c>
      <c r="E14" s="113">
        <f t="shared" si="2"/>
        <v>5.3992395437262353</v>
      </c>
      <c r="F14" s="179">
        <f>'[1]IND 3 Y 4 (5A)'!$E13</f>
        <v>16</v>
      </c>
      <c r="G14" s="114">
        <f>'[1]IND 3 Y 4 (5A)'!$F13</f>
        <v>1199</v>
      </c>
      <c r="H14" s="113">
        <f t="shared" si="3"/>
        <v>1.3344453711426187</v>
      </c>
      <c r="I14" s="179">
        <f>'[1]IND 3 Y 4 (5A)'!$G13</f>
        <v>15</v>
      </c>
      <c r="J14" s="114">
        <f>'[1]IND 3 Y 4 (5A)'!$H13</f>
        <v>600</v>
      </c>
      <c r="K14" s="113">
        <f t="shared" si="0"/>
        <v>2.5</v>
      </c>
      <c r="L14" s="116">
        <f t="shared" si="1"/>
        <v>3.0778949716229511</v>
      </c>
      <c r="O14" s="312"/>
    </row>
    <row r="15" spans="1:15" ht="15" x14ac:dyDescent="0.25">
      <c r="A15" s="82">
        <v>10</v>
      </c>
      <c r="B15" s="83" t="s">
        <v>49</v>
      </c>
      <c r="C15" s="179">
        <f>'[1]IND 3 Y 4 (5A)'!$C14</f>
        <v>3</v>
      </c>
      <c r="D15" s="112">
        <f>'[1]IND 3 Y 4 (5A)'!$D14</f>
        <v>302</v>
      </c>
      <c r="E15" s="113">
        <f t="shared" si="2"/>
        <v>0.99337748344370869</v>
      </c>
      <c r="F15" s="179">
        <f>'[1]IND 3 Y 4 (5A)'!$E14</f>
        <v>1</v>
      </c>
      <c r="G15" s="114">
        <f>'[1]IND 3 Y 4 (5A)'!$F14</f>
        <v>281</v>
      </c>
      <c r="H15" s="113">
        <f t="shared" si="3"/>
        <v>0.35587188612099641</v>
      </c>
      <c r="I15" s="179">
        <f>'[1]IND 3 Y 4 (5A)'!$G14</f>
        <v>0</v>
      </c>
      <c r="J15" s="114">
        <f>'[1]IND 3 Y 4 (5A)'!$H14</f>
        <v>112</v>
      </c>
      <c r="K15" s="113">
        <f t="shared" si="0"/>
        <v>0</v>
      </c>
      <c r="L15" s="116">
        <f t="shared" si="1"/>
        <v>0.44974978985490166</v>
      </c>
      <c r="O15" s="312"/>
    </row>
    <row r="16" spans="1:15" ht="15" x14ac:dyDescent="0.25">
      <c r="A16" s="82">
        <v>11</v>
      </c>
      <c r="B16" s="83" t="s">
        <v>82</v>
      </c>
      <c r="C16" s="179">
        <f>'[1]IND 3 Y 4 (5A)'!$C15</f>
        <v>0</v>
      </c>
      <c r="D16" s="112">
        <f>'[1]IND 3 Y 4 (5A)'!$D15</f>
        <v>497</v>
      </c>
      <c r="E16" s="113">
        <f t="shared" si="2"/>
        <v>0</v>
      </c>
      <c r="F16" s="179">
        <f>'[1]IND 3 Y 4 (5A)'!$E15</f>
        <v>4</v>
      </c>
      <c r="G16" s="114">
        <f>'[1]IND 3 Y 4 (5A)'!$F15</f>
        <v>453</v>
      </c>
      <c r="H16" s="113">
        <f t="shared" si="3"/>
        <v>0.88300220750551872</v>
      </c>
      <c r="I16" s="179">
        <f>'[1]IND 3 Y 4 (5A)'!$G15</f>
        <v>5</v>
      </c>
      <c r="J16" s="114">
        <f>'[1]IND 3 Y 4 (5A)'!$H15</f>
        <v>208</v>
      </c>
      <c r="K16" s="113">
        <f t="shared" si="0"/>
        <v>2.4038461538461542</v>
      </c>
      <c r="L16" s="116">
        <f t="shared" si="1"/>
        <v>1.0956161204505577</v>
      </c>
      <c r="O16" s="312"/>
    </row>
    <row r="17" spans="1:15" ht="15" x14ac:dyDescent="0.25">
      <c r="A17" s="82">
        <v>12</v>
      </c>
      <c r="B17" s="83" t="s">
        <v>41</v>
      </c>
      <c r="C17" s="179">
        <f>'[1]IND 3 Y 4 (5A)'!$C16</f>
        <v>12</v>
      </c>
      <c r="D17" s="112">
        <f>'[1]IND 3 Y 4 (5A)'!$D16</f>
        <v>323</v>
      </c>
      <c r="E17" s="113">
        <f t="shared" si="2"/>
        <v>3.7151702786377707</v>
      </c>
      <c r="F17" s="179">
        <f>'[1]IND 3 Y 4 (5A)'!$E16</f>
        <v>11</v>
      </c>
      <c r="G17" s="114">
        <f>'[1]IND 3 Y 4 (5A)'!$F16</f>
        <v>277</v>
      </c>
      <c r="H17" s="113">
        <f t="shared" si="3"/>
        <v>3.9711191335740073</v>
      </c>
      <c r="I17" s="179">
        <f>'[1]IND 3 Y 4 (5A)'!$G16</f>
        <v>7</v>
      </c>
      <c r="J17" s="114">
        <f>'[1]IND 3 Y 4 (5A)'!$H16</f>
        <v>248</v>
      </c>
      <c r="K17" s="113">
        <f t="shared" si="0"/>
        <v>2.82258064516129</v>
      </c>
      <c r="L17" s="116">
        <f t="shared" si="1"/>
        <v>3.5029566857910228</v>
      </c>
      <c r="O17" s="312"/>
    </row>
    <row r="18" spans="1:15" ht="15" x14ac:dyDescent="0.25">
      <c r="A18" s="82">
        <v>13</v>
      </c>
      <c r="B18" s="83" t="s">
        <v>84</v>
      </c>
      <c r="C18" s="179">
        <f>'[1]IND 3 Y 4 (5A)'!$C17</f>
        <v>11</v>
      </c>
      <c r="D18" s="112">
        <f>'[1]IND 3 Y 4 (5A)'!$D17</f>
        <v>1014</v>
      </c>
      <c r="E18" s="113">
        <f t="shared" si="2"/>
        <v>1.0848126232741617</v>
      </c>
      <c r="F18" s="179">
        <f>'[1]IND 3 Y 4 (5A)'!$E17</f>
        <v>56</v>
      </c>
      <c r="G18" s="114">
        <f>'[1]IND 3 Y 4 (5A)'!$F17</f>
        <v>1195</v>
      </c>
      <c r="H18" s="113">
        <f t="shared" si="3"/>
        <v>4.6861924686192467</v>
      </c>
      <c r="I18" s="179">
        <f>'[1]IND 3 Y 4 (5A)'!$G17</f>
        <v>144</v>
      </c>
      <c r="J18" s="114">
        <f>'[1]IND 3 Y 4 (5A)'!$H17</f>
        <v>967</v>
      </c>
      <c r="K18" s="113">
        <f t="shared" si="0"/>
        <v>14.891416752843847</v>
      </c>
      <c r="L18" s="116">
        <f t="shared" si="1"/>
        <v>6.8874739482457521</v>
      </c>
      <c r="O18" s="312"/>
    </row>
    <row r="19" spans="1:15" ht="15" x14ac:dyDescent="0.25">
      <c r="A19" s="82">
        <v>14</v>
      </c>
      <c r="B19" s="83" t="s">
        <v>50</v>
      </c>
      <c r="C19" s="179">
        <f>'[1]IND 3 Y 4 (5A)'!$C18</f>
        <v>6</v>
      </c>
      <c r="D19" s="112">
        <f>'[1]IND 3 Y 4 (5A)'!$D18</f>
        <v>570</v>
      </c>
      <c r="E19" s="113">
        <f t="shared" si="2"/>
        <v>1.0526315789473684</v>
      </c>
      <c r="F19" s="179">
        <f>'[1]IND 3 Y 4 (5A)'!$E18</f>
        <v>10</v>
      </c>
      <c r="G19" s="114">
        <f>'[1]IND 3 Y 4 (5A)'!$F18</f>
        <v>539</v>
      </c>
      <c r="H19" s="113">
        <f t="shared" si="3"/>
        <v>1.855287569573284</v>
      </c>
      <c r="I19" s="179">
        <f>'[1]IND 3 Y 4 (5A)'!$G18</f>
        <v>21</v>
      </c>
      <c r="J19" s="114">
        <f>'[1]IND 3 Y 4 (5A)'!$H18</f>
        <v>263</v>
      </c>
      <c r="K19" s="113">
        <f t="shared" si="0"/>
        <v>7.9847908745247151</v>
      </c>
      <c r="L19" s="116">
        <f t="shared" si="1"/>
        <v>3.6309033410151224</v>
      </c>
      <c r="O19" s="312"/>
    </row>
    <row r="20" spans="1:15" ht="15" x14ac:dyDescent="0.25">
      <c r="A20" s="82">
        <v>15</v>
      </c>
      <c r="B20" s="83" t="s">
        <v>42</v>
      </c>
      <c r="C20" s="179">
        <f>'[1]IND 3 Y 4 (5A)'!$C19</f>
        <v>5</v>
      </c>
      <c r="D20" s="112">
        <f>'[1]IND 3 Y 4 (5A)'!$D19</f>
        <v>445</v>
      </c>
      <c r="E20" s="113">
        <f t="shared" si="2"/>
        <v>1.1235955056179776</v>
      </c>
      <c r="F20" s="179">
        <f>'[1]IND 3 Y 4 (5A)'!$E19</f>
        <v>7</v>
      </c>
      <c r="G20" s="114">
        <f>'[1]IND 3 Y 4 (5A)'!$F19</f>
        <v>422</v>
      </c>
      <c r="H20" s="113">
        <f t="shared" si="3"/>
        <v>1.6587677725118484</v>
      </c>
      <c r="I20" s="179">
        <f>'[1]IND 3 Y 4 (5A)'!$G19</f>
        <v>15</v>
      </c>
      <c r="J20" s="114">
        <f>'[1]IND 3 Y 4 (5A)'!$H19</f>
        <v>264</v>
      </c>
      <c r="K20" s="113">
        <f t="shared" si="0"/>
        <v>5.6818181818181817</v>
      </c>
      <c r="L20" s="116">
        <f t="shared" si="1"/>
        <v>2.8213938199826694</v>
      </c>
      <c r="O20" s="312"/>
    </row>
    <row r="21" spans="1:15" ht="15" x14ac:dyDescent="0.25">
      <c r="A21" s="82">
        <v>16</v>
      </c>
      <c r="B21" s="83" t="s">
        <v>51</v>
      </c>
      <c r="C21" s="179">
        <f>'[1]IND 3 Y 4 (5A)'!$C20</f>
        <v>47</v>
      </c>
      <c r="D21" s="112">
        <f>'[1]IND 3 Y 4 (5A)'!$D20</f>
        <v>385</v>
      </c>
      <c r="E21" s="113">
        <f t="shared" si="2"/>
        <v>12.207792207792208</v>
      </c>
      <c r="F21" s="179">
        <f>'[1]IND 3 Y 4 (5A)'!$E20</f>
        <v>134</v>
      </c>
      <c r="G21" s="114">
        <f>'[1]IND 3 Y 4 (5A)'!$F20</f>
        <v>420</v>
      </c>
      <c r="H21" s="113">
        <f t="shared" si="3"/>
        <v>31.904761904761902</v>
      </c>
      <c r="I21" s="179">
        <f>'[1]IND 3 Y 4 (5A)'!$G20</f>
        <v>61</v>
      </c>
      <c r="J21" s="114">
        <f>'[1]IND 3 Y 4 (5A)'!$H20</f>
        <v>237</v>
      </c>
      <c r="K21" s="113">
        <f t="shared" si="0"/>
        <v>25.738396624472575</v>
      </c>
      <c r="L21" s="116">
        <f t="shared" si="1"/>
        <v>23.28365024567556</v>
      </c>
      <c r="O21" s="312"/>
    </row>
    <row r="22" spans="1:15" ht="15" x14ac:dyDescent="0.25">
      <c r="A22" s="82">
        <v>17</v>
      </c>
      <c r="B22" s="85" t="s">
        <v>44</v>
      </c>
      <c r="C22" s="179">
        <f>'[1]IND 3 Y 4 (5A)'!$C21</f>
        <v>16</v>
      </c>
      <c r="D22" s="112">
        <f>'[1]IND 3 Y 4 (5A)'!$D21</f>
        <v>411</v>
      </c>
      <c r="E22" s="113">
        <f t="shared" si="2"/>
        <v>3.8929440389294405</v>
      </c>
      <c r="F22" s="179">
        <f>'[1]IND 3 Y 4 (5A)'!$E21</f>
        <v>2</v>
      </c>
      <c r="G22" s="114">
        <f>'[1]IND 3 Y 4 (5A)'!$F21</f>
        <v>366</v>
      </c>
      <c r="H22" s="113">
        <f t="shared" si="3"/>
        <v>0.54644808743169404</v>
      </c>
      <c r="I22" s="179">
        <f>'[1]IND 3 Y 4 (5A)'!$G21</f>
        <v>5</v>
      </c>
      <c r="J22" s="114">
        <f>'[1]IND 3 Y 4 (5A)'!$H21</f>
        <v>205</v>
      </c>
      <c r="K22" s="113">
        <f t="shared" si="0"/>
        <v>2.4390243902439024</v>
      </c>
      <c r="L22" s="116">
        <f t="shared" si="1"/>
        <v>2.2928055055350125</v>
      </c>
      <c r="O22" s="312"/>
    </row>
    <row r="23" spans="1:15" ht="15" x14ac:dyDescent="0.25">
      <c r="A23" s="82">
        <v>18</v>
      </c>
      <c r="B23" s="83" t="s">
        <v>45</v>
      </c>
      <c r="C23" s="179">
        <f>'[1]IND 3 Y 4 (5A)'!$C22</f>
        <v>1</v>
      </c>
      <c r="D23" s="112">
        <f>'[1]IND 3 Y 4 (5A)'!$D22</f>
        <v>804</v>
      </c>
      <c r="E23" s="113">
        <f t="shared" si="2"/>
        <v>0.12437810945273632</v>
      </c>
      <c r="F23" s="179">
        <f>'[1]IND 3 Y 4 (5A)'!$E22</f>
        <v>15</v>
      </c>
      <c r="G23" s="114">
        <f>'[1]IND 3 Y 4 (5A)'!$F22</f>
        <v>763</v>
      </c>
      <c r="H23" s="113">
        <f t="shared" si="3"/>
        <v>1.9659239842726082</v>
      </c>
      <c r="I23" s="179">
        <f>'[1]IND 3 Y 4 (5A)'!$G22</f>
        <v>2</v>
      </c>
      <c r="J23" s="114">
        <f>'[1]IND 3 Y 4 (5A)'!$H22</f>
        <v>368</v>
      </c>
      <c r="K23" s="113">
        <f t="shared" si="0"/>
        <v>0.54347826086956519</v>
      </c>
      <c r="L23" s="116">
        <f t="shared" si="1"/>
        <v>0.87792678486496989</v>
      </c>
      <c r="O23" s="312"/>
    </row>
    <row r="24" spans="1:15" ht="15" x14ac:dyDescent="0.25">
      <c r="A24" s="82">
        <v>19</v>
      </c>
      <c r="B24" s="83" t="s">
        <v>40</v>
      </c>
      <c r="C24" s="179">
        <f>'[1]IND 3 Y 4 (5A)'!$C23</f>
        <v>0</v>
      </c>
      <c r="D24" s="112">
        <f>'[1]IND 3 Y 4 (5A)'!$D23</f>
        <v>317</v>
      </c>
      <c r="E24" s="113">
        <f t="shared" si="2"/>
        <v>0</v>
      </c>
      <c r="F24" s="179">
        <f>'[1]IND 3 Y 4 (5A)'!$E23</f>
        <v>17</v>
      </c>
      <c r="G24" s="114">
        <f>'[1]IND 3 Y 4 (5A)'!$F23</f>
        <v>242</v>
      </c>
      <c r="H24" s="113">
        <f t="shared" si="3"/>
        <v>7.0247933884297522</v>
      </c>
      <c r="I24" s="179">
        <f>'[1]IND 3 Y 4 (5A)'!$G23</f>
        <v>45</v>
      </c>
      <c r="J24" s="114">
        <f>'[1]IND 3 Y 4 (5A)'!$H23</f>
        <v>473</v>
      </c>
      <c r="K24" s="113">
        <f t="shared" si="0"/>
        <v>9.513742071881607</v>
      </c>
      <c r="L24" s="116">
        <f>+(H24+K24)/2</f>
        <v>8.2692677301556792</v>
      </c>
      <c r="O24" s="312"/>
    </row>
    <row r="25" spans="1:15" ht="15" x14ac:dyDescent="0.25">
      <c r="A25" s="82">
        <v>20</v>
      </c>
      <c r="B25" s="83" t="s">
        <v>89</v>
      </c>
      <c r="C25" s="179">
        <f>'[1]IND 3 Y 4 (5A)'!$C24</f>
        <v>0</v>
      </c>
      <c r="D25" s="112">
        <f>'[1]IND 3 Y 4 (5A)'!$D24</f>
        <v>295</v>
      </c>
      <c r="E25" s="113">
        <f t="shared" si="2"/>
        <v>0</v>
      </c>
      <c r="F25" s="179">
        <f>'[1]IND 3 Y 4 (5A)'!$E24</f>
        <v>0</v>
      </c>
      <c r="G25" s="114">
        <f>'[1]IND 3 Y 4 (5A)'!$F24</f>
        <v>285</v>
      </c>
      <c r="H25" s="113">
        <f t="shared" si="3"/>
        <v>0</v>
      </c>
      <c r="I25" s="179">
        <f>'[1]IND 3 Y 4 (5A)'!$G24</f>
        <v>1</v>
      </c>
      <c r="J25" s="114">
        <f>'[1]IND 3 Y 4 (5A)'!$H24</f>
        <v>181</v>
      </c>
      <c r="K25" s="113">
        <f t="shared" si="0"/>
        <v>0.55248618784530379</v>
      </c>
      <c r="L25" s="116">
        <f t="shared" si="1"/>
        <v>0.18416206261510126</v>
      </c>
      <c r="O25" s="312"/>
    </row>
    <row r="26" spans="1:15" ht="15" x14ac:dyDescent="0.25">
      <c r="A26" s="82">
        <v>21</v>
      </c>
      <c r="B26" s="85" t="s">
        <v>47</v>
      </c>
      <c r="C26" s="179">
        <f>'[1]IND 3 Y 4 (5A)'!$C25</f>
        <v>25</v>
      </c>
      <c r="D26" s="112">
        <f>'[1]IND 3 Y 4 (5A)'!$D25</f>
        <v>856</v>
      </c>
      <c r="E26" s="113">
        <f t="shared" si="2"/>
        <v>2.9205607476635516</v>
      </c>
      <c r="F26" s="179">
        <f>'[1]IND 3 Y 4 (5A)'!$E25</f>
        <v>42</v>
      </c>
      <c r="G26" s="114">
        <f>'[1]IND 3 Y 4 (5A)'!$F25</f>
        <v>827</v>
      </c>
      <c r="H26" s="113">
        <f t="shared" si="3"/>
        <v>5.0785973397823456</v>
      </c>
      <c r="I26" s="179">
        <f>'[1]IND 3 Y 4 (5A)'!$G25</f>
        <v>23</v>
      </c>
      <c r="J26" s="114">
        <f>'[1]IND 3 Y 4 (5A)'!$H25</f>
        <v>449</v>
      </c>
      <c r="K26" s="113">
        <f t="shared" si="0"/>
        <v>5.1224944320712691</v>
      </c>
      <c r="L26" s="116">
        <f t="shared" si="1"/>
        <v>4.3738841731723888</v>
      </c>
      <c r="O26" s="312"/>
    </row>
    <row r="27" spans="1:15" ht="15" x14ac:dyDescent="0.25">
      <c r="A27" s="82">
        <v>22</v>
      </c>
      <c r="B27" s="85" t="s">
        <v>25</v>
      </c>
      <c r="C27" s="179">
        <f>'[1]IND 3 Y 4 (5A)'!$C26</f>
        <v>0</v>
      </c>
      <c r="D27" s="112">
        <f>'[1]IND 3 Y 4 (5A)'!$D26</f>
        <v>318</v>
      </c>
      <c r="E27" s="113">
        <f t="shared" si="2"/>
        <v>0</v>
      </c>
      <c r="F27" s="179">
        <f>'[1]IND 3 Y 4 (5A)'!$E26</f>
        <v>0</v>
      </c>
      <c r="G27" s="114">
        <f>'[1]IND 3 Y 4 (5A)'!$F26</f>
        <v>338</v>
      </c>
      <c r="H27" s="113">
        <f t="shared" si="3"/>
        <v>0</v>
      </c>
      <c r="I27" s="179">
        <f>'[1]IND 3 Y 4 (5A)'!$G26</f>
        <v>1</v>
      </c>
      <c r="J27" s="114">
        <f>'[1]IND 3 Y 4 (5A)'!$H26</f>
        <v>336</v>
      </c>
      <c r="K27" s="113">
        <f t="shared" si="0"/>
        <v>0.29761904761904762</v>
      </c>
      <c r="L27" s="116">
        <f>+(H27+K27)/2</f>
        <v>0.14880952380952381</v>
      </c>
      <c r="O27" s="312"/>
    </row>
    <row r="28" spans="1:15" ht="15" x14ac:dyDescent="0.25">
      <c r="A28" s="82">
        <v>23</v>
      </c>
      <c r="B28" s="85" t="s">
        <v>52</v>
      </c>
      <c r="C28" s="179">
        <f>'[1]IND 3 Y 4 (5A)'!$C27</f>
        <v>10</v>
      </c>
      <c r="D28" s="112">
        <f>'[1]IND 3 Y 4 (5A)'!$D27</f>
        <v>441</v>
      </c>
      <c r="E28" s="113">
        <f t="shared" si="2"/>
        <v>2.2675736961451247</v>
      </c>
      <c r="F28" s="179">
        <f>'[1]IND 3 Y 4 (5A)'!$E27</f>
        <v>5</v>
      </c>
      <c r="G28" s="114">
        <f>'[1]IND 3 Y 4 (5A)'!$F27</f>
        <v>422</v>
      </c>
      <c r="H28" s="113">
        <f t="shared" si="3"/>
        <v>1.1848341232227488</v>
      </c>
      <c r="I28" s="179">
        <f>'[1]IND 3 Y 4 (5A)'!$G27</f>
        <v>6</v>
      </c>
      <c r="J28" s="114">
        <f>'[1]IND 3 Y 4 (5A)'!$H27</f>
        <v>211</v>
      </c>
      <c r="K28" s="113">
        <f t="shared" si="0"/>
        <v>2.8436018957345972</v>
      </c>
      <c r="L28" s="116">
        <f t="shared" si="1"/>
        <v>2.0986699050341571</v>
      </c>
      <c r="O28" s="312"/>
    </row>
    <row r="29" spans="1:15" ht="15" x14ac:dyDescent="0.25">
      <c r="A29" s="82">
        <v>24</v>
      </c>
      <c r="B29" s="85" t="s">
        <v>53</v>
      </c>
      <c r="C29" s="179">
        <f>'[1]IND 3 Y 4 (5A)'!$C28</f>
        <v>11</v>
      </c>
      <c r="D29" s="112">
        <f>'[1]IND 3 Y 4 (5A)'!$D28</f>
        <v>503</v>
      </c>
      <c r="E29" s="113">
        <f t="shared" si="2"/>
        <v>2.1868787276341948</v>
      </c>
      <c r="F29" s="179">
        <f>'[1]IND 3 Y 4 (5A)'!$E28</f>
        <v>4</v>
      </c>
      <c r="G29" s="114">
        <f>'[1]IND 3 Y 4 (5A)'!$F28</f>
        <v>436</v>
      </c>
      <c r="H29" s="113">
        <f t="shared" si="3"/>
        <v>0.91743119266055051</v>
      </c>
      <c r="I29" s="179">
        <f>'[1]IND 3 Y 4 (5A)'!$G28</f>
        <v>5</v>
      </c>
      <c r="J29" s="114">
        <f>'[1]IND 3 Y 4 (5A)'!$H28</f>
        <v>235</v>
      </c>
      <c r="K29" s="113">
        <f t="shared" si="0"/>
        <v>2.1276595744680851</v>
      </c>
      <c r="L29" s="116">
        <f t="shared" si="1"/>
        <v>1.7439898315876101</v>
      </c>
      <c r="O29" s="312"/>
    </row>
    <row r="30" spans="1:15" ht="15" x14ac:dyDescent="0.25">
      <c r="A30" s="82">
        <v>25</v>
      </c>
      <c r="B30" s="85" t="s">
        <v>54</v>
      </c>
      <c r="C30" s="179">
        <f>'[1]IND 3 Y 4 (5A)'!$C29</f>
        <v>12</v>
      </c>
      <c r="D30" s="112">
        <f>'[1]IND 3 Y 4 (5A)'!$D29</f>
        <v>550</v>
      </c>
      <c r="E30" s="113">
        <f t="shared" si="2"/>
        <v>2.1818181818181821</v>
      </c>
      <c r="F30" s="179">
        <f>'[1]IND 3 Y 4 (5A)'!$E29</f>
        <v>18</v>
      </c>
      <c r="G30" s="114">
        <f>'[1]IND 3 Y 4 (5A)'!$F29</f>
        <v>658</v>
      </c>
      <c r="H30" s="113">
        <f t="shared" si="3"/>
        <v>2.735562310030395</v>
      </c>
      <c r="I30" s="179">
        <f>'[1]IND 3 Y 4 (5A)'!$G29</f>
        <v>35</v>
      </c>
      <c r="J30" s="114">
        <f>'[1]IND 3 Y 4 (5A)'!$H29</f>
        <v>617</v>
      </c>
      <c r="K30" s="113">
        <f t="shared" si="0"/>
        <v>5.6726094003241485</v>
      </c>
      <c r="L30" s="116">
        <f t="shared" si="1"/>
        <v>3.5299966307242419</v>
      </c>
      <c r="O30" s="312"/>
    </row>
    <row r="31" spans="1:15" ht="15" x14ac:dyDescent="0.25">
      <c r="A31" s="82">
        <v>26</v>
      </c>
      <c r="B31" s="85" t="s">
        <v>55</v>
      </c>
      <c r="C31" s="179">
        <f>'[1]IND 3 Y 4 (5A)'!$C30</f>
        <v>0</v>
      </c>
      <c r="D31" s="112">
        <f>'[1]IND 3 Y 4 (5A)'!$D30</f>
        <v>101</v>
      </c>
      <c r="E31" s="113">
        <f t="shared" si="2"/>
        <v>0</v>
      </c>
      <c r="F31" s="179">
        <f>'[1]IND 3 Y 4 (5A)'!$E30</f>
        <v>0</v>
      </c>
      <c r="G31" s="114">
        <f>'[1]IND 3 Y 4 (5A)'!$F30</f>
        <v>148</v>
      </c>
      <c r="H31" s="113">
        <f t="shared" si="3"/>
        <v>0</v>
      </c>
      <c r="I31" s="179">
        <f>'[1]IND 3 Y 4 (5A)'!$G30</f>
        <v>0</v>
      </c>
      <c r="J31" s="114">
        <f>'[1]IND 3 Y 4 (5A)'!$H30</f>
        <v>148</v>
      </c>
      <c r="K31" s="113">
        <f t="shared" si="0"/>
        <v>0</v>
      </c>
      <c r="L31" s="116" t="s">
        <v>149</v>
      </c>
      <c r="O31" s="312"/>
    </row>
    <row r="32" spans="1:15" ht="15" x14ac:dyDescent="0.25">
      <c r="A32" s="82">
        <v>27</v>
      </c>
      <c r="B32" s="85" t="s">
        <v>56</v>
      </c>
      <c r="C32" s="179">
        <f>'[1]IND 3 Y 4 (5A)'!$C31</f>
        <v>10</v>
      </c>
      <c r="D32" s="112">
        <f>'[1]IND 3 Y 4 (5A)'!$D31</f>
        <v>448</v>
      </c>
      <c r="E32" s="113">
        <f t="shared" si="2"/>
        <v>2.2321428571428572</v>
      </c>
      <c r="F32" s="179">
        <f>'[1]IND 3 Y 4 (5A)'!$E31</f>
        <v>17</v>
      </c>
      <c r="G32" s="114">
        <f>'[1]IND 3 Y 4 (5A)'!$F31</f>
        <v>453</v>
      </c>
      <c r="H32" s="113">
        <f t="shared" si="3"/>
        <v>3.7527593818984544</v>
      </c>
      <c r="I32" s="179">
        <f>'[1]IND 3 Y 4 (5A)'!$G31</f>
        <v>28</v>
      </c>
      <c r="J32" s="114">
        <f>'[1]IND 3 Y 4 (5A)'!$H31</f>
        <v>295</v>
      </c>
      <c r="K32" s="113">
        <f t="shared" si="0"/>
        <v>9.4915254237288131</v>
      </c>
      <c r="L32" s="116">
        <f t="shared" si="1"/>
        <v>5.1588092209233745</v>
      </c>
      <c r="O32" s="312"/>
    </row>
    <row r="33" spans="1:15" ht="15" x14ac:dyDescent="0.25">
      <c r="A33" s="82">
        <v>28</v>
      </c>
      <c r="B33" s="85" t="s">
        <v>20</v>
      </c>
      <c r="C33" s="179">
        <f>'[1]IND 3 Y 4 (5A)'!$C32</f>
        <v>3</v>
      </c>
      <c r="D33" s="112">
        <f>'[1]IND 3 Y 4 (5A)'!$D32</f>
        <v>202</v>
      </c>
      <c r="E33" s="113">
        <f t="shared" si="2"/>
        <v>1.4851485148514851</v>
      </c>
      <c r="F33" s="179">
        <f>'[1]IND 3 Y 4 (5A)'!$E32</f>
        <v>10</v>
      </c>
      <c r="G33" s="114">
        <f>'[1]IND 3 Y 4 (5A)'!$F32</f>
        <v>307</v>
      </c>
      <c r="H33" s="113">
        <f t="shared" si="3"/>
        <v>3.2573289902280131</v>
      </c>
      <c r="I33" s="179">
        <f>'[1]IND 3 Y 4 (5A)'!$G32</f>
        <v>4</v>
      </c>
      <c r="J33" s="114">
        <f>'[1]IND 3 Y 4 (5A)'!$H32</f>
        <v>298</v>
      </c>
      <c r="K33" s="113">
        <f t="shared" si="0"/>
        <v>1.3422818791946309</v>
      </c>
      <c r="L33" s="116">
        <f t="shared" si="1"/>
        <v>2.0282531280913765</v>
      </c>
      <c r="O33" s="312"/>
    </row>
    <row r="34" spans="1:15" ht="15" x14ac:dyDescent="0.25">
      <c r="A34" s="82">
        <v>29</v>
      </c>
      <c r="B34" s="85" t="s">
        <v>19</v>
      </c>
      <c r="C34" s="179">
        <f>'[1]IND 3 Y 4 (5A)'!$C33</f>
        <v>19</v>
      </c>
      <c r="D34" s="112">
        <f>'[1]IND 3 Y 4 (5A)'!$D33</f>
        <v>195</v>
      </c>
      <c r="E34" s="113">
        <f t="shared" si="2"/>
        <v>9.7435897435897445</v>
      </c>
      <c r="F34" s="179">
        <f>'[1]IND 3 Y 4 (5A)'!$E33</f>
        <v>13</v>
      </c>
      <c r="G34" s="114">
        <f>'[1]IND 3 Y 4 (5A)'!$F33</f>
        <v>276</v>
      </c>
      <c r="H34" s="113">
        <f t="shared" si="3"/>
        <v>4.7101449275362324</v>
      </c>
      <c r="I34" s="179">
        <f>'[1]IND 3 Y 4 (5A)'!$G33</f>
        <v>3</v>
      </c>
      <c r="J34" s="114">
        <f>'[1]IND 3 Y 4 (5A)'!$H33</f>
        <v>264</v>
      </c>
      <c r="K34" s="113">
        <f t="shared" si="0"/>
        <v>1.1363636363636365</v>
      </c>
      <c r="L34" s="116" t="s">
        <v>149</v>
      </c>
      <c r="O34" s="312"/>
    </row>
    <row r="35" spans="1:15" ht="15" x14ac:dyDescent="0.25">
      <c r="A35" s="82">
        <v>30</v>
      </c>
      <c r="B35" s="85" t="s">
        <v>57</v>
      </c>
      <c r="C35" s="179">
        <f>'[1]IND 3 Y 4 (5A)'!$C34</f>
        <v>48</v>
      </c>
      <c r="D35" s="112">
        <f>'[1]IND 3 Y 4 (5A)'!$D34</f>
        <v>885</v>
      </c>
      <c r="E35" s="113">
        <f t="shared" si="2"/>
        <v>5.4237288135593218</v>
      </c>
      <c r="F35" s="179">
        <f>'[1]IND 3 Y 4 (5A)'!$E34</f>
        <v>13</v>
      </c>
      <c r="G35" s="114">
        <f>'[1]IND 3 Y 4 (5A)'!$F34</f>
        <v>875</v>
      </c>
      <c r="H35" s="113">
        <f t="shared" si="3"/>
        <v>1.4857142857142858</v>
      </c>
      <c r="I35" s="179">
        <f>'[1]IND 3 Y 4 (5A)'!$G34</f>
        <v>5</v>
      </c>
      <c r="J35" s="114">
        <f>'[1]IND 3 Y 4 (5A)'!$H34</f>
        <v>418</v>
      </c>
      <c r="K35" s="113">
        <f t="shared" si="0"/>
        <v>1.1961722488038278</v>
      </c>
      <c r="L35" s="116">
        <f t="shared" si="1"/>
        <v>2.7018717826924785</v>
      </c>
      <c r="O35" s="312"/>
    </row>
    <row r="36" spans="1:15" ht="15" x14ac:dyDescent="0.25">
      <c r="A36" s="82">
        <v>31</v>
      </c>
      <c r="B36" s="85" t="s">
        <v>58</v>
      </c>
      <c r="C36" s="179">
        <f>'[1]IND 3 Y 4 (5A)'!$C35</f>
        <v>21</v>
      </c>
      <c r="D36" s="112">
        <f>'[1]IND 3 Y 4 (5A)'!$D35</f>
        <v>314</v>
      </c>
      <c r="E36" s="113">
        <f t="shared" si="2"/>
        <v>6.6878980891719744</v>
      </c>
      <c r="F36" s="179">
        <f>'[1]IND 3 Y 4 (5A)'!$E35</f>
        <v>13</v>
      </c>
      <c r="G36" s="114">
        <f>'[1]IND 3 Y 4 (5A)'!$F35</f>
        <v>308</v>
      </c>
      <c r="H36" s="113">
        <f t="shared" si="3"/>
        <v>4.220779220779221</v>
      </c>
      <c r="I36" s="179">
        <f>'[1]IND 3 Y 4 (5A)'!$G35</f>
        <v>19</v>
      </c>
      <c r="J36" s="114">
        <f>'[1]IND 3 Y 4 (5A)'!$H35</f>
        <v>162</v>
      </c>
      <c r="K36" s="113">
        <f t="shared" si="0"/>
        <v>11.728395061728394</v>
      </c>
      <c r="L36" s="116">
        <f t="shared" si="1"/>
        <v>7.5456907905598625</v>
      </c>
      <c r="O36" s="312"/>
    </row>
    <row r="37" spans="1:15" ht="15" x14ac:dyDescent="0.25">
      <c r="A37" s="82">
        <v>32</v>
      </c>
      <c r="B37" s="85" t="s">
        <v>43</v>
      </c>
      <c r="C37" s="179">
        <f>'[1]IND 3 Y 4 (5A)'!$C36</f>
        <v>72</v>
      </c>
      <c r="D37" s="112">
        <f>'[1]IND 3 Y 4 (5A)'!$D36</f>
        <v>737</v>
      </c>
      <c r="E37" s="113">
        <f t="shared" si="2"/>
        <v>9.7693351424694708</v>
      </c>
      <c r="F37" s="179">
        <f>'[1]IND 3 Y 4 (5A)'!$E36</f>
        <v>44</v>
      </c>
      <c r="G37" s="114">
        <f>'[1]IND 3 Y 4 (5A)'!$F36</f>
        <v>652</v>
      </c>
      <c r="H37" s="113">
        <f t="shared" si="3"/>
        <v>6.7484662576687118</v>
      </c>
      <c r="I37" s="179">
        <f>'[1]IND 3 Y 4 (5A)'!$G36</f>
        <v>13</v>
      </c>
      <c r="J37" s="114">
        <f>'[1]IND 3 Y 4 (5A)'!$H36</f>
        <v>302</v>
      </c>
      <c r="K37" s="113">
        <f t="shared" si="0"/>
        <v>4.3046357615894042</v>
      </c>
      <c r="L37" s="116">
        <f t="shared" si="1"/>
        <v>6.940812387242528</v>
      </c>
      <c r="O37" s="312"/>
    </row>
    <row r="38" spans="1:15" ht="15" x14ac:dyDescent="0.25">
      <c r="A38" s="82">
        <v>33</v>
      </c>
      <c r="B38" s="85" t="s">
        <v>76</v>
      </c>
      <c r="C38" s="179">
        <f>'[1]IND 3 Y 4 (5A)'!$C37</f>
        <v>10</v>
      </c>
      <c r="D38" s="112">
        <f>'[1]IND 3 Y 4 (5A)'!$D37</f>
        <v>493</v>
      </c>
      <c r="E38" s="113">
        <f t="shared" si="2"/>
        <v>2.028397565922921</v>
      </c>
      <c r="F38" s="179">
        <f>'[1]IND 3 Y 4 (5A)'!$E37</f>
        <v>6</v>
      </c>
      <c r="G38" s="114">
        <f>'[1]IND 3 Y 4 (5A)'!$F37</f>
        <v>458</v>
      </c>
      <c r="H38" s="113">
        <f t="shared" si="3"/>
        <v>1.3100436681222707</v>
      </c>
      <c r="I38" s="179">
        <f>'[1]IND 3 Y 4 (5A)'!$G37</f>
        <v>17</v>
      </c>
      <c r="J38" s="114">
        <f>'[1]IND 3 Y 4 (5A)'!$H37</f>
        <v>213</v>
      </c>
      <c r="K38" s="113">
        <f t="shared" si="0"/>
        <v>7.981220657276995</v>
      </c>
      <c r="L38" s="116">
        <f t="shared" si="1"/>
        <v>3.7732206304407292</v>
      </c>
      <c r="O38" s="312"/>
    </row>
    <row r="39" spans="1:15" ht="15" x14ac:dyDescent="0.25">
      <c r="A39" s="82">
        <v>34</v>
      </c>
      <c r="B39" s="85" t="s">
        <v>59</v>
      </c>
      <c r="C39" s="179">
        <f>'[1]IND 3 Y 4 (5A)'!$C38</f>
        <v>0</v>
      </c>
      <c r="D39" s="112">
        <f>'[1]IND 3 Y 4 (5A)'!$D38</f>
        <v>640</v>
      </c>
      <c r="E39" s="113">
        <f t="shared" si="2"/>
        <v>0</v>
      </c>
      <c r="F39" s="179">
        <f>'[1]IND 3 Y 4 (5A)'!$E38</f>
        <v>5</v>
      </c>
      <c r="G39" s="114">
        <f>'[1]IND 3 Y 4 (5A)'!$F38</f>
        <v>599</v>
      </c>
      <c r="H39" s="113">
        <f t="shared" si="3"/>
        <v>0.8347245409015025</v>
      </c>
      <c r="I39" s="179">
        <f>'[1]IND 3 Y 4 (5A)'!$G38</f>
        <v>3</v>
      </c>
      <c r="J39" s="114">
        <f>'[1]IND 3 Y 4 (5A)'!$H38</f>
        <v>331</v>
      </c>
      <c r="K39" s="113">
        <f t="shared" si="0"/>
        <v>0.90634441087613304</v>
      </c>
      <c r="L39" s="116">
        <f t="shared" si="1"/>
        <v>0.58035631725921188</v>
      </c>
      <c r="O39" s="312"/>
    </row>
    <row r="40" spans="1:15" ht="15" x14ac:dyDescent="0.25">
      <c r="A40" s="82">
        <v>35</v>
      </c>
      <c r="B40" s="85" t="s">
        <v>60</v>
      </c>
      <c r="C40" s="179">
        <f>'[1]IND 3 Y 4 (5A)'!$C39</f>
        <v>6</v>
      </c>
      <c r="D40" s="112">
        <f>'[1]IND 3 Y 4 (5A)'!$D39</f>
        <v>402</v>
      </c>
      <c r="E40" s="113">
        <f t="shared" si="2"/>
        <v>1.4925373134328357</v>
      </c>
      <c r="F40" s="179">
        <f>'[1]IND 3 Y 4 (5A)'!$E39</f>
        <v>3</v>
      </c>
      <c r="G40" s="114">
        <f>'[1]IND 3 Y 4 (5A)'!$F39</f>
        <v>392</v>
      </c>
      <c r="H40" s="113">
        <f t="shared" si="3"/>
        <v>0.76530612244897955</v>
      </c>
      <c r="I40" s="179">
        <f>'[1]IND 3 Y 4 (5A)'!$G39</f>
        <v>0</v>
      </c>
      <c r="J40" s="114">
        <f>'[1]IND 3 Y 4 (5A)'!$H39</f>
        <v>173</v>
      </c>
      <c r="K40" s="113">
        <f t="shared" si="0"/>
        <v>0</v>
      </c>
      <c r="L40" s="116">
        <f t="shared" si="1"/>
        <v>0.75261447862727182</v>
      </c>
      <c r="O40" s="312"/>
    </row>
    <row r="41" spans="1:15" ht="15" x14ac:dyDescent="0.25">
      <c r="A41" s="82">
        <v>36</v>
      </c>
      <c r="B41" s="85" t="s">
        <v>61</v>
      </c>
      <c r="C41" s="179">
        <f>'[1]IND 3 Y 4 (5A)'!$C40</f>
        <v>22</v>
      </c>
      <c r="D41" s="112">
        <f>'[1]IND 3 Y 4 (5A)'!$D40</f>
        <v>715</v>
      </c>
      <c r="E41" s="113">
        <f t="shared" si="2"/>
        <v>3.0769230769230771</v>
      </c>
      <c r="F41" s="179">
        <f>'[1]IND 3 Y 4 (5A)'!$E40</f>
        <v>12</v>
      </c>
      <c r="G41" s="114">
        <f>'[1]IND 3 Y 4 (5A)'!$F40</f>
        <v>660</v>
      </c>
      <c r="H41" s="113">
        <f t="shared" si="3"/>
        <v>1.8181818181818181</v>
      </c>
      <c r="I41" s="179">
        <f>'[1]IND 3 Y 4 (5A)'!$G40</f>
        <v>17</v>
      </c>
      <c r="J41" s="114">
        <f>'[1]IND 3 Y 4 (5A)'!$H40</f>
        <v>344</v>
      </c>
      <c r="K41" s="113">
        <f t="shared" si="0"/>
        <v>4.941860465116279</v>
      </c>
      <c r="L41" s="116">
        <f t="shared" si="1"/>
        <v>3.2789884534070581</v>
      </c>
      <c r="O41" s="312"/>
    </row>
    <row r="42" spans="1:15" ht="15" x14ac:dyDescent="0.25">
      <c r="A42" s="82">
        <v>37</v>
      </c>
      <c r="B42" s="85" t="s">
        <v>21</v>
      </c>
      <c r="C42" s="179">
        <f>'[1]IND 3 Y 4 (5A)'!$C41</f>
        <v>0</v>
      </c>
      <c r="D42" s="112">
        <f>'[1]IND 3 Y 4 (5A)'!$D41</f>
        <v>0</v>
      </c>
      <c r="E42" s="113" t="str">
        <f t="shared" si="2"/>
        <v/>
      </c>
      <c r="F42" s="179">
        <f>'[1]IND 3 Y 4 (5A)'!$E41</f>
        <v>0</v>
      </c>
      <c r="G42" s="114">
        <f>'[1]IND 3 Y 4 (5A)'!$F41</f>
        <v>0</v>
      </c>
      <c r="H42" s="113" t="str">
        <f t="shared" si="3"/>
        <v/>
      </c>
      <c r="I42" s="179">
        <f>'[1]IND 3 Y 4 (5A)'!$G41</f>
        <v>0</v>
      </c>
      <c r="J42" s="114">
        <f>'[1]IND 3 Y 4 (5A)'!$H41</f>
        <v>0</v>
      </c>
      <c r="K42" s="113" t="str">
        <f t="shared" si="0"/>
        <v/>
      </c>
      <c r="L42" s="116" t="s">
        <v>149</v>
      </c>
      <c r="O42" s="312"/>
    </row>
    <row r="43" spans="1:15" ht="15" x14ac:dyDescent="0.25">
      <c r="A43" s="82">
        <v>38</v>
      </c>
      <c r="B43" s="85" t="s">
        <v>62</v>
      </c>
      <c r="C43" s="179">
        <f>'[1]IND 3 Y 4 (5A)'!$C42</f>
        <v>7</v>
      </c>
      <c r="D43" s="112">
        <f>'[1]IND 3 Y 4 (5A)'!$D42</f>
        <v>904</v>
      </c>
      <c r="E43" s="113">
        <f t="shared" si="2"/>
        <v>0.77433628318584069</v>
      </c>
      <c r="F43" s="179">
        <f>'[1]IND 3 Y 4 (5A)'!$E42</f>
        <v>17</v>
      </c>
      <c r="G43" s="114">
        <f>'[1]IND 3 Y 4 (5A)'!$F42</f>
        <v>1046</v>
      </c>
      <c r="H43" s="113">
        <f t="shared" si="3"/>
        <v>1.6252390057361379</v>
      </c>
      <c r="I43" s="179">
        <f>'[1]IND 3 Y 4 (5A)'!$G42</f>
        <v>6</v>
      </c>
      <c r="J43" s="114">
        <f>'[1]IND 3 Y 4 (5A)'!$H42</f>
        <v>736</v>
      </c>
      <c r="K43" s="113">
        <f t="shared" si="0"/>
        <v>0.81521739130434778</v>
      </c>
      <c r="L43" s="116">
        <f t="shared" si="1"/>
        <v>1.0715975600754419</v>
      </c>
      <c r="O43" s="312"/>
    </row>
    <row r="44" spans="1:15" ht="15" x14ac:dyDescent="0.25">
      <c r="A44" s="82">
        <v>39</v>
      </c>
      <c r="B44" s="83" t="s">
        <v>38</v>
      </c>
      <c r="C44" s="179">
        <f>'[1]IND 3 Y 4 (5A)'!$C43</f>
        <v>2</v>
      </c>
      <c r="D44" s="112">
        <f>'[1]IND 3 Y 4 (5A)'!$D43</f>
        <v>562</v>
      </c>
      <c r="E44" s="113">
        <f t="shared" si="2"/>
        <v>0.35587188612099641</v>
      </c>
      <c r="F44" s="179">
        <f>'[1]IND 3 Y 4 (5A)'!$E43</f>
        <v>5</v>
      </c>
      <c r="G44" s="114">
        <f>'[1]IND 3 Y 4 (5A)'!$F43</f>
        <v>744</v>
      </c>
      <c r="H44" s="113">
        <f t="shared" si="3"/>
        <v>0.67204301075268813</v>
      </c>
      <c r="I44" s="179">
        <f>'[1]IND 3 Y 4 (5A)'!$G43</f>
        <v>0</v>
      </c>
      <c r="J44" s="114">
        <f>'[1]IND 3 Y 4 (5A)'!$H43</f>
        <v>454</v>
      </c>
      <c r="K44" s="113">
        <f t="shared" si="0"/>
        <v>0</v>
      </c>
      <c r="L44" s="116">
        <f t="shared" si="1"/>
        <v>0.34263829895789488</v>
      </c>
      <c r="O44" s="312"/>
    </row>
    <row r="45" spans="1:15" ht="15" x14ac:dyDescent="0.25">
      <c r="A45" s="82">
        <v>40</v>
      </c>
      <c r="B45" s="83" t="s">
        <v>63</v>
      </c>
      <c r="C45" s="179">
        <f>'[1]IND 3 Y 4 (5A)'!$C44</f>
        <v>5</v>
      </c>
      <c r="D45" s="112">
        <f>'[1]IND 3 Y 4 (5A)'!$D44</f>
        <v>230</v>
      </c>
      <c r="E45" s="113">
        <f t="shared" si="2"/>
        <v>2.1739130434782608</v>
      </c>
      <c r="F45" s="179">
        <f>'[1]IND 3 Y 4 (5A)'!$E44</f>
        <v>5</v>
      </c>
      <c r="G45" s="114">
        <f>'[1]IND 3 Y 4 (5A)'!$F44</f>
        <v>252</v>
      </c>
      <c r="H45" s="113">
        <f t="shared" si="3"/>
        <v>1.984126984126984</v>
      </c>
      <c r="I45" s="179">
        <f>'[1]IND 3 Y 4 (5A)'!$G44</f>
        <v>0</v>
      </c>
      <c r="J45" s="114">
        <f>'[1]IND 3 Y 4 (5A)'!$H44</f>
        <v>219</v>
      </c>
      <c r="K45" s="113">
        <f t="shared" si="0"/>
        <v>0</v>
      </c>
      <c r="L45" s="116">
        <f t="shared" si="1"/>
        <v>1.3860133425350816</v>
      </c>
      <c r="O45" s="312"/>
    </row>
    <row r="46" spans="1:15" ht="15" x14ac:dyDescent="0.25">
      <c r="A46" s="82">
        <v>41</v>
      </c>
      <c r="B46" s="83" t="s">
        <v>90</v>
      </c>
      <c r="C46" s="179">
        <f>'[1]IND 3 Y 4 (5A)'!$C45</f>
        <v>7</v>
      </c>
      <c r="D46" s="112">
        <f>'[1]IND 3 Y 4 (5A)'!$D45</f>
        <v>655</v>
      </c>
      <c r="E46" s="113">
        <f t="shared" si="2"/>
        <v>1.0687022900763359</v>
      </c>
      <c r="F46" s="179">
        <f>'[1]IND 3 Y 4 (5A)'!$E45</f>
        <v>1</v>
      </c>
      <c r="G46" s="114">
        <f>'[1]IND 3 Y 4 (5A)'!$F45</f>
        <v>702</v>
      </c>
      <c r="H46" s="113">
        <f t="shared" si="3"/>
        <v>0.14245014245014245</v>
      </c>
      <c r="I46" s="179">
        <f>'[1]IND 3 Y 4 (5A)'!$G45</f>
        <v>3</v>
      </c>
      <c r="J46" s="114">
        <f>'[1]IND 3 Y 4 (5A)'!$H45</f>
        <v>411</v>
      </c>
      <c r="K46" s="113">
        <f t="shared" si="0"/>
        <v>0.72992700729927007</v>
      </c>
      <c r="L46" s="116">
        <f t="shared" si="1"/>
        <v>0.6470264799419162</v>
      </c>
      <c r="O46" s="312"/>
    </row>
    <row r="47" spans="1:15" ht="15" x14ac:dyDescent="0.25">
      <c r="A47" s="82">
        <v>42</v>
      </c>
      <c r="B47" s="83" t="s">
        <v>46</v>
      </c>
      <c r="C47" s="179">
        <f>'[1]IND 3 Y 4 (5A)'!$C46</f>
        <v>3</v>
      </c>
      <c r="D47" s="112">
        <f>'[1]IND 3 Y 4 (5A)'!$D46</f>
        <v>390</v>
      </c>
      <c r="E47" s="113">
        <f t="shared" si="2"/>
        <v>0.76923076923076927</v>
      </c>
      <c r="F47" s="179">
        <f>'[1]IND 3 Y 4 (5A)'!$E46</f>
        <v>8</v>
      </c>
      <c r="G47" s="114">
        <f>'[1]IND 3 Y 4 (5A)'!$F46</f>
        <v>380</v>
      </c>
      <c r="H47" s="113">
        <f t="shared" si="3"/>
        <v>2.1052631578947367</v>
      </c>
      <c r="I47" s="179">
        <f>'[1]IND 3 Y 4 (5A)'!$G46</f>
        <v>2</v>
      </c>
      <c r="J47" s="114">
        <f>'[1]IND 3 Y 4 (5A)'!$H46</f>
        <v>350</v>
      </c>
      <c r="K47" s="113">
        <f t="shared" si="0"/>
        <v>0.5714285714285714</v>
      </c>
      <c r="L47" s="116">
        <f t="shared" si="1"/>
        <v>1.1486408328513591</v>
      </c>
      <c r="O47" s="312"/>
    </row>
    <row r="48" spans="1:15" ht="15" x14ac:dyDescent="0.25">
      <c r="A48" s="82">
        <v>43</v>
      </c>
      <c r="B48" s="83" t="s">
        <v>64</v>
      </c>
      <c r="C48" s="179">
        <f>'[1]IND 3 Y 4 (5A)'!$C47</f>
        <v>2</v>
      </c>
      <c r="D48" s="112">
        <f>'[1]IND 3 Y 4 (5A)'!$D47</f>
        <v>406</v>
      </c>
      <c r="E48" s="113">
        <f t="shared" si="2"/>
        <v>0.49261083743842365</v>
      </c>
      <c r="F48" s="179">
        <f>'[1]IND 3 Y 4 (5A)'!$E47</f>
        <v>8</v>
      </c>
      <c r="G48" s="114">
        <f>'[1]IND 3 Y 4 (5A)'!$F47</f>
        <v>375</v>
      </c>
      <c r="H48" s="113">
        <f t="shared" si="3"/>
        <v>2.1333333333333333</v>
      </c>
      <c r="I48" s="179">
        <f>'[1]IND 3 Y 4 (5A)'!$G47</f>
        <v>7</v>
      </c>
      <c r="J48" s="114">
        <f>'[1]IND 3 Y 4 (5A)'!$H47</f>
        <v>224</v>
      </c>
      <c r="K48" s="113">
        <f t="shared" si="0"/>
        <v>3.125</v>
      </c>
      <c r="L48" s="116">
        <f t="shared" si="1"/>
        <v>1.9169813902572521</v>
      </c>
      <c r="O48" s="312"/>
    </row>
    <row r="49" spans="1:15" ht="15" x14ac:dyDescent="0.25">
      <c r="A49" s="82">
        <v>44</v>
      </c>
      <c r="B49" s="83" t="s">
        <v>22</v>
      </c>
      <c r="C49" s="179">
        <f>'[1]IND 3 Y 4 (5A)'!$C48</f>
        <v>0</v>
      </c>
      <c r="D49" s="112">
        <f>'[1]IND 3 Y 4 (5A)'!$D48</f>
        <v>0</v>
      </c>
      <c r="E49" s="113" t="str">
        <f t="shared" si="2"/>
        <v/>
      </c>
      <c r="F49" s="179">
        <f>'[1]IND 3 Y 4 (5A)'!$E48</f>
        <v>0</v>
      </c>
      <c r="G49" s="114">
        <f>'[1]IND 3 Y 4 (5A)'!$F48</f>
        <v>0</v>
      </c>
      <c r="H49" s="113" t="str">
        <f t="shared" si="3"/>
        <v/>
      </c>
      <c r="I49" s="179">
        <f>'[1]IND 3 Y 4 (5A)'!$G48</f>
        <v>0</v>
      </c>
      <c r="J49" s="114">
        <f>'[1]IND 3 Y 4 (5A)'!$H48</f>
        <v>0</v>
      </c>
      <c r="K49" s="113" t="str">
        <f t="shared" si="0"/>
        <v/>
      </c>
      <c r="L49" s="116" t="s">
        <v>149</v>
      </c>
      <c r="O49" s="312"/>
    </row>
    <row r="50" spans="1:15" ht="15" x14ac:dyDescent="0.25">
      <c r="A50" s="82">
        <v>45</v>
      </c>
      <c r="B50" s="83" t="s">
        <v>65</v>
      </c>
      <c r="C50" s="179">
        <f>'[1]IND 3 Y 4 (5A)'!$C49</f>
        <v>31</v>
      </c>
      <c r="D50" s="112">
        <f>'[1]IND 3 Y 4 (5A)'!$D49</f>
        <v>786</v>
      </c>
      <c r="E50" s="113">
        <f t="shared" si="2"/>
        <v>3.9440203562340965</v>
      </c>
      <c r="F50" s="179">
        <f>'[1]IND 3 Y 4 (5A)'!$E49</f>
        <v>7</v>
      </c>
      <c r="G50" s="114">
        <f>'[1]IND 3 Y 4 (5A)'!$F49</f>
        <v>706</v>
      </c>
      <c r="H50" s="113">
        <f t="shared" si="3"/>
        <v>0.99150141643059486</v>
      </c>
      <c r="I50" s="179">
        <f>'[1]IND 3 Y 4 (5A)'!$G49</f>
        <v>7</v>
      </c>
      <c r="J50" s="114">
        <f>'[1]IND 3 Y 4 (5A)'!$H49</f>
        <v>369</v>
      </c>
      <c r="K50" s="113">
        <f t="shared" si="0"/>
        <v>1.8970189701897018</v>
      </c>
      <c r="L50" s="116">
        <f t="shared" si="1"/>
        <v>2.2775135809514642</v>
      </c>
      <c r="O50" s="312"/>
    </row>
    <row r="51" spans="1:15" ht="15" x14ac:dyDescent="0.25">
      <c r="A51" s="82">
        <v>46</v>
      </c>
      <c r="B51" s="83" t="s">
        <v>39</v>
      </c>
      <c r="C51" s="179">
        <f>'[1]IND 3 Y 4 (5A)'!$C50</f>
        <v>6</v>
      </c>
      <c r="D51" s="112">
        <f>'[1]IND 3 Y 4 (5A)'!$D50</f>
        <v>919</v>
      </c>
      <c r="E51" s="113">
        <f t="shared" si="2"/>
        <v>0.65288356909684442</v>
      </c>
      <c r="F51" s="179">
        <f>'[1]IND 3 Y 4 (5A)'!$E50</f>
        <v>10</v>
      </c>
      <c r="G51" s="114">
        <f>'[1]IND 3 Y 4 (5A)'!$F50</f>
        <v>816</v>
      </c>
      <c r="H51" s="113">
        <f t="shared" si="3"/>
        <v>1.2254901960784315</v>
      </c>
      <c r="I51" s="179">
        <f>'[1]IND 3 Y 4 (5A)'!$G50</f>
        <v>3</v>
      </c>
      <c r="J51" s="114">
        <f>'[1]IND 3 Y 4 (5A)'!$H50</f>
        <v>410</v>
      </c>
      <c r="K51" s="113">
        <f t="shared" si="0"/>
        <v>0.73170731707317083</v>
      </c>
      <c r="L51" s="116">
        <f t="shared" si="1"/>
        <v>0.8700270274161489</v>
      </c>
      <c r="O51" s="312"/>
    </row>
    <row r="52" spans="1:15" ht="15" x14ac:dyDescent="0.25">
      <c r="A52" s="82">
        <v>47</v>
      </c>
      <c r="B52" s="83" t="s">
        <v>66</v>
      </c>
      <c r="C52" s="179">
        <f>'[1]IND 3 Y 4 (5A)'!$C51</f>
        <v>4</v>
      </c>
      <c r="D52" s="112">
        <f>'[1]IND 3 Y 4 (5A)'!$D51</f>
        <v>164</v>
      </c>
      <c r="E52" s="113">
        <f t="shared" si="2"/>
        <v>2.4390243902439024</v>
      </c>
      <c r="F52" s="179">
        <f>'[1]IND 3 Y 4 (5A)'!$E51</f>
        <v>3</v>
      </c>
      <c r="G52" s="114">
        <f>'[1]IND 3 Y 4 (5A)'!$F51</f>
        <v>156</v>
      </c>
      <c r="H52" s="113">
        <f t="shared" si="3"/>
        <v>1.9230769230769231</v>
      </c>
      <c r="I52" s="179">
        <f>'[1]IND 3 Y 4 (5A)'!$G51</f>
        <v>1</v>
      </c>
      <c r="J52" s="114">
        <f>'[1]IND 3 Y 4 (5A)'!$H51</f>
        <v>150</v>
      </c>
      <c r="K52" s="113">
        <f t="shared" si="0"/>
        <v>0.66666666666666674</v>
      </c>
      <c r="L52" s="116">
        <f>+(K52)</f>
        <v>0.66666666666666674</v>
      </c>
      <c r="O52" s="312"/>
    </row>
    <row r="53" spans="1:15" ht="15" x14ac:dyDescent="0.25">
      <c r="A53" s="82">
        <v>48</v>
      </c>
      <c r="B53" s="85" t="s">
        <v>17</v>
      </c>
      <c r="C53" s="179">
        <f>'[1]IND 3 Y 4 (5A)'!$C52</f>
        <v>2</v>
      </c>
      <c r="D53" s="112">
        <f>'[1]IND 3 Y 4 (5A)'!$D52</f>
        <v>251</v>
      </c>
      <c r="E53" s="113">
        <f t="shared" si="2"/>
        <v>0.79681274900398402</v>
      </c>
      <c r="F53" s="179">
        <f>'[1]IND 3 Y 4 (5A)'!$E52</f>
        <v>3</v>
      </c>
      <c r="G53" s="114">
        <f>'[1]IND 3 Y 4 (5A)'!$F52</f>
        <v>258</v>
      </c>
      <c r="H53" s="113">
        <f t="shared" si="3"/>
        <v>1.1627906976744187</v>
      </c>
      <c r="I53" s="179">
        <f>'[1]IND 3 Y 4 (5A)'!$G52</f>
        <v>2</v>
      </c>
      <c r="J53" s="114">
        <f>'[1]IND 3 Y 4 (5A)'!$H52</f>
        <v>228</v>
      </c>
      <c r="K53" s="113">
        <f t="shared" si="0"/>
        <v>0.8771929824561403</v>
      </c>
      <c r="L53" s="116" t="s">
        <v>149</v>
      </c>
      <c r="O53" s="312"/>
    </row>
    <row r="54" spans="1:15" ht="15" x14ac:dyDescent="0.25">
      <c r="A54" s="82">
        <v>49</v>
      </c>
      <c r="B54" s="85" t="s">
        <v>67</v>
      </c>
      <c r="C54" s="179">
        <f>'[1]IND 3 Y 4 (5A)'!$C53</f>
        <v>4</v>
      </c>
      <c r="D54" s="112">
        <f>'[1]IND 3 Y 4 (5A)'!$D53</f>
        <v>325</v>
      </c>
      <c r="E54" s="113">
        <f t="shared" si="2"/>
        <v>1.2307692307692308</v>
      </c>
      <c r="F54" s="179">
        <f>'[1]IND 3 Y 4 (5A)'!$E53</f>
        <v>8</v>
      </c>
      <c r="G54" s="114">
        <f>'[1]IND 3 Y 4 (5A)'!$F53</f>
        <v>300</v>
      </c>
      <c r="H54" s="113">
        <f t="shared" si="3"/>
        <v>2.666666666666667</v>
      </c>
      <c r="I54" s="179">
        <f>'[1]IND 3 Y 4 (5A)'!$G53</f>
        <v>10</v>
      </c>
      <c r="J54" s="114">
        <f>'[1]IND 3 Y 4 (5A)'!$H53</f>
        <v>120</v>
      </c>
      <c r="K54" s="113">
        <f t="shared" si="0"/>
        <v>8.3333333333333321</v>
      </c>
      <c r="L54" s="116">
        <f t="shared" si="1"/>
        <v>4.0769230769230766</v>
      </c>
      <c r="O54" s="312"/>
    </row>
    <row r="55" spans="1:15" ht="15" x14ac:dyDescent="0.25">
      <c r="A55" s="82">
        <v>50</v>
      </c>
      <c r="B55" s="83" t="s">
        <v>75</v>
      </c>
      <c r="C55" s="179">
        <f>'[1]IND 3 Y 4 (5A)'!$C54</f>
        <v>13</v>
      </c>
      <c r="D55" s="112">
        <f>'[1]IND 3 Y 4 (5A)'!$D54</f>
        <v>369</v>
      </c>
      <c r="E55" s="113">
        <f t="shared" si="2"/>
        <v>3.5230352303523031</v>
      </c>
      <c r="F55" s="179">
        <f>'[1]IND 3 Y 4 (5A)'!$E54</f>
        <v>17</v>
      </c>
      <c r="G55" s="114">
        <f>'[1]IND 3 Y 4 (5A)'!$F54</f>
        <v>453</v>
      </c>
      <c r="H55" s="113">
        <f t="shared" si="3"/>
        <v>3.7527593818984544</v>
      </c>
      <c r="I55" s="179">
        <f>'[1]IND 3 Y 4 (5A)'!$G54</f>
        <v>18</v>
      </c>
      <c r="J55" s="114">
        <f>'[1]IND 3 Y 4 (5A)'!$H54</f>
        <v>429</v>
      </c>
      <c r="K55" s="113">
        <f t="shared" si="0"/>
        <v>4.1958041958041958</v>
      </c>
      <c r="L55" s="116">
        <f t="shared" si="1"/>
        <v>3.823866269351651</v>
      </c>
      <c r="O55" s="312"/>
    </row>
    <row r="56" spans="1:15" ht="15" x14ac:dyDescent="0.25">
      <c r="A56" s="82">
        <v>51</v>
      </c>
      <c r="B56" s="83" t="s">
        <v>68</v>
      </c>
      <c r="C56" s="179">
        <f>'[1]IND 3 Y 4 (5A)'!$C55</f>
        <v>6</v>
      </c>
      <c r="D56" s="112">
        <f>'[1]IND 3 Y 4 (5A)'!$D55</f>
        <v>341</v>
      </c>
      <c r="E56" s="113">
        <f t="shared" si="2"/>
        <v>1.7595307917888565</v>
      </c>
      <c r="F56" s="179">
        <f>'[1]IND 3 Y 4 (5A)'!$E55</f>
        <v>5</v>
      </c>
      <c r="G56" s="114">
        <f>'[1]IND 3 Y 4 (5A)'!$F55</f>
        <v>324</v>
      </c>
      <c r="H56" s="113">
        <f t="shared" si="3"/>
        <v>1.5432098765432098</v>
      </c>
      <c r="I56" s="179">
        <f>'[1]IND 3 Y 4 (5A)'!$G55</f>
        <v>6</v>
      </c>
      <c r="J56" s="114">
        <f>'[1]IND 3 Y 4 (5A)'!$H55</f>
        <v>164</v>
      </c>
      <c r="K56" s="113">
        <f t="shared" si="0"/>
        <v>3.6585365853658534</v>
      </c>
      <c r="L56" s="116">
        <f t="shared" si="1"/>
        <v>2.3204257512326398</v>
      </c>
      <c r="O56" s="312"/>
    </row>
    <row r="57" spans="1:15" ht="15" x14ac:dyDescent="0.25">
      <c r="A57" s="82" t="s">
        <v>192</v>
      </c>
      <c r="B57" s="83" t="s">
        <v>24</v>
      </c>
      <c r="C57" s="179">
        <f>'[1]IND 3 Y 4 (5A)'!$C56</f>
        <v>11</v>
      </c>
      <c r="D57" s="112">
        <f>'[1]IND 3 Y 4 (5A)'!$D56</f>
        <v>262</v>
      </c>
      <c r="E57" s="113">
        <f t="shared" si="2"/>
        <v>4.1984732824427482</v>
      </c>
      <c r="F57" s="179">
        <f>'[1]IND 3 Y 4 (5A)'!$E56</f>
        <v>11</v>
      </c>
      <c r="G57" s="114">
        <f>'[1]IND 3 Y 4 (5A)'!$F56</f>
        <v>275</v>
      </c>
      <c r="H57" s="113">
        <f t="shared" si="3"/>
        <v>4</v>
      </c>
      <c r="I57" s="179">
        <f>'[1]IND 3 Y 4 (5A)'!$G56</f>
        <v>9</v>
      </c>
      <c r="J57" s="114">
        <f>'[1]IND 3 Y 4 (5A)'!$H56</f>
        <v>152</v>
      </c>
      <c r="K57" s="113">
        <f t="shared" si="0"/>
        <v>5.9210526315789469</v>
      </c>
      <c r="L57" s="116">
        <f t="shared" si="1"/>
        <v>4.7065086380072314</v>
      </c>
      <c r="O57" s="312"/>
    </row>
    <row r="58" spans="1:15" ht="15" x14ac:dyDescent="0.25">
      <c r="A58" s="82" t="s">
        <v>193</v>
      </c>
      <c r="B58" s="83" t="s">
        <v>69</v>
      </c>
      <c r="C58" s="179">
        <f>'[1]IND 3 Y 4 (5A)'!$C57</f>
        <v>21</v>
      </c>
      <c r="D58" s="112">
        <f>'[1]IND 3 Y 4 (5A)'!$D57</f>
        <v>190</v>
      </c>
      <c r="E58" s="113">
        <f t="shared" si="2"/>
        <v>11.052631578947368</v>
      </c>
      <c r="F58" s="179">
        <f>'[1]IND 3 Y 4 (5A)'!$E57</f>
        <v>5</v>
      </c>
      <c r="G58" s="114">
        <f>'[1]IND 3 Y 4 (5A)'!$F57</f>
        <v>175</v>
      </c>
      <c r="H58" s="113">
        <f t="shared" si="3"/>
        <v>2.8571428571428572</v>
      </c>
      <c r="I58" s="179">
        <f>'[1]IND 3 Y 4 (5A)'!$G57</f>
        <v>3</v>
      </c>
      <c r="J58" s="114">
        <f>'[1]IND 3 Y 4 (5A)'!$H57</f>
        <v>81</v>
      </c>
      <c r="K58" s="113">
        <f t="shared" si="0"/>
        <v>3.7037037037037033</v>
      </c>
      <c r="L58" s="116">
        <f t="shared" si="1"/>
        <v>5.87115937993131</v>
      </c>
      <c r="O58" s="312"/>
    </row>
    <row r="59" spans="1:15" ht="15" x14ac:dyDescent="0.25">
      <c r="A59" s="82" t="s">
        <v>194</v>
      </c>
      <c r="B59" s="83" t="s">
        <v>191</v>
      </c>
      <c r="C59" s="179">
        <f>'[1]IND 3 Y 4 (5A)'!$C58</f>
        <v>11</v>
      </c>
      <c r="D59" s="112">
        <f>'[1]IND 3 Y 4 (5A)'!$D58</f>
        <v>359</v>
      </c>
      <c r="E59" s="113">
        <f t="shared" si="2"/>
        <v>3.0640668523676879</v>
      </c>
      <c r="F59" s="179">
        <f>'[1]IND 3 Y 4 (5A)'!$E58</f>
        <v>0</v>
      </c>
      <c r="G59" s="114">
        <f>'[1]IND 3 Y 4 (5A)'!$F58</f>
        <v>373</v>
      </c>
      <c r="H59" s="113">
        <f t="shared" si="3"/>
        <v>0</v>
      </c>
      <c r="I59" s="179">
        <f>'[1]IND 3 Y 4 (5A)'!$G58</f>
        <v>9</v>
      </c>
      <c r="J59" s="114">
        <f>'[1]IND 3 Y 4 (5A)'!$H58</f>
        <v>194</v>
      </c>
      <c r="K59" s="113">
        <f t="shared" si="0"/>
        <v>4.6391752577319592</v>
      </c>
      <c r="L59" s="116">
        <f t="shared" si="1"/>
        <v>2.5677473700332158</v>
      </c>
      <c r="O59" s="312"/>
    </row>
    <row r="60" spans="1:15" ht="15" x14ac:dyDescent="0.25">
      <c r="A60" s="82" t="s">
        <v>35</v>
      </c>
      <c r="B60" s="83" t="s">
        <v>32</v>
      </c>
      <c r="C60" s="179">
        <f>'[1]IND 3 Y 4 (5A)'!$C59</f>
        <v>183</v>
      </c>
      <c r="D60" s="112">
        <f>'[1]IND 3 Y 4 (5A)'!$D59</f>
        <v>287</v>
      </c>
      <c r="E60" s="113">
        <f t="shared" si="2"/>
        <v>63.763066202090592</v>
      </c>
      <c r="F60" s="179">
        <f>'[1]IND 3 Y 4 (5A)'!$E59</f>
        <v>201</v>
      </c>
      <c r="G60" s="114">
        <f>'[1]IND 3 Y 4 (5A)'!$F59</f>
        <v>286</v>
      </c>
      <c r="H60" s="113">
        <f t="shared" si="3"/>
        <v>70.27972027972028</v>
      </c>
      <c r="I60" s="179">
        <f>'[1]IND 3 Y 4 (5A)'!$G59</f>
        <v>78</v>
      </c>
      <c r="J60" s="114">
        <f>'[1]IND 3 Y 4 (5A)'!$H59</f>
        <v>132</v>
      </c>
      <c r="K60" s="113">
        <f t="shared" si="0"/>
        <v>59.090909090909093</v>
      </c>
      <c r="L60" s="116">
        <f t="shared" si="1"/>
        <v>64.377898524239995</v>
      </c>
      <c r="O60" s="312"/>
    </row>
    <row r="61" spans="1:15" ht="15" x14ac:dyDescent="0.25">
      <c r="A61" s="82" t="s">
        <v>36</v>
      </c>
      <c r="B61" s="83" t="s">
        <v>33</v>
      </c>
      <c r="C61" s="179">
        <f>'[1]IND 3 Y 4 (5A)'!$C60</f>
        <v>17</v>
      </c>
      <c r="D61" s="112">
        <f>'[1]IND 3 Y 4 (5A)'!$D60</f>
        <v>329</v>
      </c>
      <c r="E61" s="113">
        <f t="shared" si="2"/>
        <v>5.1671732522796354</v>
      </c>
      <c r="F61" s="179">
        <f>'[1]IND 3 Y 4 (5A)'!$E60</f>
        <v>4</v>
      </c>
      <c r="G61" s="114">
        <f>'[1]IND 3 Y 4 (5A)'!$F60</f>
        <v>289</v>
      </c>
      <c r="H61" s="113">
        <f t="shared" si="3"/>
        <v>1.3840830449826991</v>
      </c>
      <c r="I61" s="179">
        <f>'[1]IND 3 Y 4 (5A)'!$G60</f>
        <v>8</v>
      </c>
      <c r="J61" s="114">
        <f>'[1]IND 3 Y 4 (5A)'!$H60</f>
        <v>275</v>
      </c>
      <c r="K61" s="113">
        <f t="shared" si="0"/>
        <v>2.9090909090909092</v>
      </c>
      <c r="L61" s="116">
        <f t="shared" si="1"/>
        <v>3.1534490687844148</v>
      </c>
      <c r="O61" s="312"/>
    </row>
    <row r="62" spans="1:15" ht="15" x14ac:dyDescent="0.25">
      <c r="A62" s="82" t="s">
        <v>37</v>
      </c>
      <c r="B62" s="83" t="s">
        <v>34</v>
      </c>
      <c r="C62" s="179">
        <f>'[1]IND 3 Y 4 (5A)'!$C61</f>
        <v>9</v>
      </c>
      <c r="D62" s="112">
        <f>'[1]IND 3 Y 4 (5A)'!$D61</f>
        <v>188</v>
      </c>
      <c r="E62" s="113">
        <f t="shared" si="2"/>
        <v>4.7872340425531918</v>
      </c>
      <c r="F62" s="179">
        <f>'[1]IND 3 Y 4 (5A)'!$E61</f>
        <v>0</v>
      </c>
      <c r="G62" s="114">
        <f>'[1]IND 3 Y 4 (5A)'!$F61</f>
        <v>167</v>
      </c>
      <c r="H62" s="113">
        <f t="shared" si="3"/>
        <v>0</v>
      </c>
      <c r="I62" s="179">
        <f>'[1]IND 3 Y 4 (5A)'!$G61</f>
        <v>0</v>
      </c>
      <c r="J62" s="114">
        <f>'[1]IND 3 Y 4 (5A)'!$H61</f>
        <v>90</v>
      </c>
      <c r="K62" s="113">
        <f t="shared" si="0"/>
        <v>0</v>
      </c>
      <c r="L62" s="116">
        <f t="shared" si="1"/>
        <v>1.595744680851064</v>
      </c>
      <c r="O62" s="312"/>
    </row>
    <row r="63" spans="1:15" ht="15" x14ac:dyDescent="0.25">
      <c r="A63" s="82" t="s">
        <v>70</v>
      </c>
      <c r="B63" s="83" t="s">
        <v>72</v>
      </c>
      <c r="C63" s="179">
        <f>'[1]IND 3 Y 4 (5A)'!$C62</f>
        <v>2</v>
      </c>
      <c r="D63" s="112">
        <f>'[1]IND 3 Y 4 (5A)'!$D62</f>
        <v>338</v>
      </c>
      <c r="E63" s="113">
        <f t="shared" si="2"/>
        <v>0.59171597633136097</v>
      </c>
      <c r="F63" s="179">
        <f>'[1]IND 3 Y 4 (5A)'!$E62</f>
        <v>8</v>
      </c>
      <c r="G63" s="114">
        <f>'[1]IND 3 Y 4 (5A)'!$F62</f>
        <v>314</v>
      </c>
      <c r="H63" s="113">
        <f t="shared" si="3"/>
        <v>2.547770700636943</v>
      </c>
      <c r="I63" s="179">
        <f>'[1]IND 3 Y 4 (5A)'!$G62</f>
        <v>1</v>
      </c>
      <c r="J63" s="114">
        <f>'[1]IND 3 Y 4 (5A)'!$H62</f>
        <v>195</v>
      </c>
      <c r="K63" s="113">
        <f t="shared" si="0"/>
        <v>0.51282051282051277</v>
      </c>
      <c r="L63" s="116">
        <f t="shared" si="1"/>
        <v>1.2174357299296055</v>
      </c>
      <c r="O63" s="312"/>
    </row>
    <row r="64" spans="1:15" ht="15" x14ac:dyDescent="0.25">
      <c r="A64" s="82" t="s">
        <v>71</v>
      </c>
      <c r="B64" s="83" t="s">
        <v>74</v>
      </c>
      <c r="C64" s="179">
        <f>'[1]IND 3 Y 4 (5A)'!$C63</f>
        <v>5</v>
      </c>
      <c r="D64" s="112">
        <f>'[1]IND 3 Y 4 (5A)'!$D63</f>
        <v>283</v>
      </c>
      <c r="E64" s="113">
        <f t="shared" si="2"/>
        <v>1.7667844522968199</v>
      </c>
      <c r="F64" s="179">
        <f>'[1]IND 3 Y 4 (5A)'!$E63</f>
        <v>16</v>
      </c>
      <c r="G64" s="114">
        <f>'[1]IND 3 Y 4 (5A)'!$F63</f>
        <v>304</v>
      </c>
      <c r="H64" s="113">
        <f t="shared" si="3"/>
        <v>5.2631578947368416</v>
      </c>
      <c r="I64" s="179">
        <f>'[1]IND 3 Y 4 (5A)'!$G63</f>
        <v>8</v>
      </c>
      <c r="J64" s="114">
        <f>'[1]IND 3 Y 4 (5A)'!$H63</f>
        <v>232</v>
      </c>
      <c r="K64" s="113">
        <f t="shared" si="0"/>
        <v>3.4482758620689653</v>
      </c>
      <c r="L64" s="116">
        <f t="shared" si="1"/>
        <v>3.4927394030342089</v>
      </c>
      <c r="O64" s="312"/>
    </row>
    <row r="65" spans="1:15" ht="15" x14ac:dyDescent="0.25">
      <c r="A65" s="82">
        <v>60</v>
      </c>
      <c r="B65" s="83" t="s">
        <v>73</v>
      </c>
      <c r="C65" s="179">
        <f>'[1]IND 3 Y 4 (5A)'!$C64</f>
        <v>7</v>
      </c>
      <c r="D65" s="112">
        <f>'[1]IND 3 Y 4 (5A)'!$D64</f>
        <v>121</v>
      </c>
      <c r="E65" s="113">
        <f t="shared" si="2"/>
        <v>5.785123966942149</v>
      </c>
      <c r="F65" s="179">
        <f>'[1]IND 3 Y 4 (5A)'!$E64</f>
        <v>9</v>
      </c>
      <c r="G65" s="114">
        <f>'[1]IND 3 Y 4 (5A)'!$F64</f>
        <v>107</v>
      </c>
      <c r="H65" s="113">
        <f t="shared" si="3"/>
        <v>8.4112149532710276</v>
      </c>
      <c r="I65" s="179">
        <f>'[1]IND 3 Y 4 (5A)'!$G64</f>
        <v>0</v>
      </c>
      <c r="J65" s="114">
        <f>'[1]IND 3 Y 4 (5A)'!$H64</f>
        <v>53</v>
      </c>
      <c r="K65" s="113">
        <f t="shared" si="0"/>
        <v>0</v>
      </c>
      <c r="L65" s="116">
        <f t="shared" si="1"/>
        <v>4.7321129734043916</v>
      </c>
      <c r="O65" s="312"/>
    </row>
    <row r="66" spans="1:15" ht="15" x14ac:dyDescent="0.25">
      <c r="A66" s="82">
        <v>61</v>
      </c>
      <c r="B66" s="83" t="s">
        <v>102</v>
      </c>
      <c r="C66" s="179">
        <f>'[1]IND 3 Y 4 (5A)'!$C65</f>
        <v>0</v>
      </c>
      <c r="D66" s="112">
        <f>'[1]IND 3 Y 4 (5A)'!$D65</f>
        <v>0</v>
      </c>
      <c r="E66" s="113" t="str">
        <f t="shared" si="2"/>
        <v/>
      </c>
      <c r="F66" s="179">
        <f>'[1]IND 3 Y 4 (5A)'!$E65</f>
        <v>0</v>
      </c>
      <c r="G66" s="114">
        <f>'[1]IND 3 Y 4 (5A)'!$F65</f>
        <v>0</v>
      </c>
      <c r="H66" s="113" t="str">
        <f t="shared" si="3"/>
        <v/>
      </c>
      <c r="I66" s="179">
        <f>'[1]IND 3 Y 4 (5A)'!$G65</f>
        <v>0</v>
      </c>
      <c r="J66" s="114">
        <f>'[1]IND 3 Y 4 (5A)'!$H65</f>
        <v>0</v>
      </c>
      <c r="K66" s="113" t="str">
        <f t="shared" si="0"/>
        <v/>
      </c>
      <c r="L66" s="116" t="e">
        <f t="shared" si="1"/>
        <v>#VALUE!</v>
      </c>
      <c r="O66" s="312"/>
    </row>
    <row r="67" spans="1:15" ht="15" x14ac:dyDescent="0.25">
      <c r="A67" s="82">
        <v>62</v>
      </c>
      <c r="B67" s="83" t="s">
        <v>106</v>
      </c>
      <c r="C67" s="179">
        <f>'[1]IND 3 Y 4 (5A)'!$C66</f>
        <v>0</v>
      </c>
      <c r="D67" s="112">
        <f>'[1]IND 3 Y 4 (5A)'!$D66</f>
        <v>0</v>
      </c>
      <c r="E67" s="113" t="str">
        <f t="shared" si="2"/>
        <v/>
      </c>
      <c r="F67" s="179">
        <f>'[1]IND 3 Y 4 (5A)'!$E66</f>
        <v>0</v>
      </c>
      <c r="G67" s="114">
        <f>'[1]IND 3 Y 4 (5A)'!$F66</f>
        <v>0</v>
      </c>
      <c r="H67" s="113" t="str">
        <f t="shared" si="3"/>
        <v/>
      </c>
      <c r="I67" s="179">
        <f>'[1]IND 3 Y 4 (5A)'!$G66</f>
        <v>0</v>
      </c>
      <c r="J67" s="114">
        <f>'[1]IND 3 Y 4 (5A)'!$H66</f>
        <v>0</v>
      </c>
      <c r="K67" s="113" t="str">
        <f t="shared" si="0"/>
        <v/>
      </c>
      <c r="L67" s="116" t="e">
        <f t="shared" si="1"/>
        <v>#VALUE!</v>
      </c>
      <c r="O67" s="312"/>
    </row>
    <row r="68" spans="1:15" ht="15" x14ac:dyDescent="0.25">
      <c r="A68" s="82">
        <v>63</v>
      </c>
      <c r="B68" s="83" t="s">
        <v>145</v>
      </c>
      <c r="C68" s="179">
        <f>'[1]IND 3 Y 4 (5A)'!$C67</f>
        <v>0</v>
      </c>
      <c r="D68" s="112">
        <f>'[1]IND 3 Y 4 (5A)'!$D67</f>
        <v>42</v>
      </c>
      <c r="E68" s="113">
        <f t="shared" si="2"/>
        <v>0</v>
      </c>
      <c r="F68" s="179">
        <f>'[1]IND 3 Y 4 (5A)'!$E67</f>
        <v>1</v>
      </c>
      <c r="G68" s="114">
        <f>'[1]IND 3 Y 4 (5A)'!$F67</f>
        <v>38</v>
      </c>
      <c r="H68" s="113">
        <f t="shared" si="3"/>
        <v>2.6315789473684208</v>
      </c>
      <c r="I68" s="179">
        <f>'[1]IND 3 Y 4 (5A)'!$G67</f>
        <v>0</v>
      </c>
      <c r="J68" s="114">
        <f>'[1]IND 3 Y 4 (5A)'!$H67</f>
        <v>38</v>
      </c>
      <c r="K68" s="113">
        <f t="shared" si="0"/>
        <v>0</v>
      </c>
      <c r="L68" s="116">
        <f t="shared" si="1"/>
        <v>0.8771929824561403</v>
      </c>
      <c r="O68" s="312"/>
    </row>
    <row r="69" spans="1:15" ht="15" x14ac:dyDescent="0.25">
      <c r="A69" s="82">
        <v>64</v>
      </c>
      <c r="B69" s="83" t="s">
        <v>148</v>
      </c>
      <c r="C69" s="179">
        <f>'[1]IND 3 Y 4 (5A)'!$C68</f>
        <v>0</v>
      </c>
      <c r="D69" s="112">
        <f>'[1]IND 3 Y 4 (5A)'!$D68</f>
        <v>0</v>
      </c>
      <c r="E69" s="113" t="str">
        <f t="shared" si="2"/>
        <v/>
      </c>
      <c r="F69" s="179">
        <f>'[1]IND 3 Y 4 (5A)'!$E68</f>
        <v>0</v>
      </c>
      <c r="G69" s="114">
        <f>'[1]IND 3 Y 4 (5A)'!$F68</f>
        <v>0</v>
      </c>
      <c r="H69" s="113" t="str">
        <f t="shared" si="3"/>
        <v/>
      </c>
      <c r="I69" s="179">
        <f>'[1]IND 3 Y 4 (5A)'!$G68</f>
        <v>0</v>
      </c>
      <c r="J69" s="114">
        <f>'[1]IND 3 Y 4 (5A)'!$H68</f>
        <v>0</v>
      </c>
      <c r="K69" s="113" t="str">
        <f t="shared" si="0"/>
        <v/>
      </c>
      <c r="L69" s="116" t="e">
        <f t="shared" si="1"/>
        <v>#VALUE!</v>
      </c>
      <c r="O69" s="312"/>
    </row>
    <row r="70" spans="1:15" ht="15" x14ac:dyDescent="0.25">
      <c r="A70" s="82">
        <v>65</v>
      </c>
      <c r="B70" s="83" t="s">
        <v>146</v>
      </c>
      <c r="C70" s="179" t="str">
        <f>'[1]IND 3 Y 4 (5A)'!$C69</f>
        <v>NA</v>
      </c>
      <c r="D70" s="112">
        <f>'[1]IND 3 Y 4 (5A)'!$D69</f>
        <v>0</v>
      </c>
      <c r="E70" s="113" t="str">
        <f t="shared" si="2"/>
        <v/>
      </c>
      <c r="F70" s="179" t="str">
        <f>'[1]IND 3 Y 4 (5A)'!$E69</f>
        <v>NA</v>
      </c>
      <c r="G70" s="114">
        <f>'[1]IND 3 Y 4 (5A)'!$F69</f>
        <v>0</v>
      </c>
      <c r="H70" s="113" t="str">
        <f t="shared" si="3"/>
        <v/>
      </c>
      <c r="I70" s="179" t="str">
        <f>'[1]IND 3 Y 4 (5A)'!$G69</f>
        <v>NA</v>
      </c>
      <c r="J70" s="114">
        <f>'[1]IND 3 Y 4 (5A)'!$H69</f>
        <v>0</v>
      </c>
      <c r="K70" s="113" t="str">
        <f t="shared" si="0"/>
        <v/>
      </c>
      <c r="L70" s="116" t="e">
        <f t="shared" si="1"/>
        <v>#VALUE!</v>
      </c>
      <c r="O70" s="312"/>
    </row>
    <row r="71" spans="1:15" ht="15" x14ac:dyDescent="0.25">
      <c r="A71" s="82">
        <v>66</v>
      </c>
      <c r="B71" s="83" t="s">
        <v>147</v>
      </c>
      <c r="C71" s="179">
        <f>'[1]IND 3 Y 4 (5A)'!$C70</f>
        <v>0</v>
      </c>
      <c r="D71" s="112">
        <f>'[1]IND 3 Y 4 (5A)'!$D70</f>
        <v>0</v>
      </c>
      <c r="E71" s="113" t="str">
        <f t="shared" si="2"/>
        <v/>
      </c>
      <c r="F71" s="179">
        <f>'[1]IND 3 Y 4 (5A)'!$E70</f>
        <v>0</v>
      </c>
      <c r="G71" s="114">
        <f>'[1]IND 3 Y 4 (5A)'!$F70</f>
        <v>0</v>
      </c>
      <c r="H71" s="113" t="str">
        <f t="shared" si="3"/>
        <v/>
      </c>
      <c r="I71" s="179">
        <f>'[1]IND 3 Y 4 (5A)'!$G70</f>
        <v>0</v>
      </c>
      <c r="J71" s="114">
        <f>'[1]IND 3 Y 4 (5A)'!$H70</f>
        <v>0</v>
      </c>
      <c r="K71" s="113" t="str">
        <f t="shared" ref="K71:K83" si="4">IF(J71=0,"",I71/J71*100)</f>
        <v/>
      </c>
      <c r="L71" s="116" t="e">
        <f t="shared" si="1"/>
        <v>#VALUE!</v>
      </c>
      <c r="O71" s="312"/>
    </row>
    <row r="72" spans="1:15" ht="15" x14ac:dyDescent="0.25">
      <c r="A72" s="82">
        <v>67</v>
      </c>
      <c r="B72" s="83" t="s">
        <v>184</v>
      </c>
      <c r="C72" s="179">
        <f>'[1]IND 3 Y 4 (5A)'!$C71</f>
        <v>0</v>
      </c>
      <c r="D72" s="112">
        <f>'[1]IND 3 Y 4 (5A)'!$D71</f>
        <v>0</v>
      </c>
      <c r="E72" s="113" t="str">
        <f t="shared" si="2"/>
        <v/>
      </c>
      <c r="F72" s="179">
        <f>'[1]IND 3 Y 4 (5A)'!$E71</f>
        <v>0</v>
      </c>
      <c r="G72" s="114">
        <f>'[1]IND 3 Y 4 (5A)'!$F71</f>
        <v>0</v>
      </c>
      <c r="H72" s="113" t="str">
        <f t="shared" si="3"/>
        <v/>
      </c>
      <c r="I72" s="179">
        <f>'[1]IND 3 Y 4 (5A)'!$G71</f>
        <v>0</v>
      </c>
      <c r="J72" s="114">
        <f>'[1]IND 3 Y 4 (5A)'!$H71</f>
        <v>0</v>
      </c>
      <c r="K72" s="113" t="str">
        <f t="shared" si="4"/>
        <v/>
      </c>
      <c r="L72" s="116" t="e">
        <f t="shared" si="1"/>
        <v>#VALUE!</v>
      </c>
      <c r="O72" s="312"/>
    </row>
    <row r="73" spans="1:15" ht="15" x14ac:dyDescent="0.25">
      <c r="A73" s="82">
        <v>68</v>
      </c>
      <c r="B73" s="83" t="s">
        <v>185</v>
      </c>
      <c r="C73" s="179" t="str">
        <f>'[1]IND 3 Y 4 (5A)'!$C72</f>
        <v>NA</v>
      </c>
      <c r="D73" s="112">
        <f>'[1]IND 3 Y 4 (5A)'!$D72</f>
        <v>0</v>
      </c>
      <c r="E73" s="113" t="str">
        <f t="shared" si="2"/>
        <v/>
      </c>
      <c r="F73" s="179" t="str">
        <f>'[1]IND 3 Y 4 (5A)'!$E72</f>
        <v>NA</v>
      </c>
      <c r="G73" s="114">
        <f>'[1]IND 3 Y 4 (5A)'!$F72</f>
        <v>0</v>
      </c>
      <c r="H73" s="113" t="str">
        <f t="shared" si="3"/>
        <v/>
      </c>
      <c r="I73" s="179" t="str">
        <f>'[1]IND 3 Y 4 (5A)'!$G72</f>
        <v>NA</v>
      </c>
      <c r="J73" s="114">
        <f>'[1]IND 3 Y 4 (5A)'!$H72</f>
        <v>0</v>
      </c>
      <c r="K73" s="113" t="str">
        <f t="shared" si="4"/>
        <v/>
      </c>
      <c r="L73" s="116" t="e">
        <f t="shared" si="1"/>
        <v>#VALUE!</v>
      </c>
      <c r="O73" s="312"/>
    </row>
    <row r="74" spans="1:15" ht="15" x14ac:dyDescent="0.25">
      <c r="A74" s="82">
        <v>69</v>
      </c>
      <c r="B74" s="83" t="s">
        <v>186</v>
      </c>
      <c r="C74" s="179" t="str">
        <f>'[1]IND 3 Y 4 (5A)'!$C73</f>
        <v>NA</v>
      </c>
      <c r="D74" s="112">
        <f>'[1]IND 3 Y 4 (5A)'!$D73</f>
        <v>0</v>
      </c>
      <c r="E74" s="113" t="str">
        <f t="shared" ref="E74:E83" si="5">IF(D74=0,"",C74/D74*100)</f>
        <v/>
      </c>
      <c r="F74" s="179" t="str">
        <f>'[1]IND 3 Y 4 (5A)'!$E73</f>
        <v>NA</v>
      </c>
      <c r="G74" s="114">
        <f>'[1]IND 3 Y 4 (5A)'!$F73</f>
        <v>0</v>
      </c>
      <c r="H74" s="113" t="str">
        <f t="shared" ref="H74:H83" si="6">IF(G74=0,"",F74/G74*100)</f>
        <v/>
      </c>
      <c r="I74" s="179" t="str">
        <f>'[1]IND 3 Y 4 (5A)'!$G73</f>
        <v>NA</v>
      </c>
      <c r="J74" s="114">
        <f>'[1]IND 3 Y 4 (5A)'!$H73</f>
        <v>0</v>
      </c>
      <c r="K74" s="113" t="str">
        <f t="shared" si="4"/>
        <v/>
      </c>
      <c r="L74" s="116" t="e">
        <f t="shared" si="1"/>
        <v>#VALUE!</v>
      </c>
      <c r="O74" s="312"/>
    </row>
    <row r="75" spans="1:15" ht="15.75" customHeight="1" x14ac:dyDescent="0.25">
      <c r="A75" s="82">
        <v>70</v>
      </c>
      <c r="B75" s="86" t="s">
        <v>187</v>
      </c>
      <c r="C75" s="179" t="str">
        <f>'[1]IND 3 Y 4 (5A)'!$C74</f>
        <v>NA</v>
      </c>
      <c r="D75" s="112">
        <f>'[1]IND 3 Y 4 (5A)'!$D74</f>
        <v>0</v>
      </c>
      <c r="E75" s="113" t="str">
        <f t="shared" si="5"/>
        <v/>
      </c>
      <c r="F75" s="179" t="str">
        <f>'[1]IND 3 Y 4 (5A)'!$E74</f>
        <v>NA</v>
      </c>
      <c r="G75" s="114">
        <f>'[1]IND 3 Y 4 (5A)'!$F74</f>
        <v>0</v>
      </c>
      <c r="H75" s="113" t="str">
        <f t="shared" si="6"/>
        <v/>
      </c>
      <c r="I75" s="179" t="str">
        <f>'[1]IND 3 Y 4 (5A)'!$G74</f>
        <v>NA</v>
      </c>
      <c r="J75" s="114">
        <f>'[1]IND 3 Y 4 (5A)'!$H74</f>
        <v>0</v>
      </c>
      <c r="K75" s="113" t="str">
        <f t="shared" si="4"/>
        <v/>
      </c>
      <c r="L75" s="116" t="e">
        <f t="shared" si="1"/>
        <v>#VALUE!</v>
      </c>
      <c r="O75" s="312"/>
    </row>
    <row r="76" spans="1:15" ht="15" x14ac:dyDescent="0.25">
      <c r="A76" s="82">
        <v>71</v>
      </c>
      <c r="B76" s="85" t="s">
        <v>188</v>
      </c>
      <c r="C76" s="179" t="str">
        <f>'[1]IND 3 Y 4 (5A)'!$C75</f>
        <v>NA</v>
      </c>
      <c r="D76" s="112">
        <f>'[1]IND 3 Y 4 (5A)'!$D75</f>
        <v>0</v>
      </c>
      <c r="E76" s="113" t="str">
        <f t="shared" si="5"/>
        <v/>
      </c>
      <c r="F76" s="179" t="str">
        <f>'[1]IND 3 Y 4 (5A)'!$E75</f>
        <v>NA</v>
      </c>
      <c r="G76" s="114">
        <f>'[1]IND 3 Y 4 (5A)'!$F75</f>
        <v>0</v>
      </c>
      <c r="H76" s="113" t="str">
        <f t="shared" si="6"/>
        <v/>
      </c>
      <c r="I76" s="179" t="str">
        <f>'[1]IND 3 Y 4 (5A)'!$G75</f>
        <v>NA</v>
      </c>
      <c r="J76" s="114">
        <f>'[1]IND 3 Y 4 (5A)'!$H75</f>
        <v>0</v>
      </c>
      <c r="K76" s="113" t="str">
        <f t="shared" si="4"/>
        <v/>
      </c>
      <c r="L76" s="116" t="e">
        <f t="shared" si="1"/>
        <v>#VALUE!</v>
      </c>
      <c r="O76" s="312"/>
    </row>
    <row r="77" spans="1:15" ht="15" x14ac:dyDescent="0.25">
      <c r="A77" s="82">
        <v>72</v>
      </c>
      <c r="B77" s="83" t="s">
        <v>189</v>
      </c>
      <c r="C77" s="179" t="str">
        <f>'[1]IND 3 Y 4 (5A)'!$C76</f>
        <v>NA</v>
      </c>
      <c r="D77" s="112">
        <f>'[1]IND 3 Y 4 (5A)'!$D76</f>
        <v>0</v>
      </c>
      <c r="E77" s="113" t="str">
        <f t="shared" si="5"/>
        <v/>
      </c>
      <c r="F77" s="179" t="str">
        <f>'[1]IND 3 Y 4 (5A)'!$E76</f>
        <v>NA</v>
      </c>
      <c r="G77" s="114">
        <f>'[1]IND 3 Y 4 (5A)'!$F76</f>
        <v>0</v>
      </c>
      <c r="H77" s="113" t="str">
        <f t="shared" si="6"/>
        <v/>
      </c>
      <c r="I77" s="179" t="str">
        <f>'[1]IND 3 Y 4 (5A)'!$G76</f>
        <v>NA</v>
      </c>
      <c r="J77" s="114">
        <f>'[1]IND 3 Y 4 (5A)'!$H76</f>
        <v>0</v>
      </c>
      <c r="K77" s="113" t="str">
        <f t="shared" si="4"/>
        <v/>
      </c>
      <c r="L77" s="116" t="e">
        <f t="shared" si="1"/>
        <v>#VALUE!</v>
      </c>
      <c r="O77" s="312"/>
    </row>
    <row r="78" spans="1:15" ht="15" x14ac:dyDescent="0.25">
      <c r="A78" s="82">
        <v>73</v>
      </c>
      <c r="B78" s="83" t="s">
        <v>190</v>
      </c>
      <c r="C78" s="179" t="str">
        <f>'[1]IND 3 Y 4 (5A)'!$C77</f>
        <v>NA</v>
      </c>
      <c r="D78" s="112">
        <f>'[1]IND 3 Y 4 (5A)'!$D77</f>
        <v>0</v>
      </c>
      <c r="E78" s="113" t="str">
        <f t="shared" si="5"/>
        <v/>
      </c>
      <c r="F78" s="179" t="str">
        <f>'[1]IND 3 Y 4 (5A)'!$E77</f>
        <v>NA</v>
      </c>
      <c r="G78" s="114">
        <f>'[1]IND 3 Y 4 (5A)'!$F77</f>
        <v>0</v>
      </c>
      <c r="H78" s="113" t="str">
        <f t="shared" si="6"/>
        <v/>
      </c>
      <c r="I78" s="179" t="str">
        <f>'[1]IND 3 Y 4 (5A)'!$G77</f>
        <v>NA</v>
      </c>
      <c r="J78" s="114">
        <f>'[1]IND 3 Y 4 (5A)'!$H77</f>
        <v>0</v>
      </c>
      <c r="K78" s="113" t="str">
        <f t="shared" si="4"/>
        <v/>
      </c>
      <c r="L78" s="116" t="e">
        <f t="shared" si="1"/>
        <v>#VALUE!</v>
      </c>
      <c r="O78" s="312"/>
    </row>
    <row r="79" spans="1:15" ht="15" x14ac:dyDescent="0.25">
      <c r="A79" s="82">
        <v>74</v>
      </c>
      <c r="B79" s="83" t="s">
        <v>264</v>
      </c>
      <c r="C79" s="179" t="str">
        <f>'[1]IND 3 Y 4 (5A)'!$C78</f>
        <v>NA</v>
      </c>
      <c r="D79" s="112">
        <f>'[1]IND 3 Y 4 (5A)'!$D78</f>
        <v>0</v>
      </c>
      <c r="E79" s="113" t="str">
        <f t="shared" si="5"/>
        <v/>
      </c>
      <c r="F79" s="179" t="str">
        <f>'[1]IND 3 Y 4 (5A)'!$E78</f>
        <v>NA</v>
      </c>
      <c r="G79" s="114">
        <f>'[1]IND 3 Y 4 (5A)'!$F78</f>
        <v>0</v>
      </c>
      <c r="H79" s="113" t="str">
        <f t="shared" si="6"/>
        <v/>
      </c>
      <c r="I79" s="179" t="str">
        <f>'[1]IND 3 Y 4 (5A)'!$G78</f>
        <v>NA</v>
      </c>
      <c r="J79" s="114">
        <f>'[1]IND 3 Y 4 (5A)'!$H78</f>
        <v>0</v>
      </c>
      <c r="K79" s="113" t="str">
        <f t="shared" si="4"/>
        <v/>
      </c>
      <c r="L79" s="116" t="e">
        <f t="shared" si="1"/>
        <v>#VALUE!</v>
      </c>
      <c r="O79" s="312"/>
    </row>
    <row r="80" spans="1:15" ht="15" x14ac:dyDescent="0.25">
      <c r="A80" s="82">
        <v>75</v>
      </c>
      <c r="B80" s="83" t="s">
        <v>265</v>
      </c>
      <c r="C80" s="179" t="str">
        <f>'[1]IND 3 Y 4 (5A)'!$C79</f>
        <v>NA</v>
      </c>
      <c r="D80" s="112">
        <f>'[1]IND 3 Y 4 (5A)'!$D79</f>
        <v>0</v>
      </c>
      <c r="E80" s="113" t="str">
        <f t="shared" si="5"/>
        <v/>
      </c>
      <c r="F80" s="179" t="str">
        <f>'[1]IND 3 Y 4 (5A)'!$E79</f>
        <v>NA</v>
      </c>
      <c r="G80" s="114">
        <f>'[1]IND 3 Y 4 (5A)'!$F79</f>
        <v>0</v>
      </c>
      <c r="H80" s="113" t="str">
        <f t="shared" si="6"/>
        <v/>
      </c>
      <c r="I80" s="179" t="str">
        <f>'[1]IND 3 Y 4 (5A)'!$G79</f>
        <v>NA</v>
      </c>
      <c r="J80" s="114">
        <f>'[1]IND 3 Y 4 (5A)'!$H79</f>
        <v>0</v>
      </c>
      <c r="K80" s="113" t="str">
        <f t="shared" si="4"/>
        <v/>
      </c>
      <c r="L80" s="116" t="e">
        <f t="shared" si="1"/>
        <v>#VALUE!</v>
      </c>
      <c r="O80" s="312"/>
    </row>
    <row r="81" spans="1:15" ht="15" x14ac:dyDescent="0.25">
      <c r="A81" s="82">
        <v>76</v>
      </c>
      <c r="B81" s="83" t="s">
        <v>266</v>
      </c>
      <c r="C81" s="179" t="str">
        <f>'[1]IND 3 Y 4 (5A)'!$C80</f>
        <v>NA</v>
      </c>
      <c r="D81" s="112">
        <f>'[1]IND 3 Y 4 (5A)'!$D80</f>
        <v>0</v>
      </c>
      <c r="E81" s="113" t="str">
        <f t="shared" si="5"/>
        <v/>
      </c>
      <c r="F81" s="179" t="str">
        <f>'[1]IND 3 Y 4 (5A)'!$E80</f>
        <v>NA</v>
      </c>
      <c r="G81" s="114">
        <f>'[1]IND 3 Y 4 (5A)'!$F80</f>
        <v>0</v>
      </c>
      <c r="H81" s="113" t="str">
        <f t="shared" si="6"/>
        <v/>
      </c>
      <c r="I81" s="179" t="str">
        <f>'[1]IND 3 Y 4 (5A)'!$G80</f>
        <v>NA</v>
      </c>
      <c r="J81" s="114">
        <f>'[1]IND 3 Y 4 (5A)'!$H80</f>
        <v>0</v>
      </c>
      <c r="K81" s="113" t="str">
        <f t="shared" si="4"/>
        <v/>
      </c>
      <c r="L81" s="116" t="e">
        <f t="shared" si="1"/>
        <v>#VALUE!</v>
      </c>
      <c r="O81" s="312"/>
    </row>
    <row r="82" spans="1:15" ht="15" x14ac:dyDescent="0.25">
      <c r="A82" s="82">
        <v>77</v>
      </c>
      <c r="B82" s="120" t="s">
        <v>267</v>
      </c>
      <c r="C82" s="179" t="str">
        <f>'[1]IND 3 Y 4 (5A)'!$C81</f>
        <v>NA</v>
      </c>
      <c r="D82" s="112">
        <f>'[1]IND 3 Y 4 (5A)'!$D81</f>
        <v>0</v>
      </c>
      <c r="E82" s="113" t="str">
        <f t="shared" si="5"/>
        <v/>
      </c>
      <c r="F82" s="179" t="str">
        <f>'[1]IND 3 Y 4 (5A)'!$E81</f>
        <v>NA</v>
      </c>
      <c r="G82" s="114">
        <f>'[1]IND 3 Y 4 (5A)'!$F81</f>
        <v>0</v>
      </c>
      <c r="H82" s="113" t="str">
        <f t="shared" si="6"/>
        <v/>
      </c>
      <c r="I82" s="179" t="str">
        <f>'[1]IND 3 Y 4 (5A)'!$G81</f>
        <v>NA</v>
      </c>
      <c r="J82" s="114">
        <f>'[1]IND 3 Y 4 (5A)'!$H81</f>
        <v>0</v>
      </c>
      <c r="K82" s="113" t="str">
        <f t="shared" si="4"/>
        <v/>
      </c>
      <c r="L82" s="116" t="e">
        <f t="shared" si="1"/>
        <v>#VALUE!</v>
      </c>
      <c r="O82" s="312"/>
    </row>
    <row r="83" spans="1:15" ht="15.75" thickBot="1" x14ac:dyDescent="0.3">
      <c r="A83" s="140">
        <v>78</v>
      </c>
      <c r="B83" s="141" t="s">
        <v>268</v>
      </c>
      <c r="C83" s="179" t="str">
        <f>'[1]IND 3 Y 4 (5A)'!$C82</f>
        <v>NA</v>
      </c>
      <c r="D83" s="112">
        <f>'[1]IND 3 Y 4 (5A)'!$D82</f>
        <v>0</v>
      </c>
      <c r="E83" s="113" t="str">
        <f t="shared" si="5"/>
        <v/>
      </c>
      <c r="F83" s="179" t="str">
        <f>'[1]IND 3 Y 4 (5A)'!$E82</f>
        <v>NA</v>
      </c>
      <c r="G83" s="114">
        <f>'[1]IND 3 Y 4 (5A)'!$F82</f>
        <v>0</v>
      </c>
      <c r="H83" s="113" t="str">
        <f t="shared" si="6"/>
        <v/>
      </c>
      <c r="I83" s="179" t="str">
        <f>'[1]IND 3 Y 4 (5A)'!$G82</f>
        <v>NA</v>
      </c>
      <c r="J83" s="114">
        <f>'[1]IND 3 Y 4 (5A)'!$H82</f>
        <v>0</v>
      </c>
      <c r="K83" s="113" t="str">
        <f t="shared" si="4"/>
        <v/>
      </c>
      <c r="L83" s="116" t="e">
        <f t="shared" si="1"/>
        <v>#VALUE!</v>
      </c>
      <c r="O83" s="312"/>
    </row>
    <row r="84" spans="1:15" ht="16.5" thickTop="1" thickBot="1" x14ac:dyDescent="0.25">
      <c r="A84" s="545" t="s">
        <v>23</v>
      </c>
      <c r="B84" s="546"/>
      <c r="C84" s="180">
        <f>SUM(C6:C83)</f>
        <v>992</v>
      </c>
      <c r="D84" s="181">
        <f>SUM(D6:D83)</f>
        <v>30816</v>
      </c>
      <c r="E84" s="118">
        <f>+C84/D84*100</f>
        <v>3.2191069574247146</v>
      </c>
      <c r="F84" s="119">
        <f>SUM(F6:F83)</f>
        <v>997</v>
      </c>
      <c r="G84" s="117">
        <f>SUM(G6:G83)</f>
        <v>30983</v>
      </c>
      <c r="H84" s="118">
        <f>+F84/G84*100</f>
        <v>3.2178936836329601</v>
      </c>
      <c r="I84" s="119">
        <f>SUM(I6:I83)</f>
        <v>792</v>
      </c>
      <c r="J84" s="117">
        <f>SUM(J6:J83)</f>
        <v>19267</v>
      </c>
      <c r="K84" s="118">
        <f>+I84/J84*100</f>
        <v>4.1106555249909169</v>
      </c>
      <c r="L84" s="87">
        <f t="shared" si="1"/>
        <v>3.515885388682864</v>
      </c>
      <c r="O84" s="312"/>
    </row>
    <row r="85" spans="1:15" ht="19.5" customHeight="1" thickTop="1" x14ac:dyDescent="0.2">
      <c r="A85" s="34" t="s">
        <v>262</v>
      </c>
      <c r="B85" s="106"/>
      <c r="O85" s="312"/>
    </row>
    <row r="86" spans="1:15" x14ac:dyDescent="0.2">
      <c r="O86" s="312"/>
    </row>
    <row r="87" spans="1:15" x14ac:dyDescent="0.2">
      <c r="O87" s="312"/>
    </row>
    <row r="88" spans="1:15" x14ac:dyDescent="0.2">
      <c r="O88" s="312"/>
    </row>
    <row r="89" spans="1:15" x14ac:dyDescent="0.2">
      <c r="O89" s="312"/>
    </row>
    <row r="90" spans="1:15" x14ac:dyDescent="0.2">
      <c r="O90" s="312"/>
    </row>
    <row r="91" spans="1:15" x14ac:dyDescent="0.2">
      <c r="O91" s="312"/>
    </row>
    <row r="92" spans="1:15" x14ac:dyDescent="0.2">
      <c r="O92" s="312"/>
    </row>
    <row r="93" spans="1:15" x14ac:dyDescent="0.2">
      <c r="O93" s="312"/>
    </row>
    <row r="94" spans="1:15" x14ac:dyDescent="0.2">
      <c r="O94" s="312"/>
    </row>
    <row r="95" spans="1:15" x14ac:dyDescent="0.2">
      <c r="O95" s="312"/>
    </row>
    <row r="96" spans="1:15" x14ac:dyDescent="0.2">
      <c r="O96" s="312"/>
    </row>
  </sheetData>
  <mergeCells count="9">
    <mergeCell ref="A84:B84"/>
    <mergeCell ref="A1:L1"/>
    <mergeCell ref="A2:L2"/>
    <mergeCell ref="A4:A5"/>
    <mergeCell ref="B4:B5"/>
    <mergeCell ref="C4:E4"/>
    <mergeCell ref="F4:H4"/>
    <mergeCell ref="I4:K4"/>
    <mergeCell ref="L4:L5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showGridLines="0" view="pageBreakPreview" zoomScale="90" zoomScaleNormal="90" zoomScaleSheetLayoutView="90" workbookViewId="0">
      <pane xSplit="2" ySplit="5" topLeftCell="C6" activePane="bottomRight" state="frozen"/>
      <selection sqref="A1:U2"/>
      <selection pane="topRight" sqref="A1:U2"/>
      <selection pane="bottomLeft" sqref="A1:U2"/>
      <selection pane="bottomRight" activeCell="N18" sqref="N18"/>
    </sheetView>
  </sheetViews>
  <sheetFormatPr baseColWidth="10" defaultRowHeight="12.75" x14ac:dyDescent="0.2"/>
  <cols>
    <col min="1" max="1" width="5.140625" customWidth="1"/>
    <col min="2" max="2" width="53" customWidth="1"/>
    <col min="3" max="3" width="15.140625" customWidth="1"/>
    <col min="6" max="6" width="13" customWidth="1"/>
    <col min="9" max="9" width="13.42578125" customWidth="1"/>
    <col min="10" max="10" width="12.5703125" customWidth="1"/>
    <col min="11" max="11" width="12.28515625" customWidth="1"/>
    <col min="12" max="12" width="12.7109375" customWidth="1"/>
  </cols>
  <sheetData>
    <row r="1" spans="1:17" ht="18" customHeight="1" x14ac:dyDescent="0.2">
      <c r="A1" s="523" t="s">
        <v>233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148"/>
      <c r="N1" s="148"/>
    </row>
    <row r="2" spans="1:17" ht="18" customHeight="1" x14ac:dyDescent="0.2">
      <c r="A2" s="523" t="s">
        <v>323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148"/>
      <c r="N2" s="148"/>
    </row>
    <row r="3" spans="1:17" ht="16.5" thickBot="1" x14ac:dyDescent="0.25">
      <c r="L3" s="33" t="s">
        <v>207</v>
      </c>
    </row>
    <row r="4" spans="1:17" ht="17.25" customHeight="1" thickTop="1" thickBot="1" x14ac:dyDescent="0.25">
      <c r="A4" s="532" t="s">
        <v>136</v>
      </c>
      <c r="B4" s="530" t="s">
        <v>135</v>
      </c>
      <c r="C4" s="547" t="s">
        <v>140</v>
      </c>
      <c r="D4" s="547"/>
      <c r="E4" s="547"/>
      <c r="F4" s="547" t="s">
        <v>141</v>
      </c>
      <c r="G4" s="547"/>
      <c r="H4" s="547"/>
      <c r="I4" s="547" t="s">
        <v>142</v>
      </c>
      <c r="J4" s="547"/>
      <c r="K4" s="547"/>
      <c r="L4" s="547" t="s">
        <v>226</v>
      </c>
    </row>
    <row r="5" spans="1:17" ht="46.5" thickTop="1" thickBot="1" x14ac:dyDescent="0.25">
      <c r="A5" s="533"/>
      <c r="B5" s="531"/>
      <c r="C5" s="79" t="s">
        <v>92</v>
      </c>
      <c r="D5" s="79" t="s">
        <v>93</v>
      </c>
      <c r="E5" s="79" t="s">
        <v>26</v>
      </c>
      <c r="F5" s="79" t="s">
        <v>92</v>
      </c>
      <c r="G5" s="79" t="s">
        <v>93</v>
      </c>
      <c r="H5" s="79" t="s">
        <v>26</v>
      </c>
      <c r="I5" s="79" t="s">
        <v>92</v>
      </c>
      <c r="J5" s="79" t="s">
        <v>93</v>
      </c>
      <c r="K5" s="79" t="s">
        <v>26</v>
      </c>
      <c r="L5" s="547"/>
    </row>
    <row r="6" spans="1:17" ht="15.75" thickTop="1" x14ac:dyDescent="0.25">
      <c r="A6" s="80">
        <v>1</v>
      </c>
      <c r="B6" s="81" t="s">
        <v>27</v>
      </c>
      <c r="C6" s="109">
        <f>'[1]IND 3 Y 4 (5B3)'!$C5</f>
        <v>0</v>
      </c>
      <c r="D6" s="107">
        <f>'[1]IND 3 Y 4 (5B3)'!$D5</f>
        <v>0</v>
      </c>
      <c r="E6" s="108" t="str">
        <f>IF(D6=0,"",C6/D6*100)</f>
        <v/>
      </c>
      <c r="F6" s="109">
        <f>'[1]IND 3 Y 4 (5B3)'!$E5</f>
        <v>0</v>
      </c>
      <c r="G6" s="110">
        <f>'[1]IND 3 Y 4 (5B3)'!$F5</f>
        <v>0</v>
      </c>
      <c r="H6" s="108" t="str">
        <f>IF(G6=0,"",F6/G6*100)</f>
        <v/>
      </c>
      <c r="I6" s="109">
        <f>'[1]IND 3 Y 4 (5B3)'!$G5</f>
        <v>0</v>
      </c>
      <c r="J6" s="110">
        <f>'[1]IND 3 Y 4 (5B3)'!$H5</f>
        <v>0</v>
      </c>
      <c r="K6" s="108" t="str">
        <f>IF(J6=0,"",I6/J6*100)</f>
        <v/>
      </c>
      <c r="L6" s="116"/>
      <c r="N6" s="461" t="str">
        <f>+E6</f>
        <v/>
      </c>
      <c r="O6" s="462" t="str">
        <f>+H6</f>
        <v/>
      </c>
      <c r="P6" s="462" t="str">
        <f>+K6</f>
        <v/>
      </c>
      <c r="Q6" s="463" t="e">
        <f>AVERAGEIF(N6:P6,"&gt;0")</f>
        <v>#DIV/0!</v>
      </c>
    </row>
    <row r="7" spans="1:17" ht="15" x14ac:dyDescent="0.25">
      <c r="A7" s="82">
        <v>2</v>
      </c>
      <c r="B7" s="83" t="s">
        <v>83</v>
      </c>
      <c r="C7" s="179">
        <f>'[1]IND 3 Y 4 (5B3)'!$C6</f>
        <v>0</v>
      </c>
      <c r="D7" s="112">
        <f>'[1]IND 3 Y 4 (5B3)'!$D6</f>
        <v>0</v>
      </c>
      <c r="E7" s="113" t="str">
        <f>IF(D7=0,"",C7/D7*100)</f>
        <v/>
      </c>
      <c r="F7" s="179">
        <f>'[1]IND 3 Y 4 (5B3)'!$E6</f>
        <v>0</v>
      </c>
      <c r="G7" s="114">
        <f>'[1]IND 3 Y 4 (5B3)'!$F6</f>
        <v>0</v>
      </c>
      <c r="H7" s="113" t="str">
        <f>IF(G7=0,"",F7/G7*100)</f>
        <v/>
      </c>
      <c r="I7" s="179">
        <f>'[1]IND 3 Y 4 (5B3)'!$G6</f>
        <v>0</v>
      </c>
      <c r="J7" s="114">
        <f>'[1]IND 3 Y 4 (5B3)'!$H6</f>
        <v>0</v>
      </c>
      <c r="K7" s="115" t="str">
        <f t="shared" ref="K7:K70" si="0">IF(J7=0,"",I7/J7*100)</f>
        <v/>
      </c>
      <c r="L7" s="116"/>
      <c r="N7" s="464" t="str">
        <f t="shared" ref="N7:N70" si="1">+E7</f>
        <v/>
      </c>
      <c r="O7" s="465" t="str">
        <f t="shared" ref="O7:O70" si="2">+H7</f>
        <v/>
      </c>
      <c r="P7" s="465" t="str">
        <f t="shared" ref="P7:P70" si="3">+K7</f>
        <v/>
      </c>
      <c r="Q7" s="466" t="e">
        <f t="shared" ref="Q7:Q70" si="4">AVERAGEIF(N7:P7,"&gt;0")</f>
        <v>#DIV/0!</v>
      </c>
    </row>
    <row r="8" spans="1:17" ht="15" x14ac:dyDescent="0.25">
      <c r="A8" s="82">
        <v>3</v>
      </c>
      <c r="B8" s="83" t="s">
        <v>28</v>
      </c>
      <c r="C8" s="179">
        <f>'[1]IND 3 Y 4 (5B3)'!$C7</f>
        <v>0</v>
      </c>
      <c r="D8" s="112">
        <f>'[1]IND 3 Y 4 (5B3)'!$D7</f>
        <v>0</v>
      </c>
      <c r="E8" s="113" t="str">
        <f>IF(D8=0,"",C8/D8*100)</f>
        <v/>
      </c>
      <c r="F8" s="179">
        <f>'[1]IND 3 Y 4 (5B3)'!$E7</f>
        <v>0</v>
      </c>
      <c r="G8" s="114">
        <f>'[1]IND 3 Y 4 (5B3)'!$F7</f>
        <v>0</v>
      </c>
      <c r="H8" s="113" t="str">
        <f>IF(G8=0,"",F8/G8*100)</f>
        <v/>
      </c>
      <c r="I8" s="179">
        <f>'[1]IND 3 Y 4 (5B3)'!$G7</f>
        <v>0</v>
      </c>
      <c r="J8" s="114">
        <f>'[1]IND 3 Y 4 (5B3)'!$H7</f>
        <v>0</v>
      </c>
      <c r="K8" s="113" t="str">
        <f t="shared" si="0"/>
        <v/>
      </c>
      <c r="L8" s="116"/>
      <c r="N8" s="464" t="str">
        <f t="shared" si="1"/>
        <v/>
      </c>
      <c r="O8" s="465" t="str">
        <f t="shared" si="2"/>
        <v/>
      </c>
      <c r="P8" s="465" t="str">
        <f t="shared" si="3"/>
        <v/>
      </c>
      <c r="Q8" s="466" t="e">
        <f t="shared" si="4"/>
        <v>#DIV/0!</v>
      </c>
    </row>
    <row r="9" spans="1:17" ht="15" x14ac:dyDescent="0.25">
      <c r="A9" s="82">
        <v>4</v>
      </c>
      <c r="B9" s="83" t="s">
        <v>81</v>
      </c>
      <c r="C9" s="179">
        <f>'[1]IND 3 Y 4 (5B3)'!$C8</f>
        <v>0</v>
      </c>
      <c r="D9" s="112">
        <f>'[1]IND 3 Y 4 (5B3)'!$D8</f>
        <v>0</v>
      </c>
      <c r="E9" s="113" t="str">
        <f>IF(D9=0,"",C9/D9*100)</f>
        <v/>
      </c>
      <c r="F9" s="179">
        <f>'[1]IND 3 Y 4 (5B3)'!$E8</f>
        <v>0</v>
      </c>
      <c r="G9" s="114">
        <f>'[1]IND 3 Y 4 (5B3)'!$F8</f>
        <v>0</v>
      </c>
      <c r="H9" s="113" t="str">
        <f>IF(G9=0,"",F9/G9*100)</f>
        <v/>
      </c>
      <c r="I9" s="179">
        <f>'[1]IND 3 Y 4 (5B3)'!$G8</f>
        <v>0</v>
      </c>
      <c r="J9" s="114">
        <f>'[1]IND 3 Y 4 (5B3)'!$H8</f>
        <v>0</v>
      </c>
      <c r="K9" s="113" t="str">
        <f t="shared" si="0"/>
        <v/>
      </c>
      <c r="L9" s="116"/>
      <c r="N9" s="464" t="str">
        <f t="shared" si="1"/>
        <v/>
      </c>
      <c r="O9" s="465" t="str">
        <f t="shared" si="2"/>
        <v/>
      </c>
      <c r="P9" s="465" t="str">
        <f t="shared" si="3"/>
        <v/>
      </c>
      <c r="Q9" s="466" t="e">
        <f t="shared" si="4"/>
        <v>#DIV/0!</v>
      </c>
    </row>
    <row r="10" spans="1:17" ht="15" x14ac:dyDescent="0.25">
      <c r="A10" s="82">
        <v>5</v>
      </c>
      <c r="B10" s="83" t="s">
        <v>29</v>
      </c>
      <c r="C10" s="179">
        <f>'[1]IND 3 Y 4 (5B3)'!$C9</f>
        <v>0</v>
      </c>
      <c r="D10" s="112">
        <f>'[1]IND 3 Y 4 (5B3)'!$D9</f>
        <v>0</v>
      </c>
      <c r="E10" s="113" t="str">
        <f t="shared" ref="E10:E73" si="5">IF(D10=0,"",C10/D10*100)</f>
        <v/>
      </c>
      <c r="F10" s="179">
        <f>'[1]IND 3 Y 4 (5B3)'!$E9</f>
        <v>0</v>
      </c>
      <c r="G10" s="114">
        <f>'[1]IND 3 Y 4 (5B3)'!$F9</f>
        <v>0</v>
      </c>
      <c r="H10" s="113" t="str">
        <f t="shared" ref="H10:H73" si="6">IF(G10=0,"",F10/G10*100)</f>
        <v/>
      </c>
      <c r="I10" s="179">
        <f>'[1]IND 3 Y 4 (5B3)'!$G9</f>
        <v>8</v>
      </c>
      <c r="J10" s="114">
        <f>'[1]IND 3 Y 4 (5B3)'!$H9</f>
        <v>19</v>
      </c>
      <c r="K10" s="113">
        <f t="shared" si="0"/>
        <v>42.105263157894733</v>
      </c>
      <c r="L10" s="116">
        <f>Q10</f>
        <v>42.105263157894733</v>
      </c>
      <c r="N10" s="464" t="str">
        <f t="shared" si="1"/>
        <v/>
      </c>
      <c r="O10" s="465" t="str">
        <f t="shared" si="2"/>
        <v/>
      </c>
      <c r="P10" s="465">
        <f t="shared" si="3"/>
        <v>42.105263157894733</v>
      </c>
      <c r="Q10" s="466">
        <f t="shared" si="4"/>
        <v>42.105263157894733</v>
      </c>
    </row>
    <row r="11" spans="1:17" ht="15" x14ac:dyDescent="0.25">
      <c r="A11" s="82">
        <v>6</v>
      </c>
      <c r="B11" s="83" t="s">
        <v>30</v>
      </c>
      <c r="C11" s="179">
        <f>'[1]IND 3 Y 4 (5B3)'!$C10</f>
        <v>0</v>
      </c>
      <c r="D11" s="112">
        <f>'[1]IND 3 Y 4 (5B3)'!$D10</f>
        <v>0</v>
      </c>
      <c r="E11" s="113" t="str">
        <f t="shared" si="5"/>
        <v/>
      </c>
      <c r="F11" s="179">
        <f>'[1]IND 3 Y 4 (5B3)'!$E10</f>
        <v>0</v>
      </c>
      <c r="G11" s="114">
        <f>'[1]IND 3 Y 4 (5B3)'!$F10</f>
        <v>8</v>
      </c>
      <c r="H11" s="113">
        <f t="shared" si="6"/>
        <v>0</v>
      </c>
      <c r="I11" s="179">
        <f>'[1]IND 3 Y 4 (5B3)'!$G10</f>
        <v>0</v>
      </c>
      <c r="J11" s="114">
        <f>'[1]IND 3 Y 4 (5B3)'!$H10</f>
        <v>8</v>
      </c>
      <c r="K11" s="113">
        <f t="shared" si="0"/>
        <v>0</v>
      </c>
      <c r="L11" s="116">
        <v>0</v>
      </c>
      <c r="N11" s="464" t="str">
        <f t="shared" si="1"/>
        <v/>
      </c>
      <c r="O11" s="465">
        <f t="shared" si="2"/>
        <v>0</v>
      </c>
      <c r="P11" s="465">
        <f t="shared" si="3"/>
        <v>0</v>
      </c>
      <c r="Q11" s="466" t="e">
        <f t="shared" si="4"/>
        <v>#DIV/0!</v>
      </c>
    </row>
    <row r="12" spans="1:17" ht="15" x14ac:dyDescent="0.25">
      <c r="A12" s="82">
        <v>7</v>
      </c>
      <c r="B12" s="83" t="s">
        <v>18</v>
      </c>
      <c r="C12" s="179">
        <f>'[1]IND 3 Y 4 (5B3)'!$C11</f>
        <v>0</v>
      </c>
      <c r="D12" s="112">
        <f>'[1]IND 3 Y 4 (5B3)'!$D11</f>
        <v>0</v>
      </c>
      <c r="E12" s="113" t="str">
        <f t="shared" si="5"/>
        <v/>
      </c>
      <c r="F12" s="179">
        <f>'[1]IND 3 Y 4 (5B3)'!$E11</f>
        <v>0</v>
      </c>
      <c r="G12" s="114">
        <f>'[1]IND 3 Y 4 (5B3)'!$F11</f>
        <v>0</v>
      </c>
      <c r="H12" s="113" t="str">
        <f t="shared" si="6"/>
        <v/>
      </c>
      <c r="I12" s="179">
        <f>'[1]IND 3 Y 4 (5B3)'!$G11</f>
        <v>0</v>
      </c>
      <c r="J12" s="114">
        <f>'[1]IND 3 Y 4 (5B3)'!$H11</f>
        <v>0</v>
      </c>
      <c r="K12" s="113" t="str">
        <f t="shared" si="0"/>
        <v/>
      </c>
      <c r="L12" s="116"/>
      <c r="N12" s="464" t="str">
        <f t="shared" si="1"/>
        <v/>
      </c>
      <c r="O12" s="465" t="str">
        <f t="shared" si="2"/>
        <v/>
      </c>
      <c r="P12" s="465" t="str">
        <f t="shared" si="3"/>
        <v/>
      </c>
      <c r="Q12" s="466" t="e">
        <f t="shared" si="4"/>
        <v>#DIV/0!</v>
      </c>
    </row>
    <row r="13" spans="1:17" ht="15" x14ac:dyDescent="0.25">
      <c r="A13" s="82">
        <v>8</v>
      </c>
      <c r="B13" s="83" t="s">
        <v>31</v>
      </c>
      <c r="C13" s="179">
        <f>'[1]IND 3 Y 4 (5B3)'!$C12</f>
        <v>0</v>
      </c>
      <c r="D13" s="112">
        <f>'[1]IND 3 Y 4 (5B3)'!$D12</f>
        <v>0</v>
      </c>
      <c r="E13" s="113" t="str">
        <f t="shared" si="5"/>
        <v/>
      </c>
      <c r="F13" s="179">
        <f>'[1]IND 3 Y 4 (5B3)'!$E12</f>
        <v>0</v>
      </c>
      <c r="G13" s="114">
        <f>'[1]IND 3 Y 4 (5B3)'!$F12</f>
        <v>0</v>
      </c>
      <c r="H13" s="113" t="str">
        <f t="shared" si="6"/>
        <v/>
      </c>
      <c r="I13" s="179">
        <f>'[1]IND 3 Y 4 (5B3)'!$G12</f>
        <v>0</v>
      </c>
      <c r="J13" s="114">
        <f>'[1]IND 3 Y 4 (5B3)'!$H12</f>
        <v>0</v>
      </c>
      <c r="K13" s="113" t="str">
        <f t="shared" si="0"/>
        <v/>
      </c>
      <c r="L13" s="116"/>
      <c r="N13" s="464" t="str">
        <f t="shared" si="1"/>
        <v/>
      </c>
      <c r="O13" s="465" t="str">
        <f t="shared" si="2"/>
        <v/>
      </c>
      <c r="P13" s="465" t="str">
        <f t="shared" si="3"/>
        <v/>
      </c>
      <c r="Q13" s="466" t="e">
        <f t="shared" si="4"/>
        <v>#DIV/0!</v>
      </c>
    </row>
    <row r="14" spans="1:17" ht="15" x14ac:dyDescent="0.25">
      <c r="A14" s="82">
        <v>9</v>
      </c>
      <c r="B14" s="83" t="s">
        <v>48</v>
      </c>
      <c r="C14" s="179">
        <f>'[1]IND 3 Y 4 (5B3)'!$C13</f>
        <v>2</v>
      </c>
      <c r="D14" s="112">
        <f>'[1]IND 3 Y 4 (5B3)'!$D13</f>
        <v>12</v>
      </c>
      <c r="E14" s="113">
        <f t="shared" si="5"/>
        <v>16.666666666666664</v>
      </c>
      <c r="F14" s="179">
        <f>'[1]IND 3 Y 4 (5B3)'!$E13</f>
        <v>0</v>
      </c>
      <c r="G14" s="114">
        <f>'[1]IND 3 Y 4 (5B3)'!$F13</f>
        <v>6</v>
      </c>
      <c r="H14" s="113">
        <f t="shared" si="6"/>
        <v>0</v>
      </c>
      <c r="I14" s="179">
        <f>'[1]IND 3 Y 4 (5B3)'!$G13</f>
        <v>0</v>
      </c>
      <c r="J14" s="114">
        <f>'[1]IND 3 Y 4 (5B3)'!$H13</f>
        <v>8</v>
      </c>
      <c r="K14" s="113">
        <f t="shared" si="0"/>
        <v>0</v>
      </c>
      <c r="L14" s="116">
        <f>Q14</f>
        <v>16.666666666666664</v>
      </c>
      <c r="N14" s="464">
        <f t="shared" si="1"/>
        <v>16.666666666666664</v>
      </c>
      <c r="O14" s="465">
        <f t="shared" si="2"/>
        <v>0</v>
      </c>
      <c r="P14" s="465">
        <f t="shared" si="3"/>
        <v>0</v>
      </c>
      <c r="Q14" s="466">
        <f t="shared" si="4"/>
        <v>16.666666666666664</v>
      </c>
    </row>
    <row r="15" spans="1:17" ht="15" x14ac:dyDescent="0.25">
      <c r="A15" s="82">
        <v>10</v>
      </c>
      <c r="B15" s="83" t="s">
        <v>49</v>
      </c>
      <c r="C15" s="179">
        <f>'[1]IND 3 Y 4 (5B3)'!$C14</f>
        <v>0</v>
      </c>
      <c r="D15" s="112">
        <f>'[1]IND 3 Y 4 (5B3)'!$D14</f>
        <v>0</v>
      </c>
      <c r="E15" s="113" t="str">
        <f t="shared" si="5"/>
        <v/>
      </c>
      <c r="F15" s="179">
        <f>'[1]IND 3 Y 4 (5B3)'!$E14</f>
        <v>0</v>
      </c>
      <c r="G15" s="114">
        <f>'[1]IND 3 Y 4 (5B3)'!$F14</f>
        <v>0</v>
      </c>
      <c r="H15" s="113" t="str">
        <f t="shared" si="6"/>
        <v/>
      </c>
      <c r="I15" s="179">
        <f>'[1]IND 3 Y 4 (5B3)'!$G14</f>
        <v>0</v>
      </c>
      <c r="J15" s="114">
        <f>'[1]IND 3 Y 4 (5B3)'!$H14</f>
        <v>0</v>
      </c>
      <c r="K15" s="113" t="str">
        <f t="shared" si="0"/>
        <v/>
      </c>
      <c r="L15" s="116"/>
      <c r="N15" s="464" t="str">
        <f t="shared" si="1"/>
        <v/>
      </c>
      <c r="O15" s="465" t="str">
        <f t="shared" si="2"/>
        <v/>
      </c>
      <c r="P15" s="465" t="str">
        <f t="shared" si="3"/>
        <v/>
      </c>
      <c r="Q15" s="466" t="e">
        <f t="shared" si="4"/>
        <v>#DIV/0!</v>
      </c>
    </row>
    <row r="16" spans="1:17" ht="15" x14ac:dyDescent="0.25">
      <c r="A16" s="82">
        <v>11</v>
      </c>
      <c r="B16" s="83" t="s">
        <v>82</v>
      </c>
      <c r="C16" s="179">
        <f>'[1]IND 3 Y 4 (5B3)'!$C15</f>
        <v>0</v>
      </c>
      <c r="D16" s="112">
        <f>'[1]IND 3 Y 4 (5B3)'!$D15</f>
        <v>0</v>
      </c>
      <c r="E16" s="113" t="str">
        <f t="shared" si="5"/>
        <v/>
      </c>
      <c r="F16" s="179">
        <f>'[1]IND 3 Y 4 (5B3)'!$E15</f>
        <v>0</v>
      </c>
      <c r="G16" s="114">
        <f>'[1]IND 3 Y 4 (5B3)'!$F15</f>
        <v>0</v>
      </c>
      <c r="H16" s="113" t="str">
        <f t="shared" si="6"/>
        <v/>
      </c>
      <c r="I16" s="179">
        <f>'[1]IND 3 Y 4 (5B3)'!$G15</f>
        <v>0</v>
      </c>
      <c r="J16" s="114">
        <f>'[1]IND 3 Y 4 (5B3)'!$H15</f>
        <v>0</v>
      </c>
      <c r="K16" s="113" t="str">
        <f t="shared" si="0"/>
        <v/>
      </c>
      <c r="L16" s="116"/>
      <c r="N16" s="464" t="str">
        <f t="shared" si="1"/>
        <v/>
      </c>
      <c r="O16" s="465" t="str">
        <f t="shared" si="2"/>
        <v/>
      </c>
      <c r="P16" s="465" t="str">
        <f t="shared" si="3"/>
        <v/>
      </c>
      <c r="Q16" s="466" t="e">
        <f t="shared" si="4"/>
        <v>#DIV/0!</v>
      </c>
    </row>
    <row r="17" spans="1:17" ht="15" x14ac:dyDescent="0.25">
      <c r="A17" s="82">
        <v>12</v>
      </c>
      <c r="B17" s="83" t="s">
        <v>41</v>
      </c>
      <c r="C17" s="179">
        <f>'[1]IND 3 Y 4 (5B3)'!$C16</f>
        <v>0</v>
      </c>
      <c r="D17" s="112">
        <f>'[1]IND 3 Y 4 (5B3)'!$D16</f>
        <v>0</v>
      </c>
      <c r="E17" s="113" t="str">
        <f t="shared" si="5"/>
        <v/>
      </c>
      <c r="F17" s="179">
        <f>'[1]IND 3 Y 4 (5B3)'!$E16</f>
        <v>0</v>
      </c>
      <c r="G17" s="114">
        <f>'[1]IND 3 Y 4 (5B3)'!$F16</f>
        <v>0</v>
      </c>
      <c r="H17" s="113" t="str">
        <f t="shared" si="6"/>
        <v/>
      </c>
      <c r="I17" s="179">
        <f>'[1]IND 3 Y 4 (5B3)'!$G16</f>
        <v>0</v>
      </c>
      <c r="J17" s="114">
        <f>'[1]IND 3 Y 4 (5B3)'!$H16</f>
        <v>0</v>
      </c>
      <c r="K17" s="113" t="str">
        <f t="shared" si="0"/>
        <v/>
      </c>
      <c r="L17" s="116"/>
      <c r="N17" s="464" t="str">
        <f t="shared" si="1"/>
        <v/>
      </c>
      <c r="O17" s="465" t="str">
        <f t="shared" si="2"/>
        <v/>
      </c>
      <c r="P17" s="465" t="str">
        <f t="shared" si="3"/>
        <v/>
      </c>
      <c r="Q17" s="466" t="e">
        <f t="shared" si="4"/>
        <v>#DIV/0!</v>
      </c>
    </row>
    <row r="18" spans="1:17" ht="15" x14ac:dyDescent="0.25">
      <c r="A18" s="82">
        <v>13</v>
      </c>
      <c r="B18" s="83" t="s">
        <v>84</v>
      </c>
      <c r="C18" s="179">
        <f>'[1]IND 3 Y 4 (5B3)'!$C17</f>
        <v>0</v>
      </c>
      <c r="D18" s="112">
        <f>'[1]IND 3 Y 4 (5B3)'!$D17</f>
        <v>0</v>
      </c>
      <c r="E18" s="113" t="str">
        <f t="shared" si="5"/>
        <v/>
      </c>
      <c r="F18" s="179">
        <f>'[1]IND 3 Y 4 (5B3)'!$E17</f>
        <v>0</v>
      </c>
      <c r="G18" s="114">
        <f>'[1]IND 3 Y 4 (5B3)'!$F17</f>
        <v>0</v>
      </c>
      <c r="H18" s="113" t="str">
        <f t="shared" si="6"/>
        <v/>
      </c>
      <c r="I18" s="179">
        <f>'[1]IND 3 Y 4 (5B3)'!$G17</f>
        <v>0</v>
      </c>
      <c r="J18" s="114">
        <f>'[1]IND 3 Y 4 (5B3)'!$H17</f>
        <v>0</v>
      </c>
      <c r="K18" s="113" t="str">
        <f t="shared" si="0"/>
        <v/>
      </c>
      <c r="L18" s="116"/>
      <c r="N18" s="464" t="str">
        <f t="shared" si="1"/>
        <v/>
      </c>
      <c r="O18" s="465" t="str">
        <f t="shared" si="2"/>
        <v/>
      </c>
      <c r="P18" s="465" t="str">
        <f t="shared" si="3"/>
        <v/>
      </c>
      <c r="Q18" s="466" t="e">
        <f t="shared" si="4"/>
        <v>#DIV/0!</v>
      </c>
    </row>
    <row r="19" spans="1:17" ht="15" x14ac:dyDescent="0.25">
      <c r="A19" s="82">
        <v>14</v>
      </c>
      <c r="B19" s="83" t="s">
        <v>50</v>
      </c>
      <c r="C19" s="179">
        <f>'[1]IND 3 Y 4 (5B3)'!$C18</f>
        <v>0</v>
      </c>
      <c r="D19" s="112">
        <f>'[1]IND 3 Y 4 (5B3)'!$D18</f>
        <v>0</v>
      </c>
      <c r="E19" s="113" t="str">
        <f t="shared" si="5"/>
        <v/>
      </c>
      <c r="F19" s="179">
        <f>'[1]IND 3 Y 4 (5B3)'!$E18</f>
        <v>0</v>
      </c>
      <c r="G19" s="114">
        <f>'[1]IND 3 Y 4 (5B3)'!$F18</f>
        <v>4</v>
      </c>
      <c r="H19" s="113">
        <f t="shared" si="6"/>
        <v>0</v>
      </c>
      <c r="I19" s="179">
        <f>'[1]IND 3 Y 4 (5B3)'!$G18</f>
        <v>0</v>
      </c>
      <c r="J19" s="114">
        <f>'[1]IND 3 Y 4 (5B3)'!$H18</f>
        <v>4</v>
      </c>
      <c r="K19" s="113">
        <f t="shared" si="0"/>
        <v>0</v>
      </c>
      <c r="L19" s="116">
        <v>0</v>
      </c>
      <c r="N19" s="464" t="str">
        <f t="shared" si="1"/>
        <v/>
      </c>
      <c r="O19" s="465">
        <f t="shared" si="2"/>
        <v>0</v>
      </c>
      <c r="P19" s="465">
        <f t="shared" si="3"/>
        <v>0</v>
      </c>
      <c r="Q19" s="466" t="e">
        <f t="shared" si="4"/>
        <v>#DIV/0!</v>
      </c>
    </row>
    <row r="20" spans="1:17" ht="15" x14ac:dyDescent="0.25">
      <c r="A20" s="82">
        <v>15</v>
      </c>
      <c r="B20" s="83" t="s">
        <v>42</v>
      </c>
      <c r="C20" s="179">
        <f>'[1]IND 3 Y 4 (5B3)'!$C19</f>
        <v>0</v>
      </c>
      <c r="D20" s="112">
        <f>'[1]IND 3 Y 4 (5B3)'!$D19</f>
        <v>0</v>
      </c>
      <c r="E20" s="113" t="str">
        <f t="shared" si="5"/>
        <v/>
      </c>
      <c r="F20" s="179">
        <f>'[1]IND 3 Y 4 (5B3)'!$E19</f>
        <v>0</v>
      </c>
      <c r="G20" s="114">
        <f>'[1]IND 3 Y 4 (5B3)'!$F19</f>
        <v>0</v>
      </c>
      <c r="H20" s="113" t="str">
        <f t="shared" si="6"/>
        <v/>
      </c>
      <c r="I20" s="179">
        <f>'[1]IND 3 Y 4 (5B3)'!$G19</f>
        <v>0</v>
      </c>
      <c r="J20" s="114">
        <f>'[1]IND 3 Y 4 (5B3)'!$H19</f>
        <v>0</v>
      </c>
      <c r="K20" s="113" t="str">
        <f t="shared" si="0"/>
        <v/>
      </c>
      <c r="L20" s="116"/>
      <c r="N20" s="464" t="str">
        <f t="shared" si="1"/>
        <v/>
      </c>
      <c r="O20" s="465" t="str">
        <f t="shared" si="2"/>
        <v/>
      </c>
      <c r="P20" s="465" t="str">
        <f t="shared" si="3"/>
        <v/>
      </c>
      <c r="Q20" s="466" t="e">
        <f t="shared" si="4"/>
        <v>#DIV/0!</v>
      </c>
    </row>
    <row r="21" spans="1:17" ht="15" x14ac:dyDescent="0.25">
      <c r="A21" s="82">
        <v>16</v>
      </c>
      <c r="B21" s="83" t="s">
        <v>51</v>
      </c>
      <c r="C21" s="179">
        <f>'[1]IND 3 Y 4 (5B3)'!$C20</f>
        <v>0</v>
      </c>
      <c r="D21" s="112">
        <f>'[1]IND 3 Y 4 (5B3)'!$D20</f>
        <v>0</v>
      </c>
      <c r="E21" s="113" t="str">
        <f t="shared" si="5"/>
        <v/>
      </c>
      <c r="F21" s="179">
        <f>'[1]IND 3 Y 4 (5B3)'!$E20</f>
        <v>0</v>
      </c>
      <c r="G21" s="114">
        <f>'[1]IND 3 Y 4 (5B3)'!$F20</f>
        <v>0</v>
      </c>
      <c r="H21" s="113" t="str">
        <f t="shared" si="6"/>
        <v/>
      </c>
      <c r="I21" s="179">
        <f>'[1]IND 3 Y 4 (5B3)'!$G20</f>
        <v>0</v>
      </c>
      <c r="J21" s="114">
        <f>'[1]IND 3 Y 4 (5B3)'!$H20</f>
        <v>0</v>
      </c>
      <c r="K21" s="113" t="str">
        <f t="shared" si="0"/>
        <v/>
      </c>
      <c r="L21" s="116"/>
      <c r="N21" s="464" t="str">
        <f t="shared" si="1"/>
        <v/>
      </c>
      <c r="O21" s="465" t="str">
        <f t="shared" si="2"/>
        <v/>
      </c>
      <c r="P21" s="465" t="str">
        <f t="shared" si="3"/>
        <v/>
      </c>
      <c r="Q21" s="466" t="e">
        <f t="shared" si="4"/>
        <v>#DIV/0!</v>
      </c>
    </row>
    <row r="22" spans="1:17" ht="15" x14ac:dyDescent="0.25">
      <c r="A22" s="82">
        <v>17</v>
      </c>
      <c r="B22" s="85" t="s">
        <v>44</v>
      </c>
      <c r="C22" s="179">
        <f>'[1]IND 3 Y 4 (5B3)'!$C21</f>
        <v>0</v>
      </c>
      <c r="D22" s="112">
        <f>'[1]IND 3 Y 4 (5B3)'!$D21</f>
        <v>0</v>
      </c>
      <c r="E22" s="113" t="str">
        <f t="shared" si="5"/>
        <v/>
      </c>
      <c r="F22" s="179">
        <f>'[1]IND 3 Y 4 (5B3)'!$E21</f>
        <v>0</v>
      </c>
      <c r="G22" s="114">
        <f>'[1]IND 3 Y 4 (5B3)'!$F21</f>
        <v>0</v>
      </c>
      <c r="H22" s="113" t="str">
        <f t="shared" si="6"/>
        <v/>
      </c>
      <c r="I22" s="179">
        <f>'[1]IND 3 Y 4 (5B3)'!$G21</f>
        <v>0</v>
      </c>
      <c r="J22" s="114">
        <f>'[1]IND 3 Y 4 (5B3)'!$H21</f>
        <v>0</v>
      </c>
      <c r="K22" s="113" t="str">
        <f t="shared" si="0"/>
        <v/>
      </c>
      <c r="L22" s="116"/>
      <c r="N22" s="464" t="str">
        <f t="shared" si="1"/>
        <v/>
      </c>
      <c r="O22" s="465" t="str">
        <f t="shared" si="2"/>
        <v/>
      </c>
      <c r="P22" s="465" t="str">
        <f t="shared" si="3"/>
        <v/>
      </c>
      <c r="Q22" s="466" t="e">
        <f t="shared" si="4"/>
        <v>#DIV/0!</v>
      </c>
    </row>
    <row r="23" spans="1:17" ht="15" x14ac:dyDescent="0.25">
      <c r="A23" s="82">
        <v>18</v>
      </c>
      <c r="B23" s="83" t="s">
        <v>45</v>
      </c>
      <c r="C23" s="179">
        <f>'[1]IND 3 Y 4 (5B3)'!$C22</f>
        <v>0</v>
      </c>
      <c r="D23" s="112">
        <f>'[1]IND 3 Y 4 (5B3)'!$D22</f>
        <v>25</v>
      </c>
      <c r="E23" s="113">
        <f t="shared" si="5"/>
        <v>0</v>
      </c>
      <c r="F23" s="179">
        <f>'[1]IND 3 Y 4 (5B3)'!$E22</f>
        <v>0</v>
      </c>
      <c r="G23" s="114">
        <f>'[1]IND 3 Y 4 (5B3)'!$F22</f>
        <v>25</v>
      </c>
      <c r="H23" s="113">
        <f t="shared" si="6"/>
        <v>0</v>
      </c>
      <c r="I23" s="179">
        <f>'[1]IND 3 Y 4 (5B3)'!$G22</f>
        <v>0</v>
      </c>
      <c r="J23" s="114">
        <f>'[1]IND 3 Y 4 (5B3)'!$H22</f>
        <v>24</v>
      </c>
      <c r="K23" s="113">
        <f t="shared" si="0"/>
        <v>0</v>
      </c>
      <c r="L23" s="116">
        <v>0</v>
      </c>
      <c r="N23" s="464">
        <f t="shared" si="1"/>
        <v>0</v>
      </c>
      <c r="O23" s="465">
        <f t="shared" si="2"/>
        <v>0</v>
      </c>
      <c r="P23" s="465">
        <f t="shared" si="3"/>
        <v>0</v>
      </c>
      <c r="Q23" s="466" t="e">
        <f t="shared" si="4"/>
        <v>#DIV/0!</v>
      </c>
    </row>
    <row r="24" spans="1:17" ht="15" x14ac:dyDescent="0.25">
      <c r="A24" s="82">
        <v>19</v>
      </c>
      <c r="B24" s="83" t="s">
        <v>40</v>
      </c>
      <c r="C24" s="179">
        <f>'[1]IND 3 Y 4 (5B3)'!$C23</f>
        <v>0</v>
      </c>
      <c r="D24" s="112">
        <f>'[1]IND 3 Y 4 (5B3)'!$D23</f>
        <v>0</v>
      </c>
      <c r="E24" s="113" t="str">
        <f t="shared" si="5"/>
        <v/>
      </c>
      <c r="F24" s="179">
        <f>'[1]IND 3 Y 4 (5B3)'!$E23</f>
        <v>0</v>
      </c>
      <c r="G24" s="114">
        <f>'[1]IND 3 Y 4 (5B3)'!$F23</f>
        <v>0</v>
      </c>
      <c r="H24" s="113" t="str">
        <f t="shared" si="6"/>
        <v/>
      </c>
      <c r="I24" s="179">
        <f>'[1]IND 3 Y 4 (5B3)'!$G23</f>
        <v>0</v>
      </c>
      <c r="J24" s="114">
        <f>'[1]IND 3 Y 4 (5B3)'!$H23</f>
        <v>0</v>
      </c>
      <c r="K24" s="113" t="str">
        <f t="shared" si="0"/>
        <v/>
      </c>
      <c r="L24" s="116"/>
      <c r="N24" s="464" t="str">
        <f t="shared" si="1"/>
        <v/>
      </c>
      <c r="O24" s="465" t="str">
        <f t="shared" si="2"/>
        <v/>
      </c>
      <c r="P24" s="465" t="str">
        <f t="shared" si="3"/>
        <v/>
      </c>
      <c r="Q24" s="466" t="e">
        <f t="shared" si="4"/>
        <v>#DIV/0!</v>
      </c>
    </row>
    <row r="25" spans="1:17" ht="15" x14ac:dyDescent="0.25">
      <c r="A25" s="82">
        <v>20</v>
      </c>
      <c r="B25" s="83" t="s">
        <v>89</v>
      </c>
      <c r="C25" s="179">
        <f>'[1]IND 3 Y 4 (5B3)'!$C24</f>
        <v>0</v>
      </c>
      <c r="D25" s="112">
        <f>'[1]IND 3 Y 4 (5B3)'!$D24</f>
        <v>0</v>
      </c>
      <c r="E25" s="113" t="str">
        <f t="shared" si="5"/>
        <v/>
      </c>
      <c r="F25" s="179">
        <f>'[1]IND 3 Y 4 (5B3)'!$E24</f>
        <v>0</v>
      </c>
      <c r="G25" s="114">
        <f>'[1]IND 3 Y 4 (5B3)'!$F24</f>
        <v>0</v>
      </c>
      <c r="H25" s="113" t="str">
        <f t="shared" si="6"/>
        <v/>
      </c>
      <c r="I25" s="179">
        <f>'[1]IND 3 Y 4 (5B3)'!$G24</f>
        <v>0</v>
      </c>
      <c r="J25" s="114">
        <f>'[1]IND 3 Y 4 (5B3)'!$H24</f>
        <v>0</v>
      </c>
      <c r="K25" s="113" t="str">
        <f t="shared" si="0"/>
        <v/>
      </c>
      <c r="L25" s="116"/>
      <c r="N25" s="464" t="str">
        <f t="shared" si="1"/>
        <v/>
      </c>
      <c r="O25" s="465" t="str">
        <f t="shared" si="2"/>
        <v/>
      </c>
      <c r="P25" s="465" t="str">
        <f t="shared" si="3"/>
        <v/>
      </c>
      <c r="Q25" s="466" t="e">
        <f t="shared" si="4"/>
        <v>#DIV/0!</v>
      </c>
    </row>
    <row r="26" spans="1:17" ht="15" x14ac:dyDescent="0.25">
      <c r="A26" s="82">
        <v>21</v>
      </c>
      <c r="B26" s="85" t="s">
        <v>47</v>
      </c>
      <c r="C26" s="179">
        <f>'[1]IND 3 Y 4 (5B3)'!$C25</f>
        <v>0</v>
      </c>
      <c r="D26" s="112">
        <f>'[1]IND 3 Y 4 (5B3)'!$D25</f>
        <v>10</v>
      </c>
      <c r="E26" s="113">
        <f t="shared" si="5"/>
        <v>0</v>
      </c>
      <c r="F26" s="179">
        <f>'[1]IND 3 Y 4 (5B3)'!$E25</f>
        <v>2</v>
      </c>
      <c r="G26" s="114">
        <f>'[1]IND 3 Y 4 (5B3)'!$F25</f>
        <v>4</v>
      </c>
      <c r="H26" s="113">
        <f t="shared" si="6"/>
        <v>50</v>
      </c>
      <c r="I26" s="179">
        <f>'[1]IND 3 Y 4 (5B3)'!$G25</f>
        <v>0</v>
      </c>
      <c r="J26" s="114">
        <f>'[1]IND 3 Y 4 (5B3)'!$H25</f>
        <v>4</v>
      </c>
      <c r="K26" s="113">
        <f t="shared" si="0"/>
        <v>0</v>
      </c>
      <c r="L26" s="116">
        <f>Q26</f>
        <v>50</v>
      </c>
      <c r="N26" s="464">
        <f t="shared" si="1"/>
        <v>0</v>
      </c>
      <c r="O26" s="465">
        <f t="shared" si="2"/>
        <v>50</v>
      </c>
      <c r="P26" s="465">
        <f t="shared" si="3"/>
        <v>0</v>
      </c>
      <c r="Q26" s="466">
        <f t="shared" si="4"/>
        <v>50</v>
      </c>
    </row>
    <row r="27" spans="1:17" ht="15" x14ac:dyDescent="0.25">
      <c r="A27" s="82">
        <v>22</v>
      </c>
      <c r="B27" s="85" t="s">
        <v>25</v>
      </c>
      <c r="C27" s="179">
        <f>'[1]IND 3 Y 4 (5B3)'!$C26</f>
        <v>0</v>
      </c>
      <c r="D27" s="112">
        <f>'[1]IND 3 Y 4 (5B3)'!$D26</f>
        <v>0</v>
      </c>
      <c r="E27" s="113" t="str">
        <f t="shared" si="5"/>
        <v/>
      </c>
      <c r="F27" s="179">
        <f>'[1]IND 3 Y 4 (5B3)'!$E26</f>
        <v>0</v>
      </c>
      <c r="G27" s="114">
        <f>'[1]IND 3 Y 4 (5B3)'!$F26</f>
        <v>0</v>
      </c>
      <c r="H27" s="113" t="str">
        <f t="shared" si="6"/>
        <v/>
      </c>
      <c r="I27" s="179">
        <f>'[1]IND 3 Y 4 (5B3)'!$G26</f>
        <v>0</v>
      </c>
      <c r="J27" s="114">
        <f>'[1]IND 3 Y 4 (5B3)'!$H26</f>
        <v>0</v>
      </c>
      <c r="K27" s="113" t="str">
        <f t="shared" si="0"/>
        <v/>
      </c>
      <c r="L27" s="116"/>
      <c r="N27" s="464" t="str">
        <f t="shared" si="1"/>
        <v/>
      </c>
      <c r="O27" s="465" t="str">
        <f t="shared" si="2"/>
        <v/>
      </c>
      <c r="P27" s="465" t="str">
        <f t="shared" si="3"/>
        <v/>
      </c>
      <c r="Q27" s="466" t="e">
        <f t="shared" si="4"/>
        <v>#DIV/0!</v>
      </c>
    </row>
    <row r="28" spans="1:17" ht="15" x14ac:dyDescent="0.25">
      <c r="A28" s="82">
        <v>23</v>
      </c>
      <c r="B28" s="85" t="s">
        <v>52</v>
      </c>
      <c r="C28" s="179">
        <f>'[1]IND 3 Y 4 (5B3)'!$C27</f>
        <v>0</v>
      </c>
      <c r="D28" s="112">
        <f>'[1]IND 3 Y 4 (5B3)'!$D27</f>
        <v>0</v>
      </c>
      <c r="E28" s="113" t="str">
        <f t="shared" si="5"/>
        <v/>
      </c>
      <c r="F28" s="179">
        <f>'[1]IND 3 Y 4 (5B3)'!$E27</f>
        <v>0</v>
      </c>
      <c r="G28" s="114">
        <f>'[1]IND 3 Y 4 (5B3)'!$F27</f>
        <v>0</v>
      </c>
      <c r="H28" s="113" t="str">
        <f t="shared" si="6"/>
        <v/>
      </c>
      <c r="I28" s="179">
        <f>'[1]IND 3 Y 4 (5B3)'!$G27</f>
        <v>0</v>
      </c>
      <c r="J28" s="114">
        <f>'[1]IND 3 Y 4 (5B3)'!$H27</f>
        <v>0</v>
      </c>
      <c r="K28" s="113" t="str">
        <f t="shared" si="0"/>
        <v/>
      </c>
      <c r="L28" s="116"/>
      <c r="N28" s="464" t="str">
        <f t="shared" si="1"/>
        <v/>
      </c>
      <c r="O28" s="465" t="str">
        <f t="shared" si="2"/>
        <v/>
      </c>
      <c r="P28" s="465" t="str">
        <f t="shared" si="3"/>
        <v/>
      </c>
      <c r="Q28" s="466" t="e">
        <f t="shared" si="4"/>
        <v>#DIV/0!</v>
      </c>
    </row>
    <row r="29" spans="1:17" ht="15" x14ac:dyDescent="0.25">
      <c r="A29" s="82">
        <v>24</v>
      </c>
      <c r="B29" s="85" t="s">
        <v>53</v>
      </c>
      <c r="C29" s="179">
        <f>'[1]IND 3 Y 4 (5B3)'!$C28</f>
        <v>0</v>
      </c>
      <c r="D29" s="112">
        <f>'[1]IND 3 Y 4 (5B3)'!$D28</f>
        <v>0</v>
      </c>
      <c r="E29" s="113" t="str">
        <f t="shared" si="5"/>
        <v/>
      </c>
      <c r="F29" s="179">
        <f>'[1]IND 3 Y 4 (5B3)'!$E28</f>
        <v>0</v>
      </c>
      <c r="G29" s="114">
        <f>'[1]IND 3 Y 4 (5B3)'!$F28</f>
        <v>0</v>
      </c>
      <c r="H29" s="113" t="str">
        <f t="shared" si="6"/>
        <v/>
      </c>
      <c r="I29" s="179">
        <f>'[1]IND 3 Y 4 (5B3)'!$G28</f>
        <v>0</v>
      </c>
      <c r="J29" s="114">
        <f>'[1]IND 3 Y 4 (5B3)'!$H28</f>
        <v>0</v>
      </c>
      <c r="K29" s="113" t="str">
        <f t="shared" si="0"/>
        <v/>
      </c>
      <c r="L29" s="116"/>
      <c r="N29" s="464" t="str">
        <f t="shared" si="1"/>
        <v/>
      </c>
      <c r="O29" s="465" t="str">
        <f t="shared" si="2"/>
        <v/>
      </c>
      <c r="P29" s="465" t="str">
        <f t="shared" si="3"/>
        <v/>
      </c>
      <c r="Q29" s="466" t="e">
        <f t="shared" si="4"/>
        <v>#DIV/0!</v>
      </c>
    </row>
    <row r="30" spans="1:17" ht="15" x14ac:dyDescent="0.25">
      <c r="A30" s="82">
        <v>25</v>
      </c>
      <c r="B30" s="85" t="s">
        <v>54</v>
      </c>
      <c r="C30" s="179">
        <f>'[1]IND 3 Y 4 (5B3)'!$C29</f>
        <v>0</v>
      </c>
      <c r="D30" s="112">
        <f>'[1]IND 3 Y 4 (5B3)'!$D29</f>
        <v>0</v>
      </c>
      <c r="E30" s="113" t="str">
        <f t="shared" si="5"/>
        <v/>
      </c>
      <c r="F30" s="179">
        <f>'[1]IND 3 Y 4 (5B3)'!$E29</f>
        <v>0</v>
      </c>
      <c r="G30" s="114">
        <f>'[1]IND 3 Y 4 (5B3)'!$F29</f>
        <v>0</v>
      </c>
      <c r="H30" s="113" t="str">
        <f t="shared" si="6"/>
        <v/>
      </c>
      <c r="I30" s="179">
        <f>'[1]IND 3 Y 4 (5B3)'!$G29</f>
        <v>0</v>
      </c>
      <c r="J30" s="114">
        <f>'[1]IND 3 Y 4 (5B3)'!$H29</f>
        <v>0</v>
      </c>
      <c r="K30" s="113" t="str">
        <f t="shared" si="0"/>
        <v/>
      </c>
      <c r="L30" s="116"/>
      <c r="N30" s="464" t="str">
        <f t="shared" si="1"/>
        <v/>
      </c>
      <c r="O30" s="465" t="str">
        <f t="shared" si="2"/>
        <v/>
      </c>
      <c r="P30" s="465" t="str">
        <f t="shared" si="3"/>
        <v/>
      </c>
      <c r="Q30" s="466" t="e">
        <f t="shared" si="4"/>
        <v>#DIV/0!</v>
      </c>
    </row>
    <row r="31" spans="1:17" ht="15" x14ac:dyDescent="0.25">
      <c r="A31" s="82">
        <v>26</v>
      </c>
      <c r="B31" s="85" t="s">
        <v>55</v>
      </c>
      <c r="C31" s="179">
        <f>'[1]IND 3 Y 4 (5B3)'!$C30</f>
        <v>0</v>
      </c>
      <c r="D31" s="112">
        <f>'[1]IND 3 Y 4 (5B3)'!$D30</f>
        <v>0</v>
      </c>
      <c r="E31" s="113" t="str">
        <f t="shared" si="5"/>
        <v/>
      </c>
      <c r="F31" s="179">
        <f>'[1]IND 3 Y 4 (5B3)'!$E30</f>
        <v>0</v>
      </c>
      <c r="G31" s="114">
        <f>'[1]IND 3 Y 4 (5B3)'!$F30</f>
        <v>0</v>
      </c>
      <c r="H31" s="113" t="str">
        <f t="shared" si="6"/>
        <v/>
      </c>
      <c r="I31" s="179">
        <f>'[1]IND 3 Y 4 (5B3)'!$G30</f>
        <v>0</v>
      </c>
      <c r="J31" s="114">
        <f>'[1]IND 3 Y 4 (5B3)'!$H30</f>
        <v>0</v>
      </c>
      <c r="K31" s="113" t="str">
        <f t="shared" si="0"/>
        <v/>
      </c>
      <c r="L31" s="116"/>
      <c r="N31" s="464" t="str">
        <f t="shared" si="1"/>
        <v/>
      </c>
      <c r="O31" s="465" t="str">
        <f t="shared" si="2"/>
        <v/>
      </c>
      <c r="P31" s="465" t="str">
        <f t="shared" si="3"/>
        <v/>
      </c>
      <c r="Q31" s="466" t="e">
        <f t="shared" si="4"/>
        <v>#DIV/0!</v>
      </c>
    </row>
    <row r="32" spans="1:17" ht="15" x14ac:dyDescent="0.25">
      <c r="A32" s="82">
        <v>27</v>
      </c>
      <c r="B32" s="85" t="s">
        <v>56</v>
      </c>
      <c r="C32" s="179">
        <f>'[1]IND 3 Y 4 (5B3)'!$C31</f>
        <v>0</v>
      </c>
      <c r="D32" s="112">
        <f>'[1]IND 3 Y 4 (5B3)'!$D31</f>
        <v>0</v>
      </c>
      <c r="E32" s="113" t="str">
        <f t="shared" si="5"/>
        <v/>
      </c>
      <c r="F32" s="179">
        <f>'[1]IND 3 Y 4 (5B3)'!$E31</f>
        <v>0</v>
      </c>
      <c r="G32" s="114">
        <f>'[1]IND 3 Y 4 (5B3)'!$F31</f>
        <v>0</v>
      </c>
      <c r="H32" s="113" t="str">
        <f t="shared" si="6"/>
        <v/>
      </c>
      <c r="I32" s="179">
        <f>'[1]IND 3 Y 4 (5B3)'!$G31</f>
        <v>0</v>
      </c>
      <c r="J32" s="114">
        <f>'[1]IND 3 Y 4 (5B3)'!$H31</f>
        <v>0</v>
      </c>
      <c r="K32" s="113" t="str">
        <f t="shared" si="0"/>
        <v/>
      </c>
      <c r="L32" s="116"/>
      <c r="N32" s="464" t="str">
        <f t="shared" si="1"/>
        <v/>
      </c>
      <c r="O32" s="465" t="str">
        <f t="shared" si="2"/>
        <v/>
      </c>
      <c r="P32" s="465" t="str">
        <f t="shared" si="3"/>
        <v/>
      </c>
      <c r="Q32" s="466" t="e">
        <f t="shared" si="4"/>
        <v>#DIV/0!</v>
      </c>
    </row>
    <row r="33" spans="1:17" ht="15" x14ac:dyDescent="0.25">
      <c r="A33" s="82">
        <v>28</v>
      </c>
      <c r="B33" s="85" t="s">
        <v>20</v>
      </c>
      <c r="C33" s="179">
        <f>'[1]IND 3 Y 4 (5B3)'!$C32</f>
        <v>0</v>
      </c>
      <c r="D33" s="112">
        <f>'[1]IND 3 Y 4 (5B3)'!$D32</f>
        <v>0</v>
      </c>
      <c r="E33" s="113" t="str">
        <f t="shared" si="5"/>
        <v/>
      </c>
      <c r="F33" s="179">
        <f>'[1]IND 3 Y 4 (5B3)'!$E32</f>
        <v>0</v>
      </c>
      <c r="G33" s="114">
        <f>'[1]IND 3 Y 4 (5B3)'!$F32</f>
        <v>0</v>
      </c>
      <c r="H33" s="113" t="str">
        <f t="shared" si="6"/>
        <v/>
      </c>
      <c r="I33" s="179">
        <f>'[1]IND 3 Y 4 (5B3)'!$G32</f>
        <v>0</v>
      </c>
      <c r="J33" s="114">
        <f>'[1]IND 3 Y 4 (5B3)'!$H32</f>
        <v>0</v>
      </c>
      <c r="K33" s="113" t="str">
        <f t="shared" si="0"/>
        <v/>
      </c>
      <c r="L33" s="116"/>
      <c r="N33" s="464" t="str">
        <f t="shared" si="1"/>
        <v/>
      </c>
      <c r="O33" s="465" t="str">
        <f t="shared" si="2"/>
        <v/>
      </c>
      <c r="P33" s="465" t="str">
        <f t="shared" si="3"/>
        <v/>
      </c>
      <c r="Q33" s="466" t="e">
        <f t="shared" si="4"/>
        <v>#DIV/0!</v>
      </c>
    </row>
    <row r="34" spans="1:17" ht="15" x14ac:dyDescent="0.25">
      <c r="A34" s="82">
        <v>29</v>
      </c>
      <c r="B34" s="85" t="s">
        <v>19</v>
      </c>
      <c r="C34" s="179">
        <f>'[1]IND 3 Y 4 (5B3)'!$C33</f>
        <v>0</v>
      </c>
      <c r="D34" s="112">
        <f>'[1]IND 3 Y 4 (5B3)'!$D33</f>
        <v>0</v>
      </c>
      <c r="E34" s="113" t="str">
        <f t="shared" si="5"/>
        <v/>
      </c>
      <c r="F34" s="179">
        <f>'[1]IND 3 Y 4 (5B3)'!$E33</f>
        <v>0</v>
      </c>
      <c r="G34" s="114">
        <f>'[1]IND 3 Y 4 (5B3)'!$F33</f>
        <v>0</v>
      </c>
      <c r="H34" s="113" t="str">
        <f t="shared" si="6"/>
        <v/>
      </c>
      <c r="I34" s="179">
        <f>'[1]IND 3 Y 4 (5B3)'!$G33</f>
        <v>0</v>
      </c>
      <c r="J34" s="114">
        <f>'[1]IND 3 Y 4 (5B3)'!$H33</f>
        <v>0</v>
      </c>
      <c r="K34" s="113" t="str">
        <f t="shared" si="0"/>
        <v/>
      </c>
      <c r="L34" s="116"/>
      <c r="N34" s="464" t="str">
        <f t="shared" si="1"/>
        <v/>
      </c>
      <c r="O34" s="465" t="str">
        <f t="shared" si="2"/>
        <v/>
      </c>
      <c r="P34" s="465" t="str">
        <f t="shared" si="3"/>
        <v/>
      </c>
      <c r="Q34" s="466" t="e">
        <f t="shared" si="4"/>
        <v>#DIV/0!</v>
      </c>
    </row>
    <row r="35" spans="1:17" ht="15" x14ac:dyDescent="0.25">
      <c r="A35" s="82">
        <v>30</v>
      </c>
      <c r="B35" s="85" t="s">
        <v>57</v>
      </c>
      <c r="C35" s="179">
        <f>'[1]IND 3 Y 4 (5B3)'!$C34</f>
        <v>0</v>
      </c>
      <c r="D35" s="112">
        <f>'[1]IND 3 Y 4 (5B3)'!$D34</f>
        <v>7</v>
      </c>
      <c r="E35" s="113">
        <f t="shared" si="5"/>
        <v>0</v>
      </c>
      <c r="F35" s="179">
        <f>'[1]IND 3 Y 4 (5B3)'!$E34</f>
        <v>0</v>
      </c>
      <c r="G35" s="114">
        <f>'[1]IND 3 Y 4 (5B3)'!$F34</f>
        <v>5</v>
      </c>
      <c r="H35" s="113">
        <f t="shared" si="6"/>
        <v>0</v>
      </c>
      <c r="I35" s="179">
        <f>'[1]IND 3 Y 4 (5B3)'!$G34</f>
        <v>0</v>
      </c>
      <c r="J35" s="114">
        <f>'[1]IND 3 Y 4 (5B3)'!$H34</f>
        <v>2</v>
      </c>
      <c r="K35" s="113">
        <f t="shared" si="0"/>
        <v>0</v>
      </c>
      <c r="L35" s="116">
        <v>0</v>
      </c>
      <c r="N35" s="464">
        <f t="shared" si="1"/>
        <v>0</v>
      </c>
      <c r="O35" s="465">
        <f t="shared" si="2"/>
        <v>0</v>
      </c>
      <c r="P35" s="465">
        <f t="shared" si="3"/>
        <v>0</v>
      </c>
      <c r="Q35" s="466" t="e">
        <f t="shared" si="4"/>
        <v>#DIV/0!</v>
      </c>
    </row>
    <row r="36" spans="1:17" ht="15" x14ac:dyDescent="0.25">
      <c r="A36" s="82">
        <v>31</v>
      </c>
      <c r="B36" s="85" t="s">
        <v>58</v>
      </c>
      <c r="C36" s="179">
        <f>'[1]IND 3 Y 4 (5B3)'!$C35</f>
        <v>0</v>
      </c>
      <c r="D36" s="112">
        <f>'[1]IND 3 Y 4 (5B3)'!$D35</f>
        <v>0</v>
      </c>
      <c r="E36" s="113" t="str">
        <f t="shared" si="5"/>
        <v/>
      </c>
      <c r="F36" s="179">
        <f>'[1]IND 3 Y 4 (5B3)'!$E35</f>
        <v>0</v>
      </c>
      <c r="G36" s="114">
        <f>'[1]IND 3 Y 4 (5B3)'!$F35</f>
        <v>0</v>
      </c>
      <c r="H36" s="113" t="str">
        <f t="shared" si="6"/>
        <v/>
      </c>
      <c r="I36" s="179">
        <f>'[1]IND 3 Y 4 (5B3)'!$G35</f>
        <v>0</v>
      </c>
      <c r="J36" s="114">
        <f>'[1]IND 3 Y 4 (5B3)'!$H35</f>
        <v>0</v>
      </c>
      <c r="K36" s="113" t="str">
        <f t="shared" si="0"/>
        <v/>
      </c>
      <c r="L36" s="116"/>
      <c r="N36" s="464" t="str">
        <f t="shared" si="1"/>
        <v/>
      </c>
      <c r="O36" s="465" t="str">
        <f t="shared" si="2"/>
        <v/>
      </c>
      <c r="P36" s="465" t="str">
        <f t="shared" si="3"/>
        <v/>
      </c>
      <c r="Q36" s="466" t="e">
        <f t="shared" si="4"/>
        <v>#DIV/0!</v>
      </c>
    </row>
    <row r="37" spans="1:17" ht="15" x14ac:dyDescent="0.25">
      <c r="A37" s="82">
        <v>32</v>
      </c>
      <c r="B37" s="85" t="s">
        <v>43</v>
      </c>
      <c r="C37" s="179">
        <f>'[1]IND 3 Y 4 (5B3)'!$C36</f>
        <v>1</v>
      </c>
      <c r="D37" s="112">
        <f>'[1]IND 3 Y 4 (5B3)'!$D36</f>
        <v>29</v>
      </c>
      <c r="E37" s="113">
        <f t="shared" si="5"/>
        <v>3.4482758620689653</v>
      </c>
      <c r="F37" s="179">
        <f>'[1]IND 3 Y 4 (5B3)'!$E36</f>
        <v>1</v>
      </c>
      <c r="G37" s="114">
        <f>'[1]IND 3 Y 4 (5B3)'!$F36</f>
        <v>27</v>
      </c>
      <c r="H37" s="113">
        <f t="shared" si="6"/>
        <v>3.7037037037037033</v>
      </c>
      <c r="I37" s="179">
        <f>'[1]IND 3 Y 4 (5B3)'!$G36</f>
        <v>1</v>
      </c>
      <c r="J37" s="114">
        <f>'[1]IND 3 Y 4 (5B3)'!$H36</f>
        <v>22</v>
      </c>
      <c r="K37" s="113">
        <f t="shared" si="0"/>
        <v>4.5454545454545459</v>
      </c>
      <c r="L37" s="116">
        <f>Q37</f>
        <v>3.8991447037424045</v>
      </c>
      <c r="N37" s="464">
        <f t="shared" si="1"/>
        <v>3.4482758620689653</v>
      </c>
      <c r="O37" s="465">
        <f t="shared" si="2"/>
        <v>3.7037037037037033</v>
      </c>
      <c r="P37" s="465">
        <f t="shared" si="3"/>
        <v>4.5454545454545459</v>
      </c>
      <c r="Q37" s="466">
        <f t="shared" si="4"/>
        <v>3.8991447037424045</v>
      </c>
    </row>
    <row r="38" spans="1:17" ht="15" x14ac:dyDescent="0.25">
      <c r="A38" s="82">
        <v>33</v>
      </c>
      <c r="B38" s="85" t="s">
        <v>76</v>
      </c>
      <c r="C38" s="179">
        <f>'[1]IND 3 Y 4 (5B3)'!$C37</f>
        <v>0</v>
      </c>
      <c r="D38" s="112">
        <f>'[1]IND 3 Y 4 (5B3)'!$D37</f>
        <v>0</v>
      </c>
      <c r="E38" s="113" t="str">
        <f t="shared" si="5"/>
        <v/>
      </c>
      <c r="F38" s="179">
        <f>'[1]IND 3 Y 4 (5B3)'!$E37</f>
        <v>0</v>
      </c>
      <c r="G38" s="114">
        <f>'[1]IND 3 Y 4 (5B3)'!$F37</f>
        <v>0</v>
      </c>
      <c r="H38" s="113" t="str">
        <f t="shared" si="6"/>
        <v/>
      </c>
      <c r="I38" s="179">
        <f>'[1]IND 3 Y 4 (5B3)'!$G37</f>
        <v>0</v>
      </c>
      <c r="J38" s="114">
        <f>'[1]IND 3 Y 4 (5B3)'!$H37</f>
        <v>0</v>
      </c>
      <c r="K38" s="113" t="str">
        <f t="shared" si="0"/>
        <v/>
      </c>
      <c r="L38" s="116"/>
      <c r="N38" s="464" t="str">
        <f t="shared" si="1"/>
        <v/>
      </c>
      <c r="O38" s="465" t="str">
        <f t="shared" si="2"/>
        <v/>
      </c>
      <c r="P38" s="465" t="str">
        <f t="shared" si="3"/>
        <v/>
      </c>
      <c r="Q38" s="466" t="e">
        <f t="shared" si="4"/>
        <v>#DIV/0!</v>
      </c>
    </row>
    <row r="39" spans="1:17" ht="15" x14ac:dyDescent="0.25">
      <c r="A39" s="82">
        <v>34</v>
      </c>
      <c r="B39" s="85" t="s">
        <v>59</v>
      </c>
      <c r="C39" s="179">
        <f>'[1]IND 3 Y 4 (5B3)'!$C38</f>
        <v>0</v>
      </c>
      <c r="D39" s="112">
        <f>'[1]IND 3 Y 4 (5B3)'!$D38</f>
        <v>0</v>
      </c>
      <c r="E39" s="113" t="str">
        <f t="shared" si="5"/>
        <v/>
      </c>
      <c r="F39" s="179">
        <f>'[1]IND 3 Y 4 (5B3)'!$E38</f>
        <v>0</v>
      </c>
      <c r="G39" s="114">
        <f>'[1]IND 3 Y 4 (5B3)'!$F38</f>
        <v>0</v>
      </c>
      <c r="H39" s="113" t="str">
        <f t="shared" si="6"/>
        <v/>
      </c>
      <c r="I39" s="179">
        <f>'[1]IND 3 Y 4 (5B3)'!$G38</f>
        <v>0</v>
      </c>
      <c r="J39" s="114">
        <f>'[1]IND 3 Y 4 (5B3)'!$H38</f>
        <v>0</v>
      </c>
      <c r="K39" s="113" t="str">
        <f t="shared" si="0"/>
        <v/>
      </c>
      <c r="L39" s="116"/>
      <c r="N39" s="464" t="str">
        <f t="shared" si="1"/>
        <v/>
      </c>
      <c r="O39" s="465" t="str">
        <f t="shared" si="2"/>
        <v/>
      </c>
      <c r="P39" s="465" t="str">
        <f t="shared" si="3"/>
        <v/>
      </c>
      <c r="Q39" s="466" t="e">
        <f t="shared" si="4"/>
        <v>#DIV/0!</v>
      </c>
    </row>
    <row r="40" spans="1:17" ht="15" x14ac:dyDescent="0.25">
      <c r="A40" s="82">
        <v>35</v>
      </c>
      <c r="B40" s="85" t="s">
        <v>60</v>
      </c>
      <c r="C40" s="179">
        <f>'[1]IND 3 Y 4 (5B3)'!$C39</f>
        <v>0</v>
      </c>
      <c r="D40" s="112">
        <f>'[1]IND 3 Y 4 (5B3)'!$D39</f>
        <v>0</v>
      </c>
      <c r="E40" s="113" t="str">
        <f t="shared" si="5"/>
        <v/>
      </c>
      <c r="F40" s="179">
        <f>'[1]IND 3 Y 4 (5B3)'!$E39</f>
        <v>0</v>
      </c>
      <c r="G40" s="114">
        <f>'[1]IND 3 Y 4 (5B3)'!$F39</f>
        <v>0</v>
      </c>
      <c r="H40" s="113" t="str">
        <f t="shared" si="6"/>
        <v/>
      </c>
      <c r="I40" s="179">
        <f>'[1]IND 3 Y 4 (5B3)'!$G39</f>
        <v>0</v>
      </c>
      <c r="J40" s="114">
        <f>'[1]IND 3 Y 4 (5B3)'!$H39</f>
        <v>0</v>
      </c>
      <c r="K40" s="113" t="str">
        <f t="shared" si="0"/>
        <v/>
      </c>
      <c r="L40" s="116"/>
      <c r="N40" s="464" t="str">
        <f t="shared" si="1"/>
        <v/>
      </c>
      <c r="O40" s="465" t="str">
        <f t="shared" si="2"/>
        <v/>
      </c>
      <c r="P40" s="465" t="str">
        <f t="shared" si="3"/>
        <v/>
      </c>
      <c r="Q40" s="466" t="e">
        <f t="shared" si="4"/>
        <v>#DIV/0!</v>
      </c>
    </row>
    <row r="41" spans="1:17" ht="15" x14ac:dyDescent="0.25">
      <c r="A41" s="82">
        <v>36</v>
      </c>
      <c r="B41" s="85" t="s">
        <v>61</v>
      </c>
      <c r="C41" s="179">
        <f>'[1]IND 3 Y 4 (5B3)'!$C40</f>
        <v>0</v>
      </c>
      <c r="D41" s="112">
        <f>'[1]IND 3 Y 4 (5B3)'!$D40</f>
        <v>0</v>
      </c>
      <c r="E41" s="113" t="str">
        <f t="shared" si="5"/>
        <v/>
      </c>
      <c r="F41" s="179">
        <f>'[1]IND 3 Y 4 (5B3)'!$E40</f>
        <v>0</v>
      </c>
      <c r="G41" s="114">
        <f>'[1]IND 3 Y 4 (5B3)'!$F40</f>
        <v>0</v>
      </c>
      <c r="H41" s="113" t="str">
        <f t="shared" si="6"/>
        <v/>
      </c>
      <c r="I41" s="179">
        <f>'[1]IND 3 Y 4 (5B3)'!$G40</f>
        <v>0</v>
      </c>
      <c r="J41" s="114">
        <f>'[1]IND 3 Y 4 (5B3)'!$H40</f>
        <v>0</v>
      </c>
      <c r="K41" s="113" t="str">
        <f t="shared" si="0"/>
        <v/>
      </c>
      <c r="L41" s="116"/>
      <c r="N41" s="464" t="str">
        <f t="shared" si="1"/>
        <v/>
      </c>
      <c r="O41" s="465" t="str">
        <f t="shared" si="2"/>
        <v/>
      </c>
      <c r="P41" s="465" t="str">
        <f t="shared" si="3"/>
        <v/>
      </c>
      <c r="Q41" s="466" t="e">
        <f t="shared" si="4"/>
        <v>#DIV/0!</v>
      </c>
    </row>
    <row r="42" spans="1:17" ht="15" x14ac:dyDescent="0.25">
      <c r="A42" s="82">
        <v>37</v>
      </c>
      <c r="B42" s="85" t="s">
        <v>21</v>
      </c>
      <c r="C42" s="179">
        <f>'[1]IND 3 Y 4 (5B3)'!$C41</f>
        <v>9</v>
      </c>
      <c r="D42" s="112">
        <f>'[1]IND 3 Y 4 (5B3)'!$D41</f>
        <v>59</v>
      </c>
      <c r="E42" s="113">
        <f t="shared" si="5"/>
        <v>15.254237288135593</v>
      </c>
      <c r="F42" s="179">
        <f>'[1]IND 3 Y 4 (5B3)'!$E41</f>
        <v>6</v>
      </c>
      <c r="G42" s="114">
        <f>'[1]IND 3 Y 4 (5B3)'!$F41</f>
        <v>36</v>
      </c>
      <c r="H42" s="113">
        <f t="shared" si="6"/>
        <v>16.666666666666664</v>
      </c>
      <c r="I42" s="179">
        <f>'[1]IND 3 Y 4 (5B3)'!$G41</f>
        <v>0</v>
      </c>
      <c r="J42" s="114">
        <f>'[1]IND 3 Y 4 (5B3)'!$H41</f>
        <v>31</v>
      </c>
      <c r="K42" s="113">
        <f t="shared" si="0"/>
        <v>0</v>
      </c>
      <c r="L42" s="116">
        <f>Q42</f>
        <v>15.960451977401128</v>
      </c>
      <c r="N42" s="464">
        <f t="shared" si="1"/>
        <v>15.254237288135593</v>
      </c>
      <c r="O42" s="465">
        <f t="shared" si="2"/>
        <v>16.666666666666664</v>
      </c>
      <c r="P42" s="465">
        <f t="shared" si="3"/>
        <v>0</v>
      </c>
      <c r="Q42" s="466">
        <f t="shared" si="4"/>
        <v>15.960451977401128</v>
      </c>
    </row>
    <row r="43" spans="1:17" ht="15" x14ac:dyDescent="0.25">
      <c r="A43" s="82">
        <v>38</v>
      </c>
      <c r="B43" s="85" t="s">
        <v>62</v>
      </c>
      <c r="C43" s="179">
        <f>'[1]IND 3 Y 4 (5B3)'!$C42</f>
        <v>0</v>
      </c>
      <c r="D43" s="112">
        <f>'[1]IND 3 Y 4 (5B3)'!$D42</f>
        <v>0</v>
      </c>
      <c r="E43" s="113" t="str">
        <f t="shared" si="5"/>
        <v/>
      </c>
      <c r="F43" s="179">
        <f>'[1]IND 3 Y 4 (5B3)'!$E42</f>
        <v>0</v>
      </c>
      <c r="G43" s="114">
        <f>'[1]IND 3 Y 4 (5B3)'!$F42</f>
        <v>0</v>
      </c>
      <c r="H43" s="113" t="str">
        <f t="shared" si="6"/>
        <v/>
      </c>
      <c r="I43" s="179">
        <f>'[1]IND 3 Y 4 (5B3)'!$G42</f>
        <v>0</v>
      </c>
      <c r="J43" s="114">
        <f>'[1]IND 3 Y 4 (5B3)'!$H42</f>
        <v>0</v>
      </c>
      <c r="K43" s="113" t="str">
        <f t="shared" si="0"/>
        <v/>
      </c>
      <c r="L43" s="116"/>
      <c r="N43" s="464" t="str">
        <f t="shared" si="1"/>
        <v/>
      </c>
      <c r="O43" s="465" t="str">
        <f t="shared" si="2"/>
        <v/>
      </c>
      <c r="P43" s="465" t="str">
        <f t="shared" si="3"/>
        <v/>
      </c>
      <c r="Q43" s="466" t="e">
        <f t="shared" si="4"/>
        <v>#DIV/0!</v>
      </c>
    </row>
    <row r="44" spans="1:17" ht="15" x14ac:dyDescent="0.25">
      <c r="A44" s="82">
        <v>39</v>
      </c>
      <c r="B44" s="83" t="s">
        <v>38</v>
      </c>
      <c r="C44" s="179">
        <f>'[1]IND 3 Y 4 (5B3)'!$C43</f>
        <v>0</v>
      </c>
      <c r="D44" s="112">
        <f>'[1]IND 3 Y 4 (5B3)'!$D43</f>
        <v>0</v>
      </c>
      <c r="E44" s="113" t="str">
        <f t="shared" si="5"/>
        <v/>
      </c>
      <c r="F44" s="179">
        <f>'[1]IND 3 Y 4 (5B3)'!$E43</f>
        <v>0</v>
      </c>
      <c r="G44" s="114">
        <f>'[1]IND 3 Y 4 (5B3)'!$F43</f>
        <v>0</v>
      </c>
      <c r="H44" s="113" t="str">
        <f t="shared" si="6"/>
        <v/>
      </c>
      <c r="I44" s="179">
        <f>'[1]IND 3 Y 4 (5B3)'!$G43</f>
        <v>0</v>
      </c>
      <c r="J44" s="114">
        <f>'[1]IND 3 Y 4 (5B3)'!$H43</f>
        <v>0</v>
      </c>
      <c r="K44" s="113" t="str">
        <f t="shared" si="0"/>
        <v/>
      </c>
      <c r="L44" s="116"/>
      <c r="N44" s="464" t="str">
        <f t="shared" si="1"/>
        <v/>
      </c>
      <c r="O44" s="465" t="str">
        <f t="shared" si="2"/>
        <v/>
      </c>
      <c r="P44" s="465" t="str">
        <f t="shared" si="3"/>
        <v/>
      </c>
      <c r="Q44" s="466" t="e">
        <f t="shared" si="4"/>
        <v>#DIV/0!</v>
      </c>
    </row>
    <row r="45" spans="1:17" ht="15" x14ac:dyDescent="0.25">
      <c r="A45" s="82">
        <v>40</v>
      </c>
      <c r="B45" s="83" t="s">
        <v>63</v>
      </c>
      <c r="C45" s="179">
        <f>'[1]IND 3 Y 4 (5B3)'!$C44</f>
        <v>0</v>
      </c>
      <c r="D45" s="112">
        <f>'[1]IND 3 Y 4 (5B3)'!$D44</f>
        <v>0</v>
      </c>
      <c r="E45" s="113" t="str">
        <f t="shared" si="5"/>
        <v/>
      </c>
      <c r="F45" s="179">
        <f>'[1]IND 3 Y 4 (5B3)'!$E44</f>
        <v>0</v>
      </c>
      <c r="G45" s="114">
        <f>'[1]IND 3 Y 4 (5B3)'!$F44</f>
        <v>0</v>
      </c>
      <c r="H45" s="113" t="str">
        <f t="shared" si="6"/>
        <v/>
      </c>
      <c r="I45" s="179">
        <f>'[1]IND 3 Y 4 (5B3)'!$G44</f>
        <v>0</v>
      </c>
      <c r="J45" s="114">
        <f>'[1]IND 3 Y 4 (5B3)'!$H44</f>
        <v>0</v>
      </c>
      <c r="K45" s="113" t="str">
        <f t="shared" si="0"/>
        <v/>
      </c>
      <c r="L45" s="116"/>
      <c r="N45" s="464" t="str">
        <f t="shared" si="1"/>
        <v/>
      </c>
      <c r="O45" s="465" t="str">
        <f t="shared" si="2"/>
        <v/>
      </c>
      <c r="P45" s="465" t="str">
        <f t="shared" si="3"/>
        <v/>
      </c>
      <c r="Q45" s="466" t="e">
        <f t="shared" si="4"/>
        <v>#DIV/0!</v>
      </c>
    </row>
    <row r="46" spans="1:17" ht="15" x14ac:dyDescent="0.25">
      <c r="A46" s="82">
        <v>41</v>
      </c>
      <c r="B46" s="83" t="s">
        <v>90</v>
      </c>
      <c r="C46" s="179">
        <f>'[1]IND 3 Y 4 (5B3)'!$C45</f>
        <v>0</v>
      </c>
      <c r="D46" s="112">
        <f>'[1]IND 3 Y 4 (5B3)'!$D45</f>
        <v>10</v>
      </c>
      <c r="E46" s="113">
        <f t="shared" si="5"/>
        <v>0</v>
      </c>
      <c r="F46" s="179">
        <f>'[1]IND 3 Y 4 (5B3)'!$E45</f>
        <v>0</v>
      </c>
      <c r="G46" s="114">
        <f>'[1]IND 3 Y 4 (5B3)'!$F45</f>
        <v>8</v>
      </c>
      <c r="H46" s="113">
        <f t="shared" si="6"/>
        <v>0</v>
      </c>
      <c r="I46" s="179">
        <f>'[1]IND 3 Y 4 (5B3)'!$G45</f>
        <v>0</v>
      </c>
      <c r="J46" s="114">
        <f>'[1]IND 3 Y 4 (5B3)'!$H45</f>
        <v>7</v>
      </c>
      <c r="K46" s="113">
        <f t="shared" si="0"/>
        <v>0</v>
      </c>
      <c r="L46" s="116">
        <v>0</v>
      </c>
      <c r="N46" s="464">
        <f t="shared" si="1"/>
        <v>0</v>
      </c>
      <c r="O46" s="465">
        <f t="shared" si="2"/>
        <v>0</v>
      </c>
      <c r="P46" s="465">
        <f t="shared" si="3"/>
        <v>0</v>
      </c>
      <c r="Q46" s="466" t="e">
        <f t="shared" si="4"/>
        <v>#DIV/0!</v>
      </c>
    </row>
    <row r="47" spans="1:17" ht="15" x14ac:dyDescent="0.25">
      <c r="A47" s="82">
        <v>42</v>
      </c>
      <c r="B47" s="83" t="s">
        <v>46</v>
      </c>
      <c r="C47" s="179">
        <f>'[1]IND 3 Y 4 (5B3)'!$C46</f>
        <v>0</v>
      </c>
      <c r="D47" s="112">
        <f>'[1]IND 3 Y 4 (5B3)'!$D46</f>
        <v>0</v>
      </c>
      <c r="E47" s="113" t="str">
        <f t="shared" si="5"/>
        <v/>
      </c>
      <c r="F47" s="179">
        <f>'[1]IND 3 Y 4 (5B3)'!$E46</f>
        <v>0</v>
      </c>
      <c r="G47" s="114">
        <f>'[1]IND 3 Y 4 (5B3)'!$F46</f>
        <v>0</v>
      </c>
      <c r="H47" s="113" t="str">
        <f t="shared" si="6"/>
        <v/>
      </c>
      <c r="I47" s="179">
        <f>'[1]IND 3 Y 4 (5B3)'!$G46</f>
        <v>0</v>
      </c>
      <c r="J47" s="114">
        <f>'[1]IND 3 Y 4 (5B3)'!$H46</f>
        <v>0</v>
      </c>
      <c r="K47" s="113" t="str">
        <f t="shared" si="0"/>
        <v/>
      </c>
      <c r="L47" s="116"/>
      <c r="N47" s="464" t="str">
        <f t="shared" si="1"/>
        <v/>
      </c>
      <c r="O47" s="465" t="str">
        <f t="shared" si="2"/>
        <v/>
      </c>
      <c r="P47" s="465" t="str">
        <f t="shared" si="3"/>
        <v/>
      </c>
      <c r="Q47" s="466" t="e">
        <f t="shared" si="4"/>
        <v>#DIV/0!</v>
      </c>
    </row>
    <row r="48" spans="1:17" ht="15" x14ac:dyDescent="0.25">
      <c r="A48" s="82">
        <v>43</v>
      </c>
      <c r="B48" s="83" t="s">
        <v>64</v>
      </c>
      <c r="C48" s="179">
        <f>'[1]IND 3 Y 4 (5B3)'!$C47</f>
        <v>0</v>
      </c>
      <c r="D48" s="112">
        <f>'[1]IND 3 Y 4 (5B3)'!$D47</f>
        <v>0</v>
      </c>
      <c r="E48" s="113" t="str">
        <f t="shared" si="5"/>
        <v/>
      </c>
      <c r="F48" s="179">
        <f>'[1]IND 3 Y 4 (5B3)'!$E47</f>
        <v>0</v>
      </c>
      <c r="G48" s="114">
        <f>'[1]IND 3 Y 4 (5B3)'!$F47</f>
        <v>0</v>
      </c>
      <c r="H48" s="113" t="str">
        <f t="shared" si="6"/>
        <v/>
      </c>
      <c r="I48" s="179">
        <f>'[1]IND 3 Y 4 (5B3)'!$G47</f>
        <v>0</v>
      </c>
      <c r="J48" s="114">
        <f>'[1]IND 3 Y 4 (5B3)'!$H47</f>
        <v>0</v>
      </c>
      <c r="K48" s="113" t="str">
        <f t="shared" si="0"/>
        <v/>
      </c>
      <c r="L48" s="116"/>
      <c r="N48" s="464" t="str">
        <f t="shared" si="1"/>
        <v/>
      </c>
      <c r="O48" s="465" t="str">
        <f t="shared" si="2"/>
        <v/>
      </c>
      <c r="P48" s="465" t="str">
        <f t="shared" si="3"/>
        <v/>
      </c>
      <c r="Q48" s="466" t="e">
        <f t="shared" si="4"/>
        <v>#DIV/0!</v>
      </c>
    </row>
    <row r="49" spans="1:17" ht="15" x14ac:dyDescent="0.25">
      <c r="A49" s="82">
        <v>44</v>
      </c>
      <c r="B49" s="83" t="s">
        <v>22</v>
      </c>
      <c r="C49" s="179">
        <f>'[1]IND 3 Y 4 (5B3)'!$C48</f>
        <v>0</v>
      </c>
      <c r="D49" s="112">
        <f>'[1]IND 3 Y 4 (5B3)'!$D48</f>
        <v>0</v>
      </c>
      <c r="E49" s="113" t="str">
        <f t="shared" si="5"/>
        <v/>
      </c>
      <c r="F49" s="179">
        <f>'[1]IND 3 Y 4 (5B3)'!$E48</f>
        <v>0</v>
      </c>
      <c r="G49" s="114">
        <f>'[1]IND 3 Y 4 (5B3)'!$F48</f>
        <v>0</v>
      </c>
      <c r="H49" s="113" t="str">
        <f t="shared" si="6"/>
        <v/>
      </c>
      <c r="I49" s="179">
        <f>'[1]IND 3 Y 4 (5B3)'!$G48</f>
        <v>0</v>
      </c>
      <c r="J49" s="114">
        <f>'[1]IND 3 Y 4 (5B3)'!$H48</f>
        <v>0</v>
      </c>
      <c r="K49" s="113" t="str">
        <f t="shared" si="0"/>
        <v/>
      </c>
      <c r="L49" s="116"/>
      <c r="N49" s="464" t="str">
        <f t="shared" si="1"/>
        <v/>
      </c>
      <c r="O49" s="465" t="str">
        <f t="shared" si="2"/>
        <v/>
      </c>
      <c r="P49" s="465" t="str">
        <f t="shared" si="3"/>
        <v/>
      </c>
      <c r="Q49" s="466" t="e">
        <f t="shared" si="4"/>
        <v>#DIV/0!</v>
      </c>
    </row>
    <row r="50" spans="1:17" ht="15" x14ac:dyDescent="0.25">
      <c r="A50" s="82">
        <v>45</v>
      </c>
      <c r="B50" s="83" t="s">
        <v>65</v>
      </c>
      <c r="C50" s="179">
        <f>'[1]IND 3 Y 4 (5B3)'!$C49</f>
        <v>0</v>
      </c>
      <c r="D50" s="112">
        <f>'[1]IND 3 Y 4 (5B3)'!$D49</f>
        <v>0</v>
      </c>
      <c r="E50" s="113" t="str">
        <f t="shared" si="5"/>
        <v/>
      </c>
      <c r="F50" s="179">
        <f>'[1]IND 3 Y 4 (5B3)'!$E49</f>
        <v>0</v>
      </c>
      <c r="G50" s="114">
        <f>'[1]IND 3 Y 4 (5B3)'!$F49</f>
        <v>0</v>
      </c>
      <c r="H50" s="113" t="str">
        <f t="shared" si="6"/>
        <v/>
      </c>
      <c r="I50" s="179">
        <f>'[1]IND 3 Y 4 (5B3)'!$G49</f>
        <v>0</v>
      </c>
      <c r="J50" s="114">
        <f>'[1]IND 3 Y 4 (5B3)'!$H49</f>
        <v>0</v>
      </c>
      <c r="K50" s="113" t="str">
        <f t="shared" si="0"/>
        <v/>
      </c>
      <c r="L50" s="116"/>
      <c r="N50" s="464" t="str">
        <f t="shared" si="1"/>
        <v/>
      </c>
      <c r="O50" s="465" t="str">
        <f t="shared" si="2"/>
        <v/>
      </c>
      <c r="P50" s="465" t="str">
        <f t="shared" si="3"/>
        <v/>
      </c>
      <c r="Q50" s="466" t="e">
        <f t="shared" si="4"/>
        <v>#DIV/0!</v>
      </c>
    </row>
    <row r="51" spans="1:17" ht="15" x14ac:dyDescent="0.25">
      <c r="A51" s="82">
        <v>46</v>
      </c>
      <c r="B51" s="83" t="s">
        <v>39</v>
      </c>
      <c r="C51" s="179">
        <f>'[1]IND 3 Y 4 (5B3)'!$C50</f>
        <v>1</v>
      </c>
      <c r="D51" s="112">
        <f>'[1]IND 3 Y 4 (5B3)'!$D50</f>
        <v>15</v>
      </c>
      <c r="E51" s="113">
        <f t="shared" si="5"/>
        <v>6.666666666666667</v>
      </c>
      <c r="F51" s="179">
        <f>'[1]IND 3 Y 4 (5B3)'!$E50</f>
        <v>0</v>
      </c>
      <c r="G51" s="114">
        <f>'[1]IND 3 Y 4 (5B3)'!$F50</f>
        <v>9</v>
      </c>
      <c r="H51" s="113">
        <f t="shared" si="6"/>
        <v>0</v>
      </c>
      <c r="I51" s="179">
        <f>'[1]IND 3 Y 4 (5B3)'!$G50</f>
        <v>1</v>
      </c>
      <c r="J51" s="114">
        <f>'[1]IND 3 Y 4 (5B3)'!$H50</f>
        <v>8</v>
      </c>
      <c r="K51" s="113">
        <f t="shared" si="0"/>
        <v>12.5</v>
      </c>
      <c r="L51" s="116">
        <f>Q51</f>
        <v>9.5833333333333339</v>
      </c>
      <c r="N51" s="464">
        <f t="shared" si="1"/>
        <v>6.666666666666667</v>
      </c>
      <c r="O51" s="465">
        <f t="shared" si="2"/>
        <v>0</v>
      </c>
      <c r="P51" s="465">
        <f t="shared" si="3"/>
        <v>12.5</v>
      </c>
      <c r="Q51" s="466">
        <f t="shared" si="4"/>
        <v>9.5833333333333339</v>
      </c>
    </row>
    <row r="52" spans="1:17" ht="15" x14ac:dyDescent="0.25">
      <c r="A52" s="82">
        <v>47</v>
      </c>
      <c r="B52" s="83" t="s">
        <v>66</v>
      </c>
      <c r="C52" s="179">
        <f>'[1]IND 3 Y 4 (5B3)'!$C51</f>
        <v>0</v>
      </c>
      <c r="D52" s="112">
        <f>'[1]IND 3 Y 4 (5B3)'!$D51</f>
        <v>0</v>
      </c>
      <c r="E52" s="113" t="str">
        <f t="shared" si="5"/>
        <v/>
      </c>
      <c r="F52" s="179">
        <f>'[1]IND 3 Y 4 (5B3)'!$E51</f>
        <v>0</v>
      </c>
      <c r="G52" s="114">
        <f>'[1]IND 3 Y 4 (5B3)'!$F51</f>
        <v>0</v>
      </c>
      <c r="H52" s="113" t="str">
        <f t="shared" si="6"/>
        <v/>
      </c>
      <c r="I52" s="179">
        <f>'[1]IND 3 Y 4 (5B3)'!$G51</f>
        <v>0</v>
      </c>
      <c r="J52" s="114">
        <f>'[1]IND 3 Y 4 (5B3)'!$H51</f>
        <v>0</v>
      </c>
      <c r="K52" s="113" t="str">
        <f t="shared" si="0"/>
        <v/>
      </c>
      <c r="L52" s="116"/>
      <c r="N52" s="464" t="str">
        <f t="shared" si="1"/>
        <v/>
      </c>
      <c r="O52" s="465" t="str">
        <f t="shared" si="2"/>
        <v/>
      </c>
      <c r="P52" s="465" t="str">
        <f t="shared" si="3"/>
        <v/>
      </c>
      <c r="Q52" s="466" t="e">
        <f t="shared" si="4"/>
        <v>#DIV/0!</v>
      </c>
    </row>
    <row r="53" spans="1:17" ht="15" x14ac:dyDescent="0.25">
      <c r="A53" s="82">
        <v>48</v>
      </c>
      <c r="B53" s="85" t="s">
        <v>17</v>
      </c>
      <c r="C53" s="179">
        <f>'[1]IND 3 Y 4 (5B3)'!$C52</f>
        <v>0</v>
      </c>
      <c r="D53" s="112">
        <f>'[1]IND 3 Y 4 (5B3)'!$D52</f>
        <v>0</v>
      </c>
      <c r="E53" s="113" t="str">
        <f t="shared" si="5"/>
        <v/>
      </c>
      <c r="F53" s="179">
        <f>'[1]IND 3 Y 4 (5B3)'!$E52</f>
        <v>0</v>
      </c>
      <c r="G53" s="114">
        <f>'[1]IND 3 Y 4 (5B3)'!$F52</f>
        <v>0</v>
      </c>
      <c r="H53" s="113" t="str">
        <f t="shared" si="6"/>
        <v/>
      </c>
      <c r="I53" s="179">
        <f>'[1]IND 3 Y 4 (5B3)'!$G52</f>
        <v>0</v>
      </c>
      <c r="J53" s="114">
        <f>'[1]IND 3 Y 4 (5B3)'!$H52</f>
        <v>0</v>
      </c>
      <c r="K53" s="113" t="str">
        <f t="shared" si="0"/>
        <v/>
      </c>
      <c r="L53" s="116"/>
      <c r="N53" s="464" t="str">
        <f t="shared" si="1"/>
        <v/>
      </c>
      <c r="O53" s="465" t="str">
        <f t="shared" si="2"/>
        <v/>
      </c>
      <c r="P53" s="465" t="str">
        <f t="shared" si="3"/>
        <v/>
      </c>
      <c r="Q53" s="466" t="e">
        <f t="shared" si="4"/>
        <v>#DIV/0!</v>
      </c>
    </row>
    <row r="54" spans="1:17" ht="15" x14ac:dyDescent="0.25">
      <c r="A54" s="82">
        <v>49</v>
      </c>
      <c r="B54" s="85" t="s">
        <v>67</v>
      </c>
      <c r="C54" s="179">
        <f>'[1]IND 3 Y 4 (5B3)'!$C53</f>
        <v>0</v>
      </c>
      <c r="D54" s="112">
        <f>'[1]IND 3 Y 4 (5B3)'!$D53</f>
        <v>0</v>
      </c>
      <c r="E54" s="113" t="str">
        <f t="shared" si="5"/>
        <v/>
      </c>
      <c r="F54" s="179">
        <f>'[1]IND 3 Y 4 (5B3)'!$E53</f>
        <v>0</v>
      </c>
      <c r="G54" s="114">
        <f>'[1]IND 3 Y 4 (5B3)'!$F53</f>
        <v>0</v>
      </c>
      <c r="H54" s="113" t="str">
        <f t="shared" si="6"/>
        <v/>
      </c>
      <c r="I54" s="179">
        <f>'[1]IND 3 Y 4 (5B3)'!$G53</f>
        <v>0</v>
      </c>
      <c r="J54" s="114">
        <f>'[1]IND 3 Y 4 (5B3)'!$H53</f>
        <v>0</v>
      </c>
      <c r="K54" s="113" t="str">
        <f t="shared" si="0"/>
        <v/>
      </c>
      <c r="L54" s="116"/>
      <c r="N54" s="464" t="str">
        <f t="shared" si="1"/>
        <v/>
      </c>
      <c r="O54" s="465" t="str">
        <f t="shared" si="2"/>
        <v/>
      </c>
      <c r="P54" s="465" t="str">
        <f t="shared" si="3"/>
        <v/>
      </c>
      <c r="Q54" s="466" t="e">
        <f t="shared" si="4"/>
        <v>#DIV/0!</v>
      </c>
    </row>
    <row r="55" spans="1:17" ht="15" x14ac:dyDescent="0.25">
      <c r="A55" s="82">
        <v>50</v>
      </c>
      <c r="B55" s="83" t="s">
        <v>75</v>
      </c>
      <c r="C55" s="179">
        <f>'[1]IND 3 Y 4 (5B3)'!$C54</f>
        <v>0</v>
      </c>
      <c r="D55" s="112">
        <f>'[1]IND 3 Y 4 (5B3)'!$D54</f>
        <v>0</v>
      </c>
      <c r="E55" s="113" t="str">
        <f t="shared" si="5"/>
        <v/>
      </c>
      <c r="F55" s="179">
        <f>'[1]IND 3 Y 4 (5B3)'!$E54</f>
        <v>0</v>
      </c>
      <c r="G55" s="114">
        <f>'[1]IND 3 Y 4 (5B3)'!$F54</f>
        <v>0</v>
      </c>
      <c r="H55" s="113" t="str">
        <f t="shared" si="6"/>
        <v/>
      </c>
      <c r="I55" s="179">
        <f>'[1]IND 3 Y 4 (5B3)'!$G54</f>
        <v>0</v>
      </c>
      <c r="J55" s="114">
        <f>'[1]IND 3 Y 4 (5B3)'!$H54</f>
        <v>0</v>
      </c>
      <c r="K55" s="113" t="str">
        <f t="shared" si="0"/>
        <v/>
      </c>
      <c r="L55" s="116"/>
      <c r="N55" s="464" t="str">
        <f t="shared" si="1"/>
        <v/>
      </c>
      <c r="O55" s="465" t="str">
        <f t="shared" si="2"/>
        <v/>
      </c>
      <c r="P55" s="465" t="str">
        <f t="shared" si="3"/>
        <v/>
      </c>
      <c r="Q55" s="466" t="e">
        <f t="shared" si="4"/>
        <v>#DIV/0!</v>
      </c>
    </row>
    <row r="56" spans="1:17" ht="15" x14ac:dyDescent="0.25">
      <c r="A56" s="82">
        <v>51</v>
      </c>
      <c r="B56" s="83" t="s">
        <v>68</v>
      </c>
      <c r="C56" s="179">
        <f>'[1]IND 3 Y 4 (5B3)'!$C55</f>
        <v>0</v>
      </c>
      <c r="D56" s="112">
        <f>'[1]IND 3 Y 4 (5B3)'!$D55</f>
        <v>0</v>
      </c>
      <c r="E56" s="113" t="str">
        <f t="shared" si="5"/>
        <v/>
      </c>
      <c r="F56" s="179">
        <f>'[1]IND 3 Y 4 (5B3)'!$E55</f>
        <v>0</v>
      </c>
      <c r="G56" s="114">
        <f>'[1]IND 3 Y 4 (5B3)'!$F55</f>
        <v>0</v>
      </c>
      <c r="H56" s="113" t="str">
        <f t="shared" si="6"/>
        <v/>
      </c>
      <c r="I56" s="179">
        <f>'[1]IND 3 Y 4 (5B3)'!$G55</f>
        <v>0</v>
      </c>
      <c r="J56" s="114">
        <f>'[1]IND 3 Y 4 (5B3)'!$H55</f>
        <v>0</v>
      </c>
      <c r="K56" s="113" t="str">
        <f t="shared" si="0"/>
        <v/>
      </c>
      <c r="L56" s="116"/>
      <c r="N56" s="464" t="str">
        <f t="shared" si="1"/>
        <v/>
      </c>
      <c r="O56" s="465" t="str">
        <f t="shared" si="2"/>
        <v/>
      </c>
      <c r="P56" s="465" t="str">
        <f t="shared" si="3"/>
        <v/>
      </c>
      <c r="Q56" s="466" t="e">
        <f t="shared" si="4"/>
        <v>#DIV/0!</v>
      </c>
    </row>
    <row r="57" spans="1:17" ht="15" x14ac:dyDescent="0.25">
      <c r="A57" s="82" t="s">
        <v>192</v>
      </c>
      <c r="B57" s="83" t="s">
        <v>24</v>
      </c>
      <c r="C57" s="179">
        <f>'[1]IND 3 Y 4 (5B3)'!$C56</f>
        <v>0</v>
      </c>
      <c r="D57" s="112">
        <f>'[1]IND 3 Y 4 (5B3)'!$D56</f>
        <v>0</v>
      </c>
      <c r="E57" s="113" t="str">
        <f t="shared" si="5"/>
        <v/>
      </c>
      <c r="F57" s="179">
        <f>'[1]IND 3 Y 4 (5B3)'!$E56</f>
        <v>0</v>
      </c>
      <c r="G57" s="114">
        <f>'[1]IND 3 Y 4 (5B3)'!$F56</f>
        <v>0</v>
      </c>
      <c r="H57" s="113" t="str">
        <f t="shared" si="6"/>
        <v/>
      </c>
      <c r="I57" s="179">
        <f>'[1]IND 3 Y 4 (5B3)'!$G56</f>
        <v>0</v>
      </c>
      <c r="J57" s="114">
        <f>'[1]IND 3 Y 4 (5B3)'!$H56</f>
        <v>0</v>
      </c>
      <c r="K57" s="113" t="str">
        <f t="shared" si="0"/>
        <v/>
      </c>
      <c r="L57" s="116"/>
      <c r="N57" s="464" t="str">
        <f t="shared" si="1"/>
        <v/>
      </c>
      <c r="O57" s="465" t="str">
        <f t="shared" si="2"/>
        <v/>
      </c>
      <c r="P57" s="465" t="str">
        <f t="shared" si="3"/>
        <v/>
      </c>
      <c r="Q57" s="466" t="e">
        <f t="shared" si="4"/>
        <v>#DIV/0!</v>
      </c>
    </row>
    <row r="58" spans="1:17" ht="15" x14ac:dyDescent="0.25">
      <c r="A58" s="82" t="s">
        <v>193</v>
      </c>
      <c r="B58" s="83" t="s">
        <v>69</v>
      </c>
      <c r="C58" s="179">
        <f>'[1]IND 3 Y 4 (5B3)'!$C57</f>
        <v>5</v>
      </c>
      <c r="D58" s="112">
        <f>'[1]IND 3 Y 4 (5B3)'!$D57</f>
        <v>20</v>
      </c>
      <c r="E58" s="113">
        <f t="shared" si="5"/>
        <v>25</v>
      </c>
      <c r="F58" s="179">
        <f>'[1]IND 3 Y 4 (5B3)'!$E57</f>
        <v>2</v>
      </c>
      <c r="G58" s="114">
        <f>'[1]IND 3 Y 4 (5B3)'!$F57</f>
        <v>13</v>
      </c>
      <c r="H58" s="113">
        <f t="shared" si="6"/>
        <v>15.384615384615385</v>
      </c>
      <c r="I58" s="179">
        <f>'[1]IND 3 Y 4 (5B3)'!$G57</f>
        <v>0</v>
      </c>
      <c r="J58" s="114">
        <f>'[1]IND 3 Y 4 (5B3)'!$H57</f>
        <v>11</v>
      </c>
      <c r="K58" s="113">
        <f t="shared" si="0"/>
        <v>0</v>
      </c>
      <c r="L58" s="116">
        <f>Q58</f>
        <v>20.192307692307693</v>
      </c>
      <c r="N58" s="464">
        <f t="shared" si="1"/>
        <v>25</v>
      </c>
      <c r="O58" s="465">
        <f t="shared" si="2"/>
        <v>15.384615384615385</v>
      </c>
      <c r="P58" s="465">
        <f t="shared" si="3"/>
        <v>0</v>
      </c>
      <c r="Q58" s="466">
        <f t="shared" si="4"/>
        <v>20.192307692307693</v>
      </c>
    </row>
    <row r="59" spans="1:17" ht="15" x14ac:dyDescent="0.25">
      <c r="A59" s="82" t="s">
        <v>194</v>
      </c>
      <c r="B59" s="83" t="s">
        <v>191</v>
      </c>
      <c r="C59" s="179">
        <f>'[1]IND 3 Y 4 (5B3)'!$C58</f>
        <v>0</v>
      </c>
      <c r="D59" s="112">
        <f>'[1]IND 3 Y 4 (5B3)'!$D58</f>
        <v>0</v>
      </c>
      <c r="E59" s="113" t="str">
        <f t="shared" si="5"/>
        <v/>
      </c>
      <c r="F59" s="179">
        <f>'[1]IND 3 Y 4 (5B3)'!$E58</f>
        <v>0</v>
      </c>
      <c r="G59" s="114">
        <f>'[1]IND 3 Y 4 (5B3)'!$F58</f>
        <v>0</v>
      </c>
      <c r="H59" s="113" t="str">
        <f t="shared" si="6"/>
        <v/>
      </c>
      <c r="I59" s="179">
        <f>'[1]IND 3 Y 4 (5B3)'!$G58</f>
        <v>0</v>
      </c>
      <c r="J59" s="114">
        <f>'[1]IND 3 Y 4 (5B3)'!$H58</f>
        <v>0</v>
      </c>
      <c r="K59" s="113" t="str">
        <f t="shared" si="0"/>
        <v/>
      </c>
      <c r="L59" s="116"/>
      <c r="N59" s="464" t="str">
        <f t="shared" si="1"/>
        <v/>
      </c>
      <c r="O59" s="465" t="str">
        <f t="shared" si="2"/>
        <v/>
      </c>
      <c r="P59" s="465" t="str">
        <f t="shared" si="3"/>
        <v/>
      </c>
      <c r="Q59" s="466" t="e">
        <f t="shared" si="4"/>
        <v>#DIV/0!</v>
      </c>
    </row>
    <row r="60" spans="1:17" ht="15" x14ac:dyDescent="0.25">
      <c r="A60" s="82" t="s">
        <v>35</v>
      </c>
      <c r="B60" s="83" t="s">
        <v>32</v>
      </c>
      <c r="C60" s="179">
        <f>'[1]IND 3 Y 4 (5B3)'!$C59</f>
        <v>0</v>
      </c>
      <c r="D60" s="112">
        <f>'[1]IND 3 Y 4 (5B3)'!$D59</f>
        <v>0</v>
      </c>
      <c r="E60" s="113" t="str">
        <f t="shared" si="5"/>
        <v/>
      </c>
      <c r="F60" s="179">
        <f>'[1]IND 3 Y 4 (5B3)'!$E59</f>
        <v>0</v>
      </c>
      <c r="G60" s="114">
        <f>'[1]IND 3 Y 4 (5B3)'!$F59</f>
        <v>0</v>
      </c>
      <c r="H60" s="113" t="str">
        <f t="shared" si="6"/>
        <v/>
      </c>
      <c r="I60" s="179">
        <f>'[1]IND 3 Y 4 (5B3)'!$G59</f>
        <v>0</v>
      </c>
      <c r="J60" s="114">
        <f>'[1]IND 3 Y 4 (5B3)'!$H59</f>
        <v>0</v>
      </c>
      <c r="K60" s="113" t="str">
        <f t="shared" si="0"/>
        <v/>
      </c>
      <c r="L60" s="116"/>
      <c r="N60" s="464" t="str">
        <f t="shared" si="1"/>
        <v/>
      </c>
      <c r="O60" s="465" t="str">
        <f t="shared" si="2"/>
        <v/>
      </c>
      <c r="P60" s="465" t="str">
        <f t="shared" si="3"/>
        <v/>
      </c>
      <c r="Q60" s="466" t="e">
        <f t="shared" si="4"/>
        <v>#DIV/0!</v>
      </c>
    </row>
    <row r="61" spans="1:17" ht="15" x14ac:dyDescent="0.25">
      <c r="A61" s="82" t="s">
        <v>36</v>
      </c>
      <c r="B61" s="83" t="s">
        <v>33</v>
      </c>
      <c r="C61" s="179">
        <f>'[1]IND 3 Y 4 (5B3)'!$C60</f>
        <v>0</v>
      </c>
      <c r="D61" s="112">
        <f>'[1]IND 3 Y 4 (5B3)'!$D60</f>
        <v>0</v>
      </c>
      <c r="E61" s="113" t="str">
        <f t="shared" si="5"/>
        <v/>
      </c>
      <c r="F61" s="179">
        <f>'[1]IND 3 Y 4 (5B3)'!$E60</f>
        <v>0</v>
      </c>
      <c r="G61" s="114">
        <f>'[1]IND 3 Y 4 (5B3)'!$F60</f>
        <v>0</v>
      </c>
      <c r="H61" s="113" t="str">
        <f t="shared" si="6"/>
        <v/>
      </c>
      <c r="I61" s="179">
        <f>'[1]IND 3 Y 4 (5B3)'!$G60</f>
        <v>0</v>
      </c>
      <c r="J61" s="114">
        <f>'[1]IND 3 Y 4 (5B3)'!$H60</f>
        <v>0</v>
      </c>
      <c r="K61" s="113" t="str">
        <f t="shared" si="0"/>
        <v/>
      </c>
      <c r="L61" s="116"/>
      <c r="N61" s="464" t="str">
        <f t="shared" si="1"/>
        <v/>
      </c>
      <c r="O61" s="465" t="str">
        <f t="shared" si="2"/>
        <v/>
      </c>
      <c r="P61" s="465" t="str">
        <f t="shared" si="3"/>
        <v/>
      </c>
      <c r="Q61" s="466" t="e">
        <f t="shared" si="4"/>
        <v>#DIV/0!</v>
      </c>
    </row>
    <row r="62" spans="1:17" ht="15" x14ac:dyDescent="0.25">
      <c r="A62" s="82" t="s">
        <v>37</v>
      </c>
      <c r="B62" s="83" t="s">
        <v>34</v>
      </c>
      <c r="C62" s="179">
        <f>'[1]IND 3 Y 4 (5B3)'!$C61</f>
        <v>0</v>
      </c>
      <c r="D62" s="112">
        <f>'[1]IND 3 Y 4 (5B3)'!$D61</f>
        <v>0</v>
      </c>
      <c r="E62" s="113" t="str">
        <f t="shared" si="5"/>
        <v/>
      </c>
      <c r="F62" s="179">
        <f>'[1]IND 3 Y 4 (5B3)'!$E61</f>
        <v>0</v>
      </c>
      <c r="G62" s="114">
        <f>'[1]IND 3 Y 4 (5B3)'!$F61</f>
        <v>0</v>
      </c>
      <c r="H62" s="113" t="str">
        <f t="shared" si="6"/>
        <v/>
      </c>
      <c r="I62" s="179">
        <f>'[1]IND 3 Y 4 (5B3)'!$G61</f>
        <v>0</v>
      </c>
      <c r="J62" s="114">
        <f>'[1]IND 3 Y 4 (5B3)'!$H61</f>
        <v>0</v>
      </c>
      <c r="K62" s="113" t="str">
        <f t="shared" si="0"/>
        <v/>
      </c>
      <c r="L62" s="116"/>
      <c r="N62" s="464" t="str">
        <f t="shared" si="1"/>
        <v/>
      </c>
      <c r="O62" s="465" t="str">
        <f t="shared" si="2"/>
        <v/>
      </c>
      <c r="P62" s="465" t="str">
        <f t="shared" si="3"/>
        <v/>
      </c>
      <c r="Q62" s="466" t="e">
        <f t="shared" si="4"/>
        <v>#DIV/0!</v>
      </c>
    </row>
    <row r="63" spans="1:17" ht="15" x14ac:dyDescent="0.25">
      <c r="A63" s="82" t="s">
        <v>70</v>
      </c>
      <c r="B63" s="83" t="s">
        <v>72</v>
      </c>
      <c r="C63" s="179">
        <f>'[1]IND 3 Y 4 (5B3)'!$C62</f>
        <v>0</v>
      </c>
      <c r="D63" s="112">
        <f>'[1]IND 3 Y 4 (5B3)'!$D62</f>
        <v>0</v>
      </c>
      <c r="E63" s="113" t="str">
        <f t="shared" si="5"/>
        <v/>
      </c>
      <c r="F63" s="179">
        <f>'[1]IND 3 Y 4 (5B3)'!$E62</f>
        <v>0</v>
      </c>
      <c r="G63" s="114">
        <f>'[1]IND 3 Y 4 (5B3)'!$F62</f>
        <v>0</v>
      </c>
      <c r="H63" s="113" t="str">
        <f t="shared" si="6"/>
        <v/>
      </c>
      <c r="I63" s="179">
        <f>'[1]IND 3 Y 4 (5B3)'!$G62</f>
        <v>0</v>
      </c>
      <c r="J63" s="114">
        <f>'[1]IND 3 Y 4 (5B3)'!$H62</f>
        <v>0</v>
      </c>
      <c r="K63" s="113" t="str">
        <f t="shared" si="0"/>
        <v/>
      </c>
      <c r="L63" s="116"/>
      <c r="N63" s="464" t="str">
        <f t="shared" si="1"/>
        <v/>
      </c>
      <c r="O63" s="465" t="str">
        <f t="shared" si="2"/>
        <v/>
      </c>
      <c r="P63" s="465" t="str">
        <f t="shared" si="3"/>
        <v/>
      </c>
      <c r="Q63" s="466" t="e">
        <f t="shared" si="4"/>
        <v>#DIV/0!</v>
      </c>
    </row>
    <row r="64" spans="1:17" ht="15" x14ac:dyDescent="0.25">
      <c r="A64" s="82" t="s">
        <v>71</v>
      </c>
      <c r="B64" s="83" t="s">
        <v>74</v>
      </c>
      <c r="C64" s="179">
        <f>'[1]IND 3 Y 4 (5B3)'!$C63</f>
        <v>0</v>
      </c>
      <c r="D64" s="112">
        <f>'[1]IND 3 Y 4 (5B3)'!$D63</f>
        <v>0</v>
      </c>
      <c r="E64" s="113" t="str">
        <f t="shared" si="5"/>
        <v/>
      </c>
      <c r="F64" s="179">
        <f>'[1]IND 3 Y 4 (5B3)'!$E63</f>
        <v>0</v>
      </c>
      <c r="G64" s="114">
        <f>'[1]IND 3 Y 4 (5B3)'!$F63</f>
        <v>0</v>
      </c>
      <c r="H64" s="113" t="str">
        <f t="shared" si="6"/>
        <v/>
      </c>
      <c r="I64" s="179">
        <f>'[1]IND 3 Y 4 (5B3)'!$G63</f>
        <v>0</v>
      </c>
      <c r="J64" s="114">
        <f>'[1]IND 3 Y 4 (5B3)'!$H63</f>
        <v>0</v>
      </c>
      <c r="K64" s="113" t="str">
        <f t="shared" si="0"/>
        <v/>
      </c>
      <c r="L64" s="116"/>
      <c r="N64" s="464" t="str">
        <f t="shared" si="1"/>
        <v/>
      </c>
      <c r="O64" s="465" t="str">
        <f t="shared" si="2"/>
        <v/>
      </c>
      <c r="P64" s="465" t="str">
        <f t="shared" si="3"/>
        <v/>
      </c>
      <c r="Q64" s="466" t="e">
        <f t="shared" si="4"/>
        <v>#DIV/0!</v>
      </c>
    </row>
    <row r="65" spans="1:17" ht="15" x14ac:dyDescent="0.25">
      <c r="A65" s="82">
        <v>60</v>
      </c>
      <c r="B65" s="83" t="s">
        <v>73</v>
      </c>
      <c r="C65" s="179">
        <f>'[1]IND 3 Y 4 (5B3)'!$C64</f>
        <v>0</v>
      </c>
      <c r="D65" s="112">
        <f>'[1]IND 3 Y 4 (5B3)'!$D64</f>
        <v>0</v>
      </c>
      <c r="E65" s="113" t="str">
        <f t="shared" si="5"/>
        <v/>
      </c>
      <c r="F65" s="179">
        <f>'[1]IND 3 Y 4 (5B3)'!$E64</f>
        <v>0</v>
      </c>
      <c r="G65" s="114">
        <f>'[1]IND 3 Y 4 (5B3)'!$F64</f>
        <v>0</v>
      </c>
      <c r="H65" s="113" t="str">
        <f t="shared" si="6"/>
        <v/>
      </c>
      <c r="I65" s="179">
        <f>'[1]IND 3 Y 4 (5B3)'!$G64</f>
        <v>0</v>
      </c>
      <c r="J65" s="114">
        <f>'[1]IND 3 Y 4 (5B3)'!$H64</f>
        <v>0</v>
      </c>
      <c r="K65" s="113" t="str">
        <f t="shared" si="0"/>
        <v/>
      </c>
      <c r="L65" s="116"/>
      <c r="N65" s="464" t="str">
        <f t="shared" si="1"/>
        <v/>
      </c>
      <c r="O65" s="465" t="str">
        <f t="shared" si="2"/>
        <v/>
      </c>
      <c r="P65" s="465" t="str">
        <f t="shared" si="3"/>
        <v/>
      </c>
      <c r="Q65" s="466" t="e">
        <f t="shared" si="4"/>
        <v>#DIV/0!</v>
      </c>
    </row>
    <row r="66" spans="1:17" ht="15" x14ac:dyDescent="0.25">
      <c r="A66" s="82">
        <v>61</v>
      </c>
      <c r="B66" s="83" t="s">
        <v>102</v>
      </c>
      <c r="C66" s="179">
        <f>'[1]IND 3 Y 4 (5B3)'!$C65</f>
        <v>0</v>
      </c>
      <c r="D66" s="112">
        <f>'[1]IND 3 Y 4 (5B3)'!$D65</f>
        <v>0</v>
      </c>
      <c r="E66" s="113" t="str">
        <f t="shared" si="5"/>
        <v/>
      </c>
      <c r="F66" s="179">
        <f>'[1]IND 3 Y 4 (5B3)'!$E65</f>
        <v>0</v>
      </c>
      <c r="G66" s="114">
        <f>'[1]IND 3 Y 4 (5B3)'!$F65</f>
        <v>0</v>
      </c>
      <c r="H66" s="113" t="str">
        <f t="shared" si="6"/>
        <v/>
      </c>
      <c r="I66" s="179">
        <f>'[1]IND 3 Y 4 (5B3)'!$G65</f>
        <v>0</v>
      </c>
      <c r="J66" s="114">
        <f>'[1]IND 3 Y 4 (5B3)'!$H65</f>
        <v>0</v>
      </c>
      <c r="K66" s="113" t="str">
        <f t="shared" si="0"/>
        <v/>
      </c>
      <c r="L66" s="116"/>
      <c r="N66" s="464" t="str">
        <f t="shared" si="1"/>
        <v/>
      </c>
      <c r="O66" s="465" t="str">
        <f t="shared" si="2"/>
        <v/>
      </c>
      <c r="P66" s="465" t="str">
        <f t="shared" si="3"/>
        <v/>
      </c>
      <c r="Q66" s="466" t="e">
        <f t="shared" si="4"/>
        <v>#DIV/0!</v>
      </c>
    </row>
    <row r="67" spans="1:17" ht="15" x14ac:dyDescent="0.25">
      <c r="A67" s="82">
        <v>62</v>
      </c>
      <c r="B67" s="83" t="s">
        <v>106</v>
      </c>
      <c r="C67" s="179">
        <f>'[1]IND 3 Y 4 (5B3)'!$C66</f>
        <v>0</v>
      </c>
      <c r="D67" s="112">
        <f>'[1]IND 3 Y 4 (5B3)'!$D66</f>
        <v>0</v>
      </c>
      <c r="E67" s="113" t="str">
        <f t="shared" si="5"/>
        <v/>
      </c>
      <c r="F67" s="179">
        <f>'[1]IND 3 Y 4 (5B3)'!$E66</f>
        <v>0</v>
      </c>
      <c r="G67" s="114">
        <f>'[1]IND 3 Y 4 (5B3)'!$F66</f>
        <v>0</v>
      </c>
      <c r="H67" s="113" t="str">
        <f t="shared" si="6"/>
        <v/>
      </c>
      <c r="I67" s="179">
        <f>'[1]IND 3 Y 4 (5B3)'!$G66</f>
        <v>0</v>
      </c>
      <c r="J67" s="114">
        <f>'[1]IND 3 Y 4 (5B3)'!$H66</f>
        <v>0</v>
      </c>
      <c r="K67" s="113" t="str">
        <f t="shared" si="0"/>
        <v/>
      </c>
      <c r="L67" s="116"/>
      <c r="N67" s="464" t="str">
        <f t="shared" si="1"/>
        <v/>
      </c>
      <c r="O67" s="465" t="str">
        <f t="shared" si="2"/>
        <v/>
      </c>
      <c r="P67" s="465" t="str">
        <f t="shared" si="3"/>
        <v/>
      </c>
      <c r="Q67" s="466" t="e">
        <f t="shared" si="4"/>
        <v>#DIV/0!</v>
      </c>
    </row>
    <row r="68" spans="1:17" ht="15" x14ac:dyDescent="0.25">
      <c r="A68" s="82">
        <v>63</v>
      </c>
      <c r="B68" s="83" t="s">
        <v>145</v>
      </c>
      <c r="C68" s="179">
        <f>'[1]IND 3 Y 4 (5B3)'!$C67</f>
        <v>0</v>
      </c>
      <c r="D68" s="112">
        <f>'[1]IND 3 Y 4 (5B3)'!$D67</f>
        <v>0</v>
      </c>
      <c r="E68" s="113" t="str">
        <f t="shared" si="5"/>
        <v/>
      </c>
      <c r="F68" s="179">
        <f>'[1]IND 3 Y 4 (5B3)'!$E67</f>
        <v>0</v>
      </c>
      <c r="G68" s="114">
        <f>'[1]IND 3 Y 4 (5B3)'!$F67</f>
        <v>0</v>
      </c>
      <c r="H68" s="113" t="str">
        <f t="shared" si="6"/>
        <v/>
      </c>
      <c r="I68" s="179">
        <f>'[1]IND 3 Y 4 (5B3)'!$G67</f>
        <v>0</v>
      </c>
      <c r="J68" s="114">
        <f>'[1]IND 3 Y 4 (5B3)'!$H67</f>
        <v>0</v>
      </c>
      <c r="K68" s="113" t="str">
        <f t="shared" si="0"/>
        <v/>
      </c>
      <c r="L68" s="116"/>
      <c r="N68" s="464" t="str">
        <f t="shared" si="1"/>
        <v/>
      </c>
      <c r="O68" s="465" t="str">
        <f t="shared" si="2"/>
        <v/>
      </c>
      <c r="P68" s="465" t="str">
        <f t="shared" si="3"/>
        <v/>
      </c>
      <c r="Q68" s="466" t="e">
        <f t="shared" si="4"/>
        <v>#DIV/0!</v>
      </c>
    </row>
    <row r="69" spans="1:17" ht="15" x14ac:dyDescent="0.25">
      <c r="A69" s="82">
        <v>64</v>
      </c>
      <c r="B69" s="83" t="s">
        <v>148</v>
      </c>
      <c r="C69" s="179">
        <f>'[1]IND 3 Y 4 (5B3)'!$C68</f>
        <v>0</v>
      </c>
      <c r="D69" s="112">
        <f>'[1]IND 3 Y 4 (5B3)'!$D68</f>
        <v>0</v>
      </c>
      <c r="E69" s="113" t="str">
        <f t="shared" si="5"/>
        <v/>
      </c>
      <c r="F69" s="179">
        <f>'[1]IND 3 Y 4 (5B3)'!$E68</f>
        <v>0</v>
      </c>
      <c r="G69" s="114">
        <f>'[1]IND 3 Y 4 (5B3)'!$F68</f>
        <v>0</v>
      </c>
      <c r="H69" s="113" t="str">
        <f t="shared" si="6"/>
        <v/>
      </c>
      <c r="I69" s="179">
        <f>'[1]IND 3 Y 4 (5B3)'!$G68</f>
        <v>0</v>
      </c>
      <c r="J69" s="114">
        <f>'[1]IND 3 Y 4 (5B3)'!$H68</f>
        <v>0</v>
      </c>
      <c r="K69" s="113" t="str">
        <f t="shared" si="0"/>
        <v/>
      </c>
      <c r="L69" s="116"/>
      <c r="N69" s="464" t="str">
        <f t="shared" si="1"/>
        <v/>
      </c>
      <c r="O69" s="465" t="str">
        <f t="shared" si="2"/>
        <v/>
      </c>
      <c r="P69" s="465" t="str">
        <f t="shared" si="3"/>
        <v/>
      </c>
      <c r="Q69" s="466" t="e">
        <f t="shared" si="4"/>
        <v>#DIV/0!</v>
      </c>
    </row>
    <row r="70" spans="1:17" ht="15" x14ac:dyDescent="0.25">
      <c r="A70" s="82">
        <v>65</v>
      </c>
      <c r="B70" s="83" t="s">
        <v>146</v>
      </c>
      <c r="C70" s="179">
        <f>'[1]IND 3 Y 4 (5B3)'!$C69</f>
        <v>0</v>
      </c>
      <c r="D70" s="112">
        <f>'[1]IND 3 Y 4 (5B3)'!$D69</f>
        <v>0</v>
      </c>
      <c r="E70" s="113" t="str">
        <f t="shared" si="5"/>
        <v/>
      </c>
      <c r="F70" s="179">
        <f>'[1]IND 3 Y 4 (5B3)'!$E69</f>
        <v>0</v>
      </c>
      <c r="G70" s="114">
        <f>'[1]IND 3 Y 4 (5B3)'!$F69</f>
        <v>0</v>
      </c>
      <c r="H70" s="113" t="str">
        <f t="shared" si="6"/>
        <v/>
      </c>
      <c r="I70" s="179">
        <f>'[1]IND 3 Y 4 (5B3)'!$G69</f>
        <v>0</v>
      </c>
      <c r="J70" s="114">
        <f>'[1]IND 3 Y 4 (5B3)'!$H69</f>
        <v>0</v>
      </c>
      <c r="K70" s="113" t="str">
        <f t="shared" si="0"/>
        <v/>
      </c>
      <c r="L70" s="116"/>
      <c r="N70" s="464" t="str">
        <f t="shared" si="1"/>
        <v/>
      </c>
      <c r="O70" s="465" t="str">
        <f t="shared" si="2"/>
        <v/>
      </c>
      <c r="P70" s="465" t="str">
        <f t="shared" si="3"/>
        <v/>
      </c>
      <c r="Q70" s="466" t="e">
        <f t="shared" si="4"/>
        <v>#DIV/0!</v>
      </c>
    </row>
    <row r="71" spans="1:17" ht="15" x14ac:dyDescent="0.25">
      <c r="A71" s="82">
        <v>66</v>
      </c>
      <c r="B71" s="83" t="s">
        <v>147</v>
      </c>
      <c r="C71" s="179">
        <f>'[1]IND 3 Y 4 (5B3)'!$C70</f>
        <v>0</v>
      </c>
      <c r="D71" s="112">
        <f>'[1]IND 3 Y 4 (5B3)'!$D70</f>
        <v>0</v>
      </c>
      <c r="E71" s="113" t="str">
        <f t="shared" si="5"/>
        <v/>
      </c>
      <c r="F71" s="179">
        <f>'[1]IND 3 Y 4 (5B3)'!$E70</f>
        <v>0</v>
      </c>
      <c r="G71" s="114">
        <f>'[1]IND 3 Y 4 (5B3)'!$F70</f>
        <v>0</v>
      </c>
      <c r="H71" s="113" t="str">
        <f t="shared" si="6"/>
        <v/>
      </c>
      <c r="I71" s="179">
        <f>'[1]IND 3 Y 4 (5B3)'!$G70</f>
        <v>0</v>
      </c>
      <c r="J71" s="114">
        <f>'[1]IND 3 Y 4 (5B3)'!$H70</f>
        <v>0</v>
      </c>
      <c r="K71" s="113" t="str">
        <f t="shared" ref="K71:K83" si="7">IF(J71=0,"",I71/J71*100)</f>
        <v/>
      </c>
      <c r="L71" s="116"/>
      <c r="N71" s="464" t="str">
        <f t="shared" ref="N71:N84" si="8">+E71</f>
        <v/>
      </c>
      <c r="O71" s="465" t="str">
        <f t="shared" ref="O71:O84" si="9">+H71</f>
        <v/>
      </c>
      <c r="P71" s="465" t="str">
        <f t="shared" ref="P71:P84" si="10">+K71</f>
        <v/>
      </c>
      <c r="Q71" s="466" t="e">
        <f t="shared" ref="Q71:Q84" si="11">AVERAGEIF(N71:P71,"&gt;0")</f>
        <v>#DIV/0!</v>
      </c>
    </row>
    <row r="72" spans="1:17" ht="15" x14ac:dyDescent="0.25">
      <c r="A72" s="82">
        <v>67</v>
      </c>
      <c r="B72" s="83" t="s">
        <v>184</v>
      </c>
      <c r="C72" s="179">
        <f>'[1]IND 3 Y 4 (5B3)'!$C71</f>
        <v>0</v>
      </c>
      <c r="D72" s="112">
        <f>'[1]IND 3 Y 4 (5B3)'!$D71</f>
        <v>0</v>
      </c>
      <c r="E72" s="113" t="str">
        <f t="shared" si="5"/>
        <v/>
      </c>
      <c r="F72" s="179">
        <f>'[1]IND 3 Y 4 (5B3)'!$E71</f>
        <v>0</v>
      </c>
      <c r="G72" s="114">
        <f>'[1]IND 3 Y 4 (5B3)'!$F71</f>
        <v>0</v>
      </c>
      <c r="H72" s="113" t="str">
        <f t="shared" si="6"/>
        <v/>
      </c>
      <c r="I72" s="179">
        <f>'[1]IND 3 Y 4 (5B3)'!$G71</f>
        <v>0</v>
      </c>
      <c r="J72" s="114">
        <f>'[1]IND 3 Y 4 (5B3)'!$H71</f>
        <v>0</v>
      </c>
      <c r="K72" s="113" t="str">
        <f t="shared" si="7"/>
        <v/>
      </c>
      <c r="L72" s="116"/>
      <c r="N72" s="464" t="str">
        <f t="shared" si="8"/>
        <v/>
      </c>
      <c r="O72" s="465" t="str">
        <f t="shared" si="9"/>
        <v/>
      </c>
      <c r="P72" s="465" t="str">
        <f t="shared" si="10"/>
        <v/>
      </c>
      <c r="Q72" s="466" t="e">
        <f t="shared" si="11"/>
        <v>#DIV/0!</v>
      </c>
    </row>
    <row r="73" spans="1:17" ht="15" x14ac:dyDescent="0.25">
      <c r="A73" s="82">
        <v>68</v>
      </c>
      <c r="B73" s="83" t="s">
        <v>185</v>
      </c>
      <c r="C73" s="179">
        <f>'[1]IND 3 Y 4 (5B3)'!$C72</f>
        <v>0</v>
      </c>
      <c r="D73" s="112">
        <f>'[1]IND 3 Y 4 (5B3)'!$D72</f>
        <v>0</v>
      </c>
      <c r="E73" s="113" t="str">
        <f t="shared" si="5"/>
        <v/>
      </c>
      <c r="F73" s="179">
        <f>'[1]IND 3 Y 4 (5B3)'!$E72</f>
        <v>0</v>
      </c>
      <c r="G73" s="114">
        <f>'[1]IND 3 Y 4 (5B3)'!$F72</f>
        <v>0</v>
      </c>
      <c r="H73" s="113" t="str">
        <f t="shared" si="6"/>
        <v/>
      </c>
      <c r="I73" s="179">
        <f>'[1]IND 3 Y 4 (5B3)'!$G72</f>
        <v>0</v>
      </c>
      <c r="J73" s="114">
        <f>'[1]IND 3 Y 4 (5B3)'!$H72</f>
        <v>0</v>
      </c>
      <c r="K73" s="113" t="str">
        <f t="shared" si="7"/>
        <v/>
      </c>
      <c r="L73" s="116"/>
      <c r="N73" s="464" t="str">
        <f t="shared" si="8"/>
        <v/>
      </c>
      <c r="O73" s="465" t="str">
        <f t="shared" si="9"/>
        <v/>
      </c>
      <c r="P73" s="465" t="str">
        <f t="shared" si="10"/>
        <v/>
      </c>
      <c r="Q73" s="466" t="e">
        <f t="shared" si="11"/>
        <v>#DIV/0!</v>
      </c>
    </row>
    <row r="74" spans="1:17" ht="15" x14ac:dyDescent="0.25">
      <c r="A74" s="82">
        <v>69</v>
      </c>
      <c r="B74" s="83" t="s">
        <v>186</v>
      </c>
      <c r="C74" s="179">
        <f>'[1]IND 3 Y 4 (5B3)'!$C73</f>
        <v>0</v>
      </c>
      <c r="D74" s="112">
        <f>'[1]IND 3 Y 4 (5B3)'!$D73</f>
        <v>0</v>
      </c>
      <c r="E74" s="113" t="str">
        <f t="shared" ref="E74:E83" si="12">IF(D74=0,"",C74/D74*100)</f>
        <v/>
      </c>
      <c r="F74" s="179">
        <f>'[1]IND 3 Y 4 (5B3)'!$E73</f>
        <v>0</v>
      </c>
      <c r="G74" s="114">
        <f>'[1]IND 3 Y 4 (5B3)'!$F73</f>
        <v>0</v>
      </c>
      <c r="H74" s="113" t="str">
        <f t="shared" ref="H74:H83" si="13">IF(G74=0,"",F74/G74*100)</f>
        <v/>
      </c>
      <c r="I74" s="179">
        <f>'[1]IND 3 Y 4 (5B3)'!$G73</f>
        <v>0</v>
      </c>
      <c r="J74" s="114">
        <f>'[1]IND 3 Y 4 (5B3)'!$H73</f>
        <v>0</v>
      </c>
      <c r="K74" s="113" t="str">
        <f t="shared" si="7"/>
        <v/>
      </c>
      <c r="L74" s="116"/>
      <c r="N74" s="464" t="str">
        <f t="shared" si="8"/>
        <v/>
      </c>
      <c r="O74" s="465" t="str">
        <f t="shared" si="9"/>
        <v/>
      </c>
      <c r="P74" s="465" t="str">
        <f t="shared" si="10"/>
        <v/>
      </c>
      <c r="Q74" s="466" t="e">
        <f t="shared" si="11"/>
        <v>#DIV/0!</v>
      </c>
    </row>
    <row r="75" spans="1:17" ht="15.75" customHeight="1" x14ac:dyDescent="0.25">
      <c r="A75" s="82">
        <v>70</v>
      </c>
      <c r="B75" s="86" t="s">
        <v>187</v>
      </c>
      <c r="C75" s="179">
        <f>'[1]IND 3 Y 4 (5B3)'!$C74</f>
        <v>0</v>
      </c>
      <c r="D75" s="112">
        <f>'[1]IND 3 Y 4 (5B3)'!$D74</f>
        <v>0</v>
      </c>
      <c r="E75" s="113" t="str">
        <f t="shared" si="12"/>
        <v/>
      </c>
      <c r="F75" s="179">
        <f>'[1]IND 3 Y 4 (5B3)'!$E74</f>
        <v>0</v>
      </c>
      <c r="G75" s="114">
        <f>'[1]IND 3 Y 4 (5B3)'!$F74</f>
        <v>0</v>
      </c>
      <c r="H75" s="113" t="str">
        <f t="shared" si="13"/>
        <v/>
      </c>
      <c r="I75" s="179">
        <f>'[1]IND 3 Y 4 (5B3)'!$G74</f>
        <v>0</v>
      </c>
      <c r="J75" s="114">
        <f>'[1]IND 3 Y 4 (5B3)'!$H74</f>
        <v>0</v>
      </c>
      <c r="K75" s="113" t="str">
        <f t="shared" si="7"/>
        <v/>
      </c>
      <c r="L75" s="116"/>
      <c r="N75" s="464" t="str">
        <f t="shared" si="8"/>
        <v/>
      </c>
      <c r="O75" s="465" t="str">
        <f t="shared" si="9"/>
        <v/>
      </c>
      <c r="P75" s="465" t="str">
        <f t="shared" si="10"/>
        <v/>
      </c>
      <c r="Q75" s="466" t="e">
        <f t="shared" si="11"/>
        <v>#DIV/0!</v>
      </c>
    </row>
    <row r="76" spans="1:17" ht="15" x14ac:dyDescent="0.25">
      <c r="A76" s="82">
        <v>71</v>
      </c>
      <c r="B76" s="85" t="s">
        <v>188</v>
      </c>
      <c r="C76" s="179">
        <f>'[1]IND 3 Y 4 (5B3)'!$C75</f>
        <v>0</v>
      </c>
      <c r="D76" s="112">
        <f>'[1]IND 3 Y 4 (5B3)'!$D75</f>
        <v>0</v>
      </c>
      <c r="E76" s="113" t="str">
        <f t="shared" si="12"/>
        <v/>
      </c>
      <c r="F76" s="179">
        <f>'[1]IND 3 Y 4 (5B3)'!$E75</f>
        <v>0</v>
      </c>
      <c r="G76" s="114">
        <f>'[1]IND 3 Y 4 (5B3)'!$F75</f>
        <v>0</v>
      </c>
      <c r="H76" s="113" t="str">
        <f t="shared" si="13"/>
        <v/>
      </c>
      <c r="I76" s="179">
        <f>'[1]IND 3 Y 4 (5B3)'!$G75</f>
        <v>0</v>
      </c>
      <c r="J76" s="114">
        <f>'[1]IND 3 Y 4 (5B3)'!$H75</f>
        <v>0</v>
      </c>
      <c r="K76" s="113" t="str">
        <f t="shared" si="7"/>
        <v/>
      </c>
      <c r="L76" s="116"/>
      <c r="N76" s="464" t="str">
        <f t="shared" si="8"/>
        <v/>
      </c>
      <c r="O76" s="465" t="str">
        <f t="shared" si="9"/>
        <v/>
      </c>
      <c r="P76" s="465" t="str">
        <f t="shared" si="10"/>
        <v/>
      </c>
      <c r="Q76" s="466" t="e">
        <f t="shared" si="11"/>
        <v>#DIV/0!</v>
      </c>
    </row>
    <row r="77" spans="1:17" ht="15" x14ac:dyDescent="0.25">
      <c r="A77" s="82">
        <v>72</v>
      </c>
      <c r="B77" s="83" t="s">
        <v>189</v>
      </c>
      <c r="C77" s="179">
        <f>'[1]IND 3 Y 4 (5B3)'!$C76</f>
        <v>0</v>
      </c>
      <c r="D77" s="112">
        <f>'[1]IND 3 Y 4 (5B3)'!$D76</f>
        <v>0</v>
      </c>
      <c r="E77" s="113" t="str">
        <f t="shared" si="12"/>
        <v/>
      </c>
      <c r="F77" s="179">
        <f>'[1]IND 3 Y 4 (5B3)'!$E76</f>
        <v>0</v>
      </c>
      <c r="G77" s="114">
        <f>'[1]IND 3 Y 4 (5B3)'!$F76</f>
        <v>0</v>
      </c>
      <c r="H77" s="113" t="str">
        <f t="shared" si="13"/>
        <v/>
      </c>
      <c r="I77" s="179">
        <f>'[1]IND 3 Y 4 (5B3)'!$G76</f>
        <v>0</v>
      </c>
      <c r="J77" s="114">
        <f>'[1]IND 3 Y 4 (5B3)'!$H76</f>
        <v>0</v>
      </c>
      <c r="K77" s="113" t="str">
        <f t="shared" si="7"/>
        <v/>
      </c>
      <c r="L77" s="116"/>
      <c r="N77" s="464" t="str">
        <f t="shared" si="8"/>
        <v/>
      </c>
      <c r="O77" s="465" t="str">
        <f t="shared" si="9"/>
        <v/>
      </c>
      <c r="P77" s="465" t="str">
        <f t="shared" si="10"/>
        <v/>
      </c>
      <c r="Q77" s="466" t="e">
        <f t="shared" si="11"/>
        <v>#DIV/0!</v>
      </c>
    </row>
    <row r="78" spans="1:17" ht="15" x14ac:dyDescent="0.25">
      <c r="A78" s="82">
        <v>73</v>
      </c>
      <c r="B78" s="83" t="s">
        <v>190</v>
      </c>
      <c r="C78" s="179">
        <f>'[1]IND 3 Y 4 (5B3)'!$C77</f>
        <v>0</v>
      </c>
      <c r="D78" s="112">
        <f>'[1]IND 3 Y 4 (5B3)'!$D77</f>
        <v>0</v>
      </c>
      <c r="E78" s="113" t="str">
        <f t="shared" si="12"/>
        <v/>
      </c>
      <c r="F78" s="179">
        <f>'[1]IND 3 Y 4 (5B3)'!$E77</f>
        <v>0</v>
      </c>
      <c r="G78" s="114">
        <f>'[1]IND 3 Y 4 (5B3)'!$F77</f>
        <v>0</v>
      </c>
      <c r="H78" s="113" t="str">
        <f t="shared" si="13"/>
        <v/>
      </c>
      <c r="I78" s="179">
        <f>'[1]IND 3 Y 4 (5B3)'!$G77</f>
        <v>0</v>
      </c>
      <c r="J78" s="114">
        <f>'[1]IND 3 Y 4 (5B3)'!$H77</f>
        <v>0</v>
      </c>
      <c r="K78" s="113" t="str">
        <f t="shared" si="7"/>
        <v/>
      </c>
      <c r="L78" s="116"/>
      <c r="N78" s="464" t="str">
        <f t="shared" si="8"/>
        <v/>
      </c>
      <c r="O78" s="465" t="str">
        <f t="shared" si="9"/>
        <v/>
      </c>
      <c r="P78" s="465" t="str">
        <f t="shared" si="10"/>
        <v/>
      </c>
      <c r="Q78" s="466" t="e">
        <f t="shared" si="11"/>
        <v>#DIV/0!</v>
      </c>
    </row>
    <row r="79" spans="1:17" ht="15" x14ac:dyDescent="0.25">
      <c r="A79" s="82">
        <v>74</v>
      </c>
      <c r="B79" s="83" t="s">
        <v>264</v>
      </c>
      <c r="C79" s="179">
        <f>'[1]IND 3 Y 4 (5B3)'!$C78</f>
        <v>0</v>
      </c>
      <c r="D79" s="112">
        <f>'[1]IND 3 Y 4 (5B3)'!$D78</f>
        <v>0</v>
      </c>
      <c r="E79" s="113" t="str">
        <f t="shared" si="12"/>
        <v/>
      </c>
      <c r="F79" s="179">
        <f>'[1]IND 3 Y 4 (5B3)'!$E78</f>
        <v>0</v>
      </c>
      <c r="G79" s="114">
        <f>'[1]IND 3 Y 4 (5B3)'!$F78</f>
        <v>0</v>
      </c>
      <c r="H79" s="113" t="str">
        <f t="shared" si="13"/>
        <v/>
      </c>
      <c r="I79" s="179">
        <f>'[1]IND 3 Y 4 (5B3)'!$G78</f>
        <v>0</v>
      </c>
      <c r="J79" s="114">
        <f>'[1]IND 3 Y 4 (5B3)'!$H78</f>
        <v>0</v>
      </c>
      <c r="K79" s="113" t="str">
        <f t="shared" si="7"/>
        <v/>
      </c>
      <c r="L79" s="116"/>
      <c r="N79" s="464" t="str">
        <f t="shared" si="8"/>
        <v/>
      </c>
      <c r="O79" s="465" t="str">
        <f t="shared" si="9"/>
        <v/>
      </c>
      <c r="P79" s="465" t="str">
        <f t="shared" si="10"/>
        <v/>
      </c>
      <c r="Q79" s="466" t="e">
        <f t="shared" si="11"/>
        <v>#DIV/0!</v>
      </c>
    </row>
    <row r="80" spans="1:17" ht="15" x14ac:dyDescent="0.25">
      <c r="A80" s="82">
        <v>75</v>
      </c>
      <c r="B80" s="83" t="s">
        <v>265</v>
      </c>
      <c r="C80" s="179">
        <f>'[1]IND 3 Y 4 (5B3)'!$C79</f>
        <v>0</v>
      </c>
      <c r="D80" s="112">
        <f>'[1]IND 3 Y 4 (5B3)'!$D79</f>
        <v>0</v>
      </c>
      <c r="E80" s="113" t="str">
        <f t="shared" si="12"/>
        <v/>
      </c>
      <c r="F80" s="179">
        <f>'[1]IND 3 Y 4 (5B3)'!$E79</f>
        <v>0</v>
      </c>
      <c r="G80" s="114">
        <f>'[1]IND 3 Y 4 (5B3)'!$F79</f>
        <v>0</v>
      </c>
      <c r="H80" s="113" t="str">
        <f t="shared" si="13"/>
        <v/>
      </c>
      <c r="I80" s="179">
        <f>'[1]IND 3 Y 4 (5B3)'!$G79</f>
        <v>0</v>
      </c>
      <c r="J80" s="114">
        <f>'[1]IND 3 Y 4 (5B3)'!$H79</f>
        <v>0</v>
      </c>
      <c r="K80" s="113" t="str">
        <f t="shared" si="7"/>
        <v/>
      </c>
      <c r="L80" s="116"/>
      <c r="N80" s="464" t="str">
        <f t="shared" si="8"/>
        <v/>
      </c>
      <c r="O80" s="465" t="str">
        <f t="shared" si="9"/>
        <v/>
      </c>
      <c r="P80" s="465" t="str">
        <f t="shared" si="10"/>
        <v/>
      </c>
      <c r="Q80" s="466" t="e">
        <f t="shared" si="11"/>
        <v>#DIV/0!</v>
      </c>
    </row>
    <row r="81" spans="1:17" ht="15" x14ac:dyDescent="0.25">
      <c r="A81" s="82">
        <v>76</v>
      </c>
      <c r="B81" s="83" t="s">
        <v>266</v>
      </c>
      <c r="C81" s="179">
        <f>'[1]IND 3 Y 4 (5B3)'!$C80</f>
        <v>0</v>
      </c>
      <c r="D81" s="112">
        <f>'[1]IND 3 Y 4 (5B3)'!$D80</f>
        <v>0</v>
      </c>
      <c r="E81" s="113" t="str">
        <f t="shared" si="12"/>
        <v/>
      </c>
      <c r="F81" s="179">
        <f>'[1]IND 3 Y 4 (5B3)'!$E80</f>
        <v>0</v>
      </c>
      <c r="G81" s="114">
        <f>'[1]IND 3 Y 4 (5B3)'!$F80</f>
        <v>0</v>
      </c>
      <c r="H81" s="113" t="str">
        <f t="shared" si="13"/>
        <v/>
      </c>
      <c r="I81" s="179">
        <f>'[1]IND 3 Y 4 (5B3)'!$G80</f>
        <v>0</v>
      </c>
      <c r="J81" s="114">
        <f>'[1]IND 3 Y 4 (5B3)'!$H80</f>
        <v>0</v>
      </c>
      <c r="K81" s="113" t="str">
        <f t="shared" si="7"/>
        <v/>
      </c>
      <c r="L81" s="116"/>
      <c r="N81" s="464" t="str">
        <f t="shared" si="8"/>
        <v/>
      </c>
      <c r="O81" s="465" t="str">
        <f t="shared" si="9"/>
        <v/>
      </c>
      <c r="P81" s="465" t="str">
        <f t="shared" si="10"/>
        <v/>
      </c>
      <c r="Q81" s="466" t="e">
        <f t="shared" si="11"/>
        <v>#DIV/0!</v>
      </c>
    </row>
    <row r="82" spans="1:17" ht="15" x14ac:dyDescent="0.25">
      <c r="A82" s="82">
        <v>77</v>
      </c>
      <c r="B82" s="120" t="s">
        <v>267</v>
      </c>
      <c r="C82" s="179">
        <f>'[1]IND 3 Y 4 (5B3)'!$C81</f>
        <v>0</v>
      </c>
      <c r="D82" s="112">
        <f>'[1]IND 3 Y 4 (5B3)'!$D81</f>
        <v>0</v>
      </c>
      <c r="E82" s="113" t="str">
        <f t="shared" si="12"/>
        <v/>
      </c>
      <c r="F82" s="179">
        <f>'[1]IND 3 Y 4 (5B3)'!$E81</f>
        <v>0</v>
      </c>
      <c r="G82" s="114">
        <f>'[1]IND 3 Y 4 (5B3)'!$F81</f>
        <v>0</v>
      </c>
      <c r="H82" s="113" t="str">
        <f t="shared" si="13"/>
        <v/>
      </c>
      <c r="I82" s="179">
        <f>'[1]IND 3 Y 4 (5B3)'!$G81</f>
        <v>0</v>
      </c>
      <c r="J82" s="114">
        <f>'[1]IND 3 Y 4 (5B3)'!$H81</f>
        <v>0</v>
      </c>
      <c r="K82" s="113" t="str">
        <f t="shared" si="7"/>
        <v/>
      </c>
      <c r="L82" s="116"/>
      <c r="N82" s="464" t="str">
        <f t="shared" si="8"/>
        <v/>
      </c>
      <c r="O82" s="465" t="str">
        <f t="shared" si="9"/>
        <v/>
      </c>
      <c r="P82" s="465" t="str">
        <f t="shared" si="10"/>
        <v/>
      </c>
      <c r="Q82" s="466" t="e">
        <f t="shared" si="11"/>
        <v>#DIV/0!</v>
      </c>
    </row>
    <row r="83" spans="1:17" ht="15.75" thickBot="1" x14ac:dyDescent="0.3">
      <c r="A83" s="140">
        <v>78</v>
      </c>
      <c r="B83" s="141" t="s">
        <v>268</v>
      </c>
      <c r="C83" s="456">
        <f>'[1]IND 3 Y 4 (5B3)'!$C82</f>
        <v>0</v>
      </c>
      <c r="D83" s="457">
        <f>'[1]IND 3 Y 4 (5B3)'!$D82</f>
        <v>0</v>
      </c>
      <c r="E83" s="113" t="str">
        <f t="shared" si="12"/>
        <v/>
      </c>
      <c r="F83" s="456">
        <f>'[1]IND 3 Y 4 (5B3)'!$E82</f>
        <v>0</v>
      </c>
      <c r="G83" s="458">
        <f>'[1]IND 3 Y 4 (5B3)'!$F82</f>
        <v>0</v>
      </c>
      <c r="H83" s="113" t="str">
        <f t="shared" si="13"/>
        <v/>
      </c>
      <c r="I83" s="456">
        <f>'[1]IND 3 Y 4 (5B3)'!$G82</f>
        <v>0</v>
      </c>
      <c r="J83" s="458">
        <f>'[1]IND 3 Y 4 (5B3)'!$H82</f>
        <v>0</v>
      </c>
      <c r="K83" s="113" t="str">
        <f t="shared" si="7"/>
        <v/>
      </c>
      <c r="L83" s="116"/>
      <c r="N83" s="467" t="str">
        <f t="shared" si="8"/>
        <v/>
      </c>
      <c r="O83" s="468" t="str">
        <f t="shared" si="9"/>
        <v/>
      </c>
      <c r="P83" s="468" t="str">
        <f t="shared" si="10"/>
        <v/>
      </c>
      <c r="Q83" s="469" t="e">
        <f t="shared" si="11"/>
        <v>#DIV/0!</v>
      </c>
    </row>
    <row r="84" spans="1:17" ht="16.5" thickTop="1" thickBot="1" x14ac:dyDescent="0.25">
      <c r="A84" s="545" t="s">
        <v>23</v>
      </c>
      <c r="B84" s="546"/>
      <c r="C84" s="180">
        <f>SUM(C6:C83)</f>
        <v>18</v>
      </c>
      <c r="D84" s="181">
        <f>SUM(D6:D83)</f>
        <v>187</v>
      </c>
      <c r="E84" s="118">
        <f>+C84/D84*100</f>
        <v>9.6256684491978604</v>
      </c>
      <c r="F84" s="119">
        <f>SUM(F6:F83)</f>
        <v>11</v>
      </c>
      <c r="G84" s="117">
        <f>SUM(G6:G83)</f>
        <v>145</v>
      </c>
      <c r="H84" s="118">
        <f>+F84/G84*100</f>
        <v>7.5862068965517242</v>
      </c>
      <c r="I84" s="119">
        <f>SUM(I6:I83)</f>
        <v>10</v>
      </c>
      <c r="J84" s="117">
        <f>SUM(J6:J83)</f>
        <v>148</v>
      </c>
      <c r="K84" s="118">
        <f>+I84/J84*100</f>
        <v>6.756756756756757</v>
      </c>
      <c r="L84" s="87">
        <f t="shared" ref="L84" si="14">+(E84+H84+K84)/3</f>
        <v>7.9895440341687802</v>
      </c>
      <c r="N84" s="467">
        <f t="shared" si="8"/>
        <v>9.6256684491978604</v>
      </c>
      <c r="O84" s="468">
        <f t="shared" si="9"/>
        <v>7.5862068965517242</v>
      </c>
      <c r="P84" s="468">
        <f t="shared" si="10"/>
        <v>6.756756756756757</v>
      </c>
      <c r="Q84" s="469">
        <f t="shared" si="11"/>
        <v>7.9895440341687802</v>
      </c>
    </row>
    <row r="85" spans="1:17" ht="19.5" customHeight="1" thickTop="1" x14ac:dyDescent="0.2">
      <c r="A85" s="34" t="s">
        <v>262</v>
      </c>
      <c r="B85" s="106"/>
      <c r="O85" s="312"/>
    </row>
    <row r="86" spans="1:17" x14ac:dyDescent="0.2">
      <c r="O86" s="312"/>
    </row>
    <row r="87" spans="1:17" x14ac:dyDescent="0.2">
      <c r="O87" s="312"/>
    </row>
    <row r="88" spans="1:17" x14ac:dyDescent="0.2">
      <c r="O88" s="312"/>
    </row>
    <row r="89" spans="1:17" x14ac:dyDescent="0.2">
      <c r="O89" s="312"/>
    </row>
    <row r="90" spans="1:17" x14ac:dyDescent="0.2">
      <c r="O90" s="312"/>
    </row>
    <row r="91" spans="1:17" x14ac:dyDescent="0.2">
      <c r="O91" s="312"/>
    </row>
    <row r="92" spans="1:17" x14ac:dyDescent="0.2">
      <c r="O92" s="312"/>
    </row>
    <row r="93" spans="1:17" x14ac:dyDescent="0.2">
      <c r="O93" s="312"/>
    </row>
    <row r="94" spans="1:17" x14ac:dyDescent="0.2">
      <c r="O94" s="312"/>
    </row>
    <row r="95" spans="1:17" x14ac:dyDescent="0.2">
      <c r="O95" s="312"/>
    </row>
    <row r="96" spans="1:17" x14ac:dyDescent="0.2">
      <c r="O96" s="312"/>
    </row>
  </sheetData>
  <mergeCells count="9">
    <mergeCell ref="A84:B84"/>
    <mergeCell ref="A1:L1"/>
    <mergeCell ref="A2:L2"/>
    <mergeCell ref="A4:A5"/>
    <mergeCell ref="B4:B5"/>
    <mergeCell ref="C4:E4"/>
    <mergeCell ref="F4:H4"/>
    <mergeCell ref="I4:K4"/>
    <mergeCell ref="L4:L5"/>
  </mergeCells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showGridLines="0" view="pageBreakPreview" zoomScale="90" zoomScaleNormal="90" zoomScaleSheetLayoutView="90" workbookViewId="0">
      <pane xSplit="2" ySplit="5" topLeftCell="C6" activePane="bottomRight" state="frozen"/>
      <selection sqref="A1:U2"/>
      <selection pane="topRight" sqref="A1:U2"/>
      <selection pane="bottomLeft" sqref="A1:U2"/>
      <selection pane="bottomRight" activeCell="D21" sqref="D21"/>
    </sheetView>
  </sheetViews>
  <sheetFormatPr baseColWidth="10" defaultRowHeight="12.75" x14ac:dyDescent="0.2"/>
  <cols>
    <col min="1" max="1" width="5.140625" customWidth="1"/>
    <col min="2" max="2" width="54" customWidth="1"/>
    <col min="3" max="3" width="16.42578125" customWidth="1"/>
    <col min="4" max="5" width="13.7109375" customWidth="1"/>
    <col min="6" max="6" width="14.28515625" customWidth="1"/>
  </cols>
  <sheetData>
    <row r="1" spans="1:9" ht="36.75" customHeight="1" x14ac:dyDescent="0.2">
      <c r="A1" s="523" t="s">
        <v>233</v>
      </c>
      <c r="B1" s="523"/>
      <c r="C1" s="523"/>
      <c r="D1" s="523"/>
      <c r="E1" s="523"/>
      <c r="F1" s="523"/>
      <c r="G1" s="148"/>
      <c r="H1" s="148"/>
    </row>
    <row r="2" spans="1:9" ht="18" customHeight="1" x14ac:dyDescent="0.2">
      <c r="A2" s="523" t="s">
        <v>222</v>
      </c>
      <c r="B2" s="523"/>
      <c r="C2" s="523"/>
      <c r="D2" s="523"/>
      <c r="E2" s="523"/>
      <c r="F2" s="523"/>
      <c r="G2" s="148"/>
      <c r="H2" s="148"/>
    </row>
    <row r="3" spans="1:9" ht="20.25" customHeight="1" thickBot="1" x14ac:dyDescent="0.25">
      <c r="F3" s="33" t="s">
        <v>332</v>
      </c>
    </row>
    <row r="4" spans="1:9" ht="24" customHeight="1" thickTop="1" x14ac:dyDescent="0.2">
      <c r="A4" s="532" t="s">
        <v>136</v>
      </c>
      <c r="B4" s="530" t="s">
        <v>135</v>
      </c>
      <c r="C4" s="549" t="s">
        <v>223</v>
      </c>
      <c r="D4" s="549" t="s">
        <v>224</v>
      </c>
      <c r="E4" s="549" t="s">
        <v>324</v>
      </c>
      <c r="F4" s="549" t="s">
        <v>225</v>
      </c>
    </row>
    <row r="5" spans="1:9" ht="25.5" customHeight="1" thickBot="1" x14ac:dyDescent="0.25">
      <c r="A5" s="533"/>
      <c r="B5" s="531"/>
      <c r="C5" s="550"/>
      <c r="D5" s="550"/>
      <c r="E5" s="550"/>
      <c r="F5" s="550"/>
    </row>
    <row r="6" spans="1:9" ht="15.75" thickTop="1" x14ac:dyDescent="0.25">
      <c r="A6" s="80">
        <v>1</v>
      </c>
      <c r="B6" s="81" t="s">
        <v>27</v>
      </c>
      <c r="C6" s="356">
        <f>'C5-3'!L6</f>
        <v>4.9397244957733486</v>
      </c>
      <c r="D6" s="357">
        <f>'C5-3 (3)'!L6</f>
        <v>2.8630670955805204</v>
      </c>
      <c r="E6" s="357">
        <f>'C5-3 (6)'!L6</f>
        <v>0</v>
      </c>
      <c r="F6" s="358">
        <f>AVERAGEIF(C6:E6,"&gt;0")</f>
        <v>3.9013957956769345</v>
      </c>
      <c r="H6" s="149"/>
      <c r="I6" s="312"/>
    </row>
    <row r="7" spans="1:9" ht="15" x14ac:dyDescent="0.25">
      <c r="A7" s="82">
        <v>2</v>
      </c>
      <c r="B7" s="83" t="s">
        <v>83</v>
      </c>
      <c r="C7" s="359">
        <f>'C5-3'!L7</f>
        <v>16.116877691292597</v>
      </c>
      <c r="D7" s="360">
        <f>'C5-3 (3)'!L7</f>
        <v>5.1217377276057086</v>
      </c>
      <c r="E7" s="360">
        <f>'C5-3 (6)'!L7</f>
        <v>0</v>
      </c>
      <c r="F7" s="361">
        <f t="shared" ref="F7:F70" si="0">AVERAGEIF(C7:E7,"&gt;0")</f>
        <v>10.619307709449153</v>
      </c>
      <c r="I7" s="312"/>
    </row>
    <row r="8" spans="1:9" ht="15" x14ac:dyDescent="0.25">
      <c r="A8" s="82">
        <v>3</v>
      </c>
      <c r="B8" s="83" t="s">
        <v>28</v>
      </c>
      <c r="C8" s="359">
        <f>'C5-3'!L8</f>
        <v>2.3438318037810397</v>
      </c>
      <c r="D8" s="360">
        <f>'C5-3 (3)'!L8</f>
        <v>1.8225532594634508</v>
      </c>
      <c r="E8" s="360">
        <f>'C5-3 (6)'!L8</f>
        <v>0</v>
      </c>
      <c r="F8" s="361">
        <f t="shared" si="0"/>
        <v>2.0831925316222453</v>
      </c>
      <c r="I8" s="312"/>
    </row>
    <row r="9" spans="1:9" ht="15" x14ac:dyDescent="0.25">
      <c r="A9" s="82">
        <v>4</v>
      </c>
      <c r="B9" s="83" t="s">
        <v>81</v>
      </c>
      <c r="C9" s="359">
        <f>'C5-3'!L9</f>
        <v>1.4605880314063002</v>
      </c>
      <c r="D9" s="360">
        <f>'C5-3 (3)'!L9</f>
        <v>0</v>
      </c>
      <c r="E9" s="360">
        <f>'C5-3 (6)'!L9</f>
        <v>0</v>
      </c>
      <c r="F9" s="361">
        <f t="shared" si="0"/>
        <v>1.4605880314063002</v>
      </c>
      <c r="I9" s="312"/>
    </row>
    <row r="10" spans="1:9" ht="15" x14ac:dyDescent="0.25">
      <c r="A10" s="82">
        <v>5</v>
      </c>
      <c r="B10" s="83" t="s">
        <v>29</v>
      </c>
      <c r="C10" s="359">
        <f>'C5-3'!L10</f>
        <v>4.3414962151616399</v>
      </c>
      <c r="D10" s="360">
        <f>'C5-3 (3)'!L10</f>
        <v>1.9607304194432882</v>
      </c>
      <c r="E10" s="360">
        <f>'C5-3 (6)'!L10</f>
        <v>42.105263157894733</v>
      </c>
      <c r="F10" s="361">
        <f t="shared" si="0"/>
        <v>16.135829930833221</v>
      </c>
      <c r="I10" s="312"/>
    </row>
    <row r="11" spans="1:9" ht="15" x14ac:dyDescent="0.25">
      <c r="A11" s="82">
        <v>6</v>
      </c>
      <c r="B11" s="83" t="s">
        <v>30</v>
      </c>
      <c r="C11" s="359">
        <f>'C5-3'!L11</f>
        <v>1.6762511943712706</v>
      </c>
      <c r="D11" s="360">
        <f>'C5-3 (3)'!L11</f>
        <v>2.7612876764448586</v>
      </c>
      <c r="E11" s="360">
        <f>'C5-3 (6)'!L11</f>
        <v>0</v>
      </c>
      <c r="F11" s="361">
        <f t="shared" si="0"/>
        <v>2.2187694354080647</v>
      </c>
      <c r="I11" s="312"/>
    </row>
    <row r="12" spans="1:9" ht="15" x14ac:dyDescent="0.25">
      <c r="A12" s="82">
        <v>7</v>
      </c>
      <c r="B12" s="83" t="s">
        <v>18</v>
      </c>
      <c r="C12" s="359">
        <f>'C5-3'!L12</f>
        <v>1.6708246061036836</v>
      </c>
      <c r="D12" s="360">
        <f>'C5-3 (3)'!L12</f>
        <v>0.79417374507862171</v>
      </c>
      <c r="E12" s="360">
        <f>'C5-3 (6)'!L12</f>
        <v>0</v>
      </c>
      <c r="F12" s="361">
        <f t="shared" si="0"/>
        <v>1.2324991755911525</v>
      </c>
      <c r="I12" s="312"/>
    </row>
    <row r="13" spans="1:9" ht="15" x14ac:dyDescent="0.25">
      <c r="A13" s="82">
        <v>8</v>
      </c>
      <c r="B13" s="83" t="s">
        <v>31</v>
      </c>
      <c r="C13" s="359">
        <f>'C5-3'!L13</f>
        <v>5.3584374826853507</v>
      </c>
      <c r="D13" s="360">
        <f>'C5-3 (3)'!L13</f>
        <v>1.6170700852544833</v>
      </c>
      <c r="E13" s="360">
        <f>'C5-3 (6)'!L13</f>
        <v>0</v>
      </c>
      <c r="F13" s="361">
        <f t="shared" si="0"/>
        <v>3.4877537839699171</v>
      </c>
      <c r="I13" s="312"/>
    </row>
    <row r="14" spans="1:9" ht="15" x14ac:dyDescent="0.25">
      <c r="A14" s="82">
        <v>9</v>
      </c>
      <c r="B14" s="83" t="s">
        <v>48</v>
      </c>
      <c r="C14" s="359">
        <f>'C5-3'!L14</f>
        <v>4.0034849510991553</v>
      </c>
      <c r="D14" s="360">
        <f>'C5-3 (3)'!L14</f>
        <v>3.0778949716229511</v>
      </c>
      <c r="E14" s="360">
        <f>'C5-3 (6)'!L14</f>
        <v>16.666666666666664</v>
      </c>
      <c r="F14" s="361">
        <f t="shared" si="0"/>
        <v>7.9160155297962573</v>
      </c>
      <c r="I14" s="312"/>
    </row>
    <row r="15" spans="1:9" ht="15" x14ac:dyDescent="0.25">
      <c r="A15" s="82">
        <v>10</v>
      </c>
      <c r="B15" s="83" t="s">
        <v>49</v>
      </c>
      <c r="C15" s="359">
        <f>'C5-3'!L15</f>
        <v>1.2965646646151268</v>
      </c>
      <c r="D15" s="360">
        <f>'C5-3 (3)'!L15</f>
        <v>0.44974978985490166</v>
      </c>
      <c r="E15" s="360">
        <f>'C5-3 (6)'!L15</f>
        <v>0</v>
      </c>
      <c r="F15" s="361">
        <f t="shared" si="0"/>
        <v>0.87315722723501421</v>
      </c>
      <c r="I15" s="312"/>
    </row>
    <row r="16" spans="1:9" ht="15" x14ac:dyDescent="0.25">
      <c r="A16" s="82">
        <v>11</v>
      </c>
      <c r="B16" s="83" t="s">
        <v>82</v>
      </c>
      <c r="C16" s="359">
        <f>'C5-3'!L16</f>
        <v>3.4885846707662811</v>
      </c>
      <c r="D16" s="360">
        <f>'C5-3 (3)'!L16</f>
        <v>1.0956161204505577</v>
      </c>
      <c r="E16" s="360">
        <f>'C5-3 (6)'!L16</f>
        <v>0</v>
      </c>
      <c r="F16" s="361">
        <f t="shared" si="0"/>
        <v>2.2921003956084194</v>
      </c>
      <c r="I16" s="312"/>
    </row>
    <row r="17" spans="1:9" ht="15" x14ac:dyDescent="0.25">
      <c r="A17" s="82">
        <v>12</v>
      </c>
      <c r="B17" s="83" t="s">
        <v>41</v>
      </c>
      <c r="C17" s="359">
        <f>'C5-3'!L17</f>
        <v>4.9660758836321621</v>
      </c>
      <c r="D17" s="360">
        <f>'C5-3 (3)'!L17</f>
        <v>3.5029566857910228</v>
      </c>
      <c r="E17" s="360">
        <f>'C5-3 (6)'!L17</f>
        <v>0</v>
      </c>
      <c r="F17" s="361">
        <f t="shared" si="0"/>
        <v>4.2345162847115922</v>
      </c>
      <c r="I17" s="312"/>
    </row>
    <row r="18" spans="1:9" ht="15" x14ac:dyDescent="0.25">
      <c r="A18" s="82">
        <v>13</v>
      </c>
      <c r="B18" s="83" t="s">
        <v>84</v>
      </c>
      <c r="C18" s="359">
        <f>'C5-3'!L18</f>
        <v>17.721724865116553</v>
      </c>
      <c r="D18" s="360">
        <f>'C5-3 (3)'!L18</f>
        <v>6.8874739482457521</v>
      </c>
      <c r="E18" s="360">
        <f>'C5-3 (6)'!L18</f>
        <v>0</v>
      </c>
      <c r="F18" s="361">
        <f t="shared" si="0"/>
        <v>12.304599406681152</v>
      </c>
      <c r="I18" s="312"/>
    </row>
    <row r="19" spans="1:9" ht="15" x14ac:dyDescent="0.25">
      <c r="A19" s="82">
        <v>14</v>
      </c>
      <c r="B19" s="83" t="s">
        <v>50</v>
      </c>
      <c r="C19" s="359">
        <f>'C5-3'!L19</f>
        <v>5.3233046277273042</v>
      </c>
      <c r="D19" s="360">
        <f>'C5-3 (3)'!L19</f>
        <v>3.6309033410151224</v>
      </c>
      <c r="E19" s="360">
        <f>'C5-3 (6)'!L19</f>
        <v>0</v>
      </c>
      <c r="F19" s="361">
        <f t="shared" si="0"/>
        <v>4.4771039843712135</v>
      </c>
      <c r="I19" s="312"/>
    </row>
    <row r="20" spans="1:9" ht="15" x14ac:dyDescent="0.25">
      <c r="A20" s="82">
        <v>15</v>
      </c>
      <c r="B20" s="83" t="s">
        <v>42</v>
      </c>
      <c r="C20" s="359">
        <f>'C5-3'!L20</f>
        <v>2.9023943641949903</v>
      </c>
      <c r="D20" s="360">
        <f>'C5-3 (3)'!L20</f>
        <v>2.8213938199826694</v>
      </c>
      <c r="E20" s="360">
        <f>'C5-3 (6)'!L20</f>
        <v>0</v>
      </c>
      <c r="F20" s="361">
        <f t="shared" si="0"/>
        <v>2.8618940920888298</v>
      </c>
      <c r="I20" s="312"/>
    </row>
    <row r="21" spans="1:9" ht="15" x14ac:dyDescent="0.25">
      <c r="A21" s="82">
        <v>16</v>
      </c>
      <c r="B21" s="83" t="s">
        <v>51</v>
      </c>
      <c r="C21" s="359">
        <f>'C5-3'!L21</f>
        <v>20.679178405964308</v>
      </c>
      <c r="D21" s="360">
        <f>'C5-3 (3)'!L21</f>
        <v>23.28365024567556</v>
      </c>
      <c r="E21" s="360">
        <f>'C5-3 (6)'!L21</f>
        <v>0</v>
      </c>
      <c r="F21" s="361">
        <f t="shared" si="0"/>
        <v>21.981414325819934</v>
      </c>
      <c r="I21" s="312"/>
    </row>
    <row r="22" spans="1:9" ht="15" x14ac:dyDescent="0.25">
      <c r="A22" s="82">
        <v>17</v>
      </c>
      <c r="B22" s="85" t="s">
        <v>44</v>
      </c>
      <c r="C22" s="359">
        <f>'C5-3'!L22</f>
        <v>3.4880138644494671</v>
      </c>
      <c r="D22" s="360">
        <f>'C5-3 (3)'!L22</f>
        <v>2.2928055055350125</v>
      </c>
      <c r="E22" s="360">
        <f>'C5-3 (6)'!L22</f>
        <v>0</v>
      </c>
      <c r="F22" s="361">
        <f t="shared" si="0"/>
        <v>2.8904096849922398</v>
      </c>
      <c r="I22" s="312"/>
    </row>
    <row r="23" spans="1:9" ht="15" x14ac:dyDescent="0.25">
      <c r="A23" s="82">
        <v>18</v>
      </c>
      <c r="B23" s="83" t="s">
        <v>45</v>
      </c>
      <c r="C23" s="359">
        <f>'C5-3'!L23</f>
        <v>1.5682367057780215</v>
      </c>
      <c r="D23" s="360">
        <f>'C5-3 (3)'!L23</f>
        <v>0.87792678486496989</v>
      </c>
      <c r="E23" s="360">
        <f>'C5-3 (6)'!L23</f>
        <v>0</v>
      </c>
      <c r="F23" s="361">
        <f t="shared" si="0"/>
        <v>1.2230817453214957</v>
      </c>
      <c r="I23" s="312"/>
    </row>
    <row r="24" spans="1:9" ht="15" x14ac:dyDescent="0.25">
      <c r="A24" s="82">
        <v>19</v>
      </c>
      <c r="B24" s="83" t="s">
        <v>40</v>
      </c>
      <c r="C24" s="359">
        <f>'C5-3'!L24</f>
        <v>8.1649768171163917</v>
      </c>
      <c r="D24" s="360">
        <f>'C5-3 (3)'!L24</f>
        <v>8.2692677301556792</v>
      </c>
      <c r="E24" s="360">
        <f>'C5-3 (6)'!L24</f>
        <v>0</v>
      </c>
      <c r="F24" s="361">
        <f t="shared" si="0"/>
        <v>8.2171222736360363</v>
      </c>
      <c r="I24" s="312"/>
    </row>
    <row r="25" spans="1:9" ht="15" x14ac:dyDescent="0.25">
      <c r="A25" s="82">
        <v>20</v>
      </c>
      <c r="B25" s="83" t="s">
        <v>89</v>
      </c>
      <c r="C25" s="359">
        <f>'C5-3'!L25</f>
        <v>0.1349527665317139</v>
      </c>
      <c r="D25" s="360">
        <f>'C5-3 (3)'!L25</f>
        <v>0.18416206261510126</v>
      </c>
      <c r="E25" s="360">
        <f>'C5-3 (6)'!L25</f>
        <v>0</v>
      </c>
      <c r="F25" s="361">
        <f t="shared" si="0"/>
        <v>0.15955741457340758</v>
      </c>
      <c r="I25" s="312"/>
    </row>
    <row r="26" spans="1:9" ht="15" x14ac:dyDescent="0.25">
      <c r="A26" s="82">
        <v>21</v>
      </c>
      <c r="B26" s="85" t="s">
        <v>47</v>
      </c>
      <c r="C26" s="359">
        <f>'C5-3'!L26</f>
        <v>3.7691090309145179</v>
      </c>
      <c r="D26" s="360">
        <f>'C5-3 (3)'!L26</f>
        <v>4.3738841731723888</v>
      </c>
      <c r="E26" s="360">
        <f>'C5-3 (6)'!L26</f>
        <v>50</v>
      </c>
      <c r="F26" s="361">
        <f t="shared" si="0"/>
        <v>19.380997734695637</v>
      </c>
      <c r="I26" s="312"/>
    </row>
    <row r="27" spans="1:9" ht="15" x14ac:dyDescent="0.25">
      <c r="A27" s="82">
        <v>22</v>
      </c>
      <c r="B27" s="85" t="s">
        <v>25</v>
      </c>
      <c r="C27" s="359">
        <f>'C5-3'!L27</f>
        <v>0.42747895506390216</v>
      </c>
      <c r="D27" s="360">
        <f>'C5-3 (3)'!L27</f>
        <v>0.14880952380952381</v>
      </c>
      <c r="E27" s="360">
        <f>'C5-3 (6)'!L27</f>
        <v>0</v>
      </c>
      <c r="F27" s="361">
        <f t="shared" si="0"/>
        <v>0.28814423943671297</v>
      </c>
      <c r="I27" s="312"/>
    </row>
    <row r="28" spans="1:9" ht="15" x14ac:dyDescent="0.25">
      <c r="A28" s="82">
        <v>23</v>
      </c>
      <c r="B28" s="85" t="s">
        <v>52</v>
      </c>
      <c r="C28" s="359">
        <f>'C5-3'!L28</f>
        <v>1.6956624572473589</v>
      </c>
      <c r="D28" s="360">
        <f>'C5-3 (3)'!L28</f>
        <v>2.0986699050341571</v>
      </c>
      <c r="E28" s="360">
        <f>'C5-3 (6)'!L28</f>
        <v>0</v>
      </c>
      <c r="F28" s="361">
        <f t="shared" si="0"/>
        <v>1.8971661811407579</v>
      </c>
      <c r="I28" s="312"/>
    </row>
    <row r="29" spans="1:9" ht="15" x14ac:dyDescent="0.25">
      <c r="A29" s="82">
        <v>24</v>
      </c>
      <c r="B29" s="85" t="s">
        <v>53</v>
      </c>
      <c r="C29" s="359">
        <f>'C5-3'!L29</f>
        <v>2.1633951411628352</v>
      </c>
      <c r="D29" s="360">
        <f>'C5-3 (3)'!L29</f>
        <v>1.7439898315876101</v>
      </c>
      <c r="E29" s="360">
        <f>'C5-3 (6)'!L29</f>
        <v>0</v>
      </c>
      <c r="F29" s="361">
        <f t="shared" si="0"/>
        <v>1.9536924863752225</v>
      </c>
      <c r="I29" s="312"/>
    </row>
    <row r="30" spans="1:9" ht="15" x14ac:dyDescent="0.25">
      <c r="A30" s="82">
        <v>25</v>
      </c>
      <c r="B30" s="85" t="s">
        <v>54</v>
      </c>
      <c r="C30" s="359">
        <f>'C5-3'!L30</f>
        <v>4.0718071097425446</v>
      </c>
      <c r="D30" s="360">
        <f>'C5-3 (3)'!L30</f>
        <v>3.5299966307242419</v>
      </c>
      <c r="E30" s="360">
        <f>'C5-3 (6)'!L30</f>
        <v>0</v>
      </c>
      <c r="F30" s="361">
        <f t="shared" si="0"/>
        <v>3.8009018702333934</v>
      </c>
      <c r="I30" s="312"/>
    </row>
    <row r="31" spans="1:9" ht="15" x14ac:dyDescent="0.25">
      <c r="A31" s="82">
        <v>26</v>
      </c>
      <c r="B31" s="85" t="s">
        <v>55</v>
      </c>
      <c r="C31" s="359">
        <f>'C5-3'!L31</f>
        <v>6.274181751608193</v>
      </c>
      <c r="D31" s="360" t="str">
        <f>'C5-3 (3)'!L31</f>
        <v>NA</v>
      </c>
      <c r="E31" s="360">
        <f>'C5-3 (6)'!L31</f>
        <v>0</v>
      </c>
      <c r="F31" s="361">
        <f t="shared" si="0"/>
        <v>6.274181751608193</v>
      </c>
      <c r="I31" s="312"/>
    </row>
    <row r="32" spans="1:9" ht="15" x14ac:dyDescent="0.25">
      <c r="A32" s="82">
        <v>27</v>
      </c>
      <c r="B32" s="85" t="s">
        <v>56</v>
      </c>
      <c r="C32" s="359">
        <f>'C5-3'!L32</f>
        <v>7.5562736817690519</v>
      </c>
      <c r="D32" s="360">
        <f>'C5-3 (3)'!L32</f>
        <v>5.1588092209233745</v>
      </c>
      <c r="E32" s="360">
        <f>'C5-3 (6)'!L32</f>
        <v>0</v>
      </c>
      <c r="F32" s="361">
        <f t="shared" si="0"/>
        <v>6.3575414513462132</v>
      </c>
      <c r="I32" s="312"/>
    </row>
    <row r="33" spans="1:9" ht="15" x14ac:dyDescent="0.25">
      <c r="A33" s="82">
        <v>28</v>
      </c>
      <c r="B33" s="85" t="s">
        <v>20</v>
      </c>
      <c r="C33" s="359">
        <f>'C5-3'!L33</f>
        <v>1.6901528530958772</v>
      </c>
      <c r="D33" s="360">
        <f>'C5-3 (3)'!L33</f>
        <v>2.0282531280913765</v>
      </c>
      <c r="E33" s="360">
        <f>'C5-3 (6)'!L33</f>
        <v>0</v>
      </c>
      <c r="F33" s="361">
        <f t="shared" si="0"/>
        <v>1.8592029905936269</v>
      </c>
      <c r="I33" s="312"/>
    </row>
    <row r="34" spans="1:9" ht="15" x14ac:dyDescent="0.25">
      <c r="A34" s="82">
        <v>29</v>
      </c>
      <c r="B34" s="85" t="s">
        <v>19</v>
      </c>
      <c r="C34" s="359">
        <f>'C5-3'!L34</f>
        <v>2.8704336725529642</v>
      </c>
      <c r="D34" s="360">
        <v>0</v>
      </c>
      <c r="E34" s="360">
        <f>'C5-3 (6)'!L34</f>
        <v>0</v>
      </c>
      <c r="F34" s="361">
        <f t="shared" si="0"/>
        <v>2.8704336725529642</v>
      </c>
      <c r="I34" s="312"/>
    </row>
    <row r="35" spans="1:9" ht="15" x14ac:dyDescent="0.25">
      <c r="A35" s="82">
        <v>30</v>
      </c>
      <c r="B35" s="85" t="s">
        <v>57</v>
      </c>
      <c r="C35" s="359">
        <f>'C5-3'!L35</f>
        <v>7.8456770543046366</v>
      </c>
      <c r="D35" s="360">
        <f>'C5-3 (3)'!L35</f>
        <v>2.7018717826924785</v>
      </c>
      <c r="E35" s="360">
        <f>'C5-3 (6)'!L35</f>
        <v>0</v>
      </c>
      <c r="F35" s="361">
        <f t="shared" si="0"/>
        <v>5.273774418498558</v>
      </c>
      <c r="I35" s="312"/>
    </row>
    <row r="36" spans="1:9" ht="15" x14ac:dyDescent="0.25">
      <c r="A36" s="82">
        <v>31</v>
      </c>
      <c r="B36" s="85" t="s">
        <v>58</v>
      </c>
      <c r="C36" s="359">
        <f>'C5-3'!L36</f>
        <v>4.9939620427756397</v>
      </c>
      <c r="D36" s="360">
        <f>'C5-3 (3)'!L36</f>
        <v>7.5456907905598625</v>
      </c>
      <c r="E36" s="360">
        <f>'C5-3 (6)'!L36</f>
        <v>0</v>
      </c>
      <c r="F36" s="361">
        <f t="shared" si="0"/>
        <v>6.2698264166677511</v>
      </c>
      <c r="I36" s="312"/>
    </row>
    <row r="37" spans="1:9" ht="15" x14ac:dyDescent="0.25">
      <c r="A37" s="82">
        <v>32</v>
      </c>
      <c r="B37" s="85" t="s">
        <v>43</v>
      </c>
      <c r="C37" s="359">
        <f>'C5-3'!L37</f>
        <v>7.5362246519950906</v>
      </c>
      <c r="D37" s="360">
        <f>'C5-3 (3)'!L37</f>
        <v>6.940812387242528</v>
      </c>
      <c r="E37" s="360">
        <f>'C5-3 (6)'!L37</f>
        <v>3.8991447037424045</v>
      </c>
      <c r="F37" s="361">
        <f t="shared" si="0"/>
        <v>6.1253939143266747</v>
      </c>
      <c r="I37" s="312"/>
    </row>
    <row r="38" spans="1:9" ht="15" x14ac:dyDescent="0.25">
      <c r="A38" s="82">
        <v>33</v>
      </c>
      <c r="B38" s="85" t="s">
        <v>76</v>
      </c>
      <c r="C38" s="359">
        <f>'C5-3'!L38</f>
        <v>6.0005801279214923</v>
      </c>
      <c r="D38" s="360">
        <f>'C5-3 (3)'!L38</f>
        <v>3.7732206304407292</v>
      </c>
      <c r="E38" s="360">
        <f>'C5-3 (6)'!L38</f>
        <v>0</v>
      </c>
      <c r="F38" s="361">
        <f t="shared" si="0"/>
        <v>4.8869003791811103</v>
      </c>
      <c r="I38" s="312"/>
    </row>
    <row r="39" spans="1:9" ht="15" x14ac:dyDescent="0.25">
      <c r="A39" s="82">
        <v>34</v>
      </c>
      <c r="B39" s="85" t="s">
        <v>59</v>
      </c>
      <c r="C39" s="359">
        <f>'C5-3'!L39</f>
        <v>1.4878935827793456</v>
      </c>
      <c r="D39" s="360">
        <f>'C5-3 (3)'!L39</f>
        <v>0.58035631725921188</v>
      </c>
      <c r="E39" s="360">
        <f>'C5-3 (6)'!L39</f>
        <v>0</v>
      </c>
      <c r="F39" s="361">
        <f t="shared" si="0"/>
        <v>1.0341249500192786</v>
      </c>
      <c r="I39" s="312"/>
    </row>
    <row r="40" spans="1:9" ht="15" x14ac:dyDescent="0.25">
      <c r="A40" s="82">
        <v>35</v>
      </c>
      <c r="B40" s="85" t="s">
        <v>60</v>
      </c>
      <c r="C40" s="359">
        <f>'C5-3'!L40</f>
        <v>2.0165580024843286</v>
      </c>
      <c r="D40" s="360">
        <f>'C5-3 (3)'!L40</f>
        <v>0.75261447862727182</v>
      </c>
      <c r="E40" s="360">
        <f>'C5-3 (6)'!L40</f>
        <v>0</v>
      </c>
      <c r="F40" s="361">
        <f t="shared" si="0"/>
        <v>1.3845862405558003</v>
      </c>
      <c r="I40" s="312"/>
    </row>
    <row r="41" spans="1:9" ht="15" x14ac:dyDescent="0.25">
      <c r="A41" s="82">
        <v>36</v>
      </c>
      <c r="B41" s="85" t="s">
        <v>61</v>
      </c>
      <c r="C41" s="359">
        <f>'C5-3'!L41</f>
        <v>3.3005477004170518</v>
      </c>
      <c r="D41" s="360">
        <f>'C5-3 (3)'!L41</f>
        <v>3.2789884534070581</v>
      </c>
      <c r="E41" s="360">
        <f>'C5-3 (6)'!L41</f>
        <v>0</v>
      </c>
      <c r="F41" s="361">
        <f t="shared" si="0"/>
        <v>3.289768076912055</v>
      </c>
      <c r="I41" s="312"/>
    </row>
    <row r="42" spans="1:9" ht="15" x14ac:dyDescent="0.25">
      <c r="A42" s="82">
        <v>37</v>
      </c>
      <c r="B42" s="85" t="s">
        <v>21</v>
      </c>
      <c r="C42" s="359">
        <f>'C5-3'!L42</f>
        <v>3.9806938222431874</v>
      </c>
      <c r="D42" s="360">
        <v>0</v>
      </c>
      <c r="E42" s="360">
        <f>'C5-3 (6)'!L42</f>
        <v>15.960451977401128</v>
      </c>
      <c r="F42" s="361">
        <f t="shared" si="0"/>
        <v>9.970572899822157</v>
      </c>
      <c r="I42" s="312"/>
    </row>
    <row r="43" spans="1:9" ht="15" x14ac:dyDescent="0.25">
      <c r="A43" s="82">
        <v>38</v>
      </c>
      <c r="B43" s="85" t="s">
        <v>62</v>
      </c>
      <c r="C43" s="359">
        <f>'C5-3'!L43</f>
        <v>2.6056231502909113</v>
      </c>
      <c r="D43" s="360">
        <f>'C5-3 (3)'!L43</f>
        <v>1.0715975600754419</v>
      </c>
      <c r="E43" s="360">
        <f>'C5-3 (6)'!L43</f>
        <v>0</v>
      </c>
      <c r="F43" s="361">
        <f t="shared" si="0"/>
        <v>1.8386103551831767</v>
      </c>
      <c r="I43" s="312"/>
    </row>
    <row r="44" spans="1:9" ht="15" x14ac:dyDescent="0.25">
      <c r="A44" s="82">
        <v>39</v>
      </c>
      <c r="B44" s="83" t="s">
        <v>38</v>
      </c>
      <c r="C44" s="359">
        <f>'C5-3'!L44</f>
        <v>4.7604053522674521</v>
      </c>
      <c r="D44" s="360">
        <f>'C5-3 (3)'!L44</f>
        <v>0.34263829895789488</v>
      </c>
      <c r="E44" s="360">
        <f>'C5-3 (6)'!L44</f>
        <v>0</v>
      </c>
      <c r="F44" s="361">
        <f t="shared" si="0"/>
        <v>2.5515218256126735</v>
      </c>
      <c r="I44" s="312"/>
    </row>
    <row r="45" spans="1:9" ht="15" x14ac:dyDescent="0.25">
      <c r="A45" s="82">
        <v>40</v>
      </c>
      <c r="B45" s="83" t="s">
        <v>63</v>
      </c>
      <c r="C45" s="359">
        <f>'C5-3'!L45</f>
        <v>3.7530452238466787</v>
      </c>
      <c r="D45" s="360">
        <f>'C5-3 (3)'!L45</f>
        <v>1.3860133425350816</v>
      </c>
      <c r="E45" s="360">
        <f>'C5-3 (6)'!L45</f>
        <v>0</v>
      </c>
      <c r="F45" s="361">
        <f t="shared" si="0"/>
        <v>2.5695292831908803</v>
      </c>
      <c r="I45" s="312"/>
    </row>
    <row r="46" spans="1:9" ht="15" x14ac:dyDescent="0.25">
      <c r="A46" s="82">
        <v>41</v>
      </c>
      <c r="B46" s="83" t="s">
        <v>90</v>
      </c>
      <c r="C46" s="359">
        <f>'C5-3'!L46</f>
        <v>3.4978236901376891</v>
      </c>
      <c r="D46" s="360">
        <f>'C5-3 (3)'!L46</f>
        <v>0.6470264799419162</v>
      </c>
      <c r="E46" s="360">
        <f>'C5-3 (6)'!L46</f>
        <v>0</v>
      </c>
      <c r="F46" s="361">
        <f t="shared" si="0"/>
        <v>2.0724250850398027</v>
      </c>
      <c r="I46" s="312"/>
    </row>
    <row r="47" spans="1:9" ht="15" x14ac:dyDescent="0.25">
      <c r="A47" s="82">
        <v>42</v>
      </c>
      <c r="B47" s="83" t="s">
        <v>46</v>
      </c>
      <c r="C47" s="359">
        <f>'C5-3'!L47</f>
        <v>3.8126788649359376</v>
      </c>
      <c r="D47" s="360">
        <f>'C5-3 (3)'!L47</f>
        <v>1.1486408328513591</v>
      </c>
      <c r="E47" s="360">
        <f>'C5-3 (6)'!L47</f>
        <v>0</v>
      </c>
      <c r="F47" s="361">
        <f t="shared" si="0"/>
        <v>2.4806598488936484</v>
      </c>
      <c r="I47" s="312"/>
    </row>
    <row r="48" spans="1:9" ht="15" x14ac:dyDescent="0.25">
      <c r="A48" s="82">
        <v>43</v>
      </c>
      <c r="B48" s="83" t="s">
        <v>64</v>
      </c>
      <c r="C48" s="359">
        <f>'C5-3'!L48</f>
        <v>4.1191998594278543</v>
      </c>
      <c r="D48" s="360">
        <f>'C5-3 (3)'!L48</f>
        <v>1.9169813902572521</v>
      </c>
      <c r="E48" s="360">
        <f>'C5-3 (6)'!L48</f>
        <v>0</v>
      </c>
      <c r="F48" s="361">
        <f t="shared" si="0"/>
        <v>3.0180906248425532</v>
      </c>
      <c r="I48" s="312"/>
    </row>
    <row r="49" spans="1:9" ht="15" x14ac:dyDescent="0.25">
      <c r="A49" s="82">
        <v>44</v>
      </c>
      <c r="B49" s="83" t="s">
        <v>22</v>
      </c>
      <c r="C49" s="359">
        <f>'C5-3'!L49</f>
        <v>2.068298772875369</v>
      </c>
      <c r="D49" s="360">
        <v>0</v>
      </c>
      <c r="E49" s="360">
        <f>'C5-3 (6)'!L49</f>
        <v>0</v>
      </c>
      <c r="F49" s="361">
        <f t="shared" si="0"/>
        <v>2.068298772875369</v>
      </c>
      <c r="I49" s="312"/>
    </row>
    <row r="50" spans="1:9" ht="15" x14ac:dyDescent="0.25">
      <c r="A50" s="82">
        <v>45</v>
      </c>
      <c r="B50" s="83" t="s">
        <v>65</v>
      </c>
      <c r="C50" s="359">
        <f>'C5-3'!L50</f>
        <v>3.2226337793910962</v>
      </c>
      <c r="D50" s="360">
        <f>'C5-3 (3)'!L50</f>
        <v>2.2775135809514642</v>
      </c>
      <c r="E50" s="360">
        <f>'C5-3 (6)'!L50</f>
        <v>0</v>
      </c>
      <c r="F50" s="361">
        <f t="shared" si="0"/>
        <v>2.7500736801712802</v>
      </c>
      <c r="I50" s="312"/>
    </row>
    <row r="51" spans="1:9" ht="15" x14ac:dyDescent="0.25">
      <c r="A51" s="82">
        <v>46</v>
      </c>
      <c r="B51" s="83" t="s">
        <v>39</v>
      </c>
      <c r="C51" s="359">
        <f>'C5-3'!L51</f>
        <v>1.0018023451482174</v>
      </c>
      <c r="D51" s="360">
        <f>'C5-3 (3)'!L51</f>
        <v>0.8700270274161489</v>
      </c>
      <c r="E51" s="360">
        <f>'C5-3 (6)'!L51</f>
        <v>9.5833333333333339</v>
      </c>
      <c r="F51" s="361">
        <f t="shared" si="0"/>
        <v>3.8183875686325668</v>
      </c>
      <c r="I51" s="312"/>
    </row>
    <row r="52" spans="1:9" ht="15" x14ac:dyDescent="0.25">
      <c r="A52" s="82">
        <v>47</v>
      </c>
      <c r="B52" s="83" t="s">
        <v>66</v>
      </c>
      <c r="C52" s="359">
        <f>'C5-3'!L52</f>
        <v>4.585890287206408</v>
      </c>
      <c r="D52" s="360">
        <f>'C5-3 (3)'!L52</f>
        <v>0.66666666666666674</v>
      </c>
      <c r="E52" s="360">
        <f>'C5-3 (6)'!L52</f>
        <v>0</v>
      </c>
      <c r="F52" s="361">
        <f t="shared" si="0"/>
        <v>2.6262784769365375</v>
      </c>
      <c r="I52" s="312"/>
    </row>
    <row r="53" spans="1:9" ht="15" x14ac:dyDescent="0.25">
      <c r="A53" s="82">
        <v>48</v>
      </c>
      <c r="B53" s="85" t="s">
        <v>17</v>
      </c>
      <c r="C53" s="359">
        <f>'C5-3'!L53</f>
        <v>0.43667417700509947</v>
      </c>
      <c r="D53" s="360">
        <v>0</v>
      </c>
      <c r="E53" s="360">
        <f>'C5-3 (6)'!L53</f>
        <v>0</v>
      </c>
      <c r="F53" s="361">
        <f t="shared" si="0"/>
        <v>0.43667417700509947</v>
      </c>
      <c r="I53" s="312"/>
    </row>
    <row r="54" spans="1:9" ht="15" x14ac:dyDescent="0.25">
      <c r="A54" s="82">
        <v>49</v>
      </c>
      <c r="B54" s="85" t="s">
        <v>67</v>
      </c>
      <c r="C54" s="359">
        <f>'C5-3'!L54</f>
        <v>2.3235098131885845</v>
      </c>
      <c r="D54" s="360">
        <f>'C5-3 (3)'!L54</f>
        <v>4.0769230769230766</v>
      </c>
      <c r="E54" s="360">
        <f>'C5-3 (6)'!L54</f>
        <v>0</v>
      </c>
      <c r="F54" s="361">
        <f t="shared" si="0"/>
        <v>3.2002164450558306</v>
      </c>
      <c r="I54" s="312"/>
    </row>
    <row r="55" spans="1:9" ht="15" x14ac:dyDescent="0.25">
      <c r="A55" s="82">
        <v>50</v>
      </c>
      <c r="B55" s="85" t="s">
        <v>75</v>
      </c>
      <c r="C55" s="359">
        <f>'C5-3'!L55</f>
        <v>11.106436811765965</v>
      </c>
      <c r="D55" s="360">
        <f>'C5-3 (3)'!L55</f>
        <v>3.823866269351651</v>
      </c>
      <c r="E55" s="360">
        <f>'C5-3 (6)'!L55</f>
        <v>0</v>
      </c>
      <c r="F55" s="361">
        <f t="shared" si="0"/>
        <v>7.465151540558808</v>
      </c>
      <c r="I55" s="312"/>
    </row>
    <row r="56" spans="1:9" ht="15" x14ac:dyDescent="0.25">
      <c r="A56" s="82">
        <v>51</v>
      </c>
      <c r="B56" s="85" t="s">
        <v>68</v>
      </c>
      <c r="C56" s="359">
        <f>'C5-3'!L56</f>
        <v>1.8051590758934566</v>
      </c>
      <c r="D56" s="360">
        <f>'C5-3 (3)'!L56</f>
        <v>2.3204257512326398</v>
      </c>
      <c r="E56" s="360">
        <f>'C5-3 (6)'!L56</f>
        <v>0</v>
      </c>
      <c r="F56" s="361">
        <f t="shared" si="0"/>
        <v>2.0627924135630482</v>
      </c>
      <c r="I56" s="312"/>
    </row>
    <row r="57" spans="1:9" ht="15" x14ac:dyDescent="0.25">
      <c r="A57" s="82" t="s">
        <v>192</v>
      </c>
      <c r="B57" s="85" t="s">
        <v>24</v>
      </c>
      <c r="C57" s="359">
        <f>'C5-3'!L57</f>
        <v>3.989573619793676</v>
      </c>
      <c r="D57" s="360">
        <f>'C5-3 (3)'!L57</f>
        <v>4.7065086380072314</v>
      </c>
      <c r="E57" s="360">
        <f>'C5-3 (6)'!L57</f>
        <v>0</v>
      </c>
      <c r="F57" s="361">
        <f t="shared" si="0"/>
        <v>4.3480411289004532</v>
      </c>
      <c r="I57" s="312"/>
    </row>
    <row r="58" spans="1:9" ht="15" x14ac:dyDescent="0.25">
      <c r="A58" s="82" t="s">
        <v>193</v>
      </c>
      <c r="B58" s="85" t="s">
        <v>69</v>
      </c>
      <c r="C58" s="359">
        <f>'C5-3'!L58</f>
        <v>6.1867708726460195</v>
      </c>
      <c r="D58" s="360">
        <f>'C5-3 (3)'!L58</f>
        <v>5.87115937993131</v>
      </c>
      <c r="E58" s="360">
        <f>'C5-3 (6)'!L58</f>
        <v>20.192307692307693</v>
      </c>
      <c r="F58" s="361">
        <f t="shared" si="0"/>
        <v>10.750079314961674</v>
      </c>
      <c r="I58" s="312"/>
    </row>
    <row r="59" spans="1:9" ht="15" x14ac:dyDescent="0.25">
      <c r="A59" s="82" t="s">
        <v>194</v>
      </c>
      <c r="B59" s="85" t="s">
        <v>191</v>
      </c>
      <c r="C59" s="359">
        <f>'C5-3'!L59</f>
        <v>2.7797066021858403</v>
      </c>
      <c r="D59" s="360">
        <f>'C5-3 (3)'!L59</f>
        <v>2.5677473700332158</v>
      </c>
      <c r="E59" s="360">
        <f>'C5-3 (6)'!L59</f>
        <v>0</v>
      </c>
      <c r="F59" s="361">
        <f t="shared" si="0"/>
        <v>2.6737269861095281</v>
      </c>
      <c r="I59" s="312"/>
    </row>
    <row r="60" spans="1:9" ht="15" x14ac:dyDescent="0.25">
      <c r="A60" s="82" t="s">
        <v>35</v>
      </c>
      <c r="B60" s="85" t="s">
        <v>32</v>
      </c>
      <c r="C60" s="359">
        <f>'C5-3'!L60</f>
        <v>52.60443420334024</v>
      </c>
      <c r="D60" s="360">
        <f>'C5-3 (3)'!L60</f>
        <v>64.377898524239995</v>
      </c>
      <c r="E60" s="360">
        <f>'C5-3 (6)'!L60</f>
        <v>0</v>
      </c>
      <c r="F60" s="361">
        <f t="shared" si="0"/>
        <v>58.491166363790114</v>
      </c>
      <c r="I60" s="312"/>
    </row>
    <row r="61" spans="1:9" ht="15" x14ac:dyDescent="0.25">
      <c r="A61" s="82" t="s">
        <v>36</v>
      </c>
      <c r="B61" s="85" t="s">
        <v>33</v>
      </c>
      <c r="C61" s="359">
        <f>'C5-3'!L61</f>
        <v>3.4570068081585874</v>
      </c>
      <c r="D61" s="360">
        <f>'C5-3 (3)'!L61</f>
        <v>3.1534490687844148</v>
      </c>
      <c r="E61" s="360">
        <f>'C5-3 (6)'!L61</f>
        <v>0</v>
      </c>
      <c r="F61" s="361">
        <f t="shared" si="0"/>
        <v>3.3052279384715009</v>
      </c>
      <c r="I61" s="312"/>
    </row>
    <row r="62" spans="1:9" ht="15" x14ac:dyDescent="0.25">
      <c r="A62" s="82" t="s">
        <v>37</v>
      </c>
      <c r="B62" s="85" t="s">
        <v>34</v>
      </c>
      <c r="C62" s="359">
        <f>'C5-3'!L62</f>
        <v>2.3222116504390709</v>
      </c>
      <c r="D62" s="360">
        <f>'C5-3 (3)'!L62</f>
        <v>1.595744680851064</v>
      </c>
      <c r="E62" s="360">
        <f>'C5-3 (6)'!L62</f>
        <v>0</v>
      </c>
      <c r="F62" s="361">
        <f t="shared" si="0"/>
        <v>1.9589781656450675</v>
      </c>
      <c r="I62" s="312"/>
    </row>
    <row r="63" spans="1:9" ht="15" x14ac:dyDescent="0.25">
      <c r="A63" s="82" t="s">
        <v>70</v>
      </c>
      <c r="B63" s="85" t="s">
        <v>72</v>
      </c>
      <c r="C63" s="359">
        <f>'C5-3'!L63</f>
        <v>2.3335179953694105</v>
      </c>
      <c r="D63" s="360">
        <f>'C5-3 (3)'!L63</f>
        <v>1.2174357299296055</v>
      </c>
      <c r="E63" s="360">
        <f>'C5-3 (6)'!L63</f>
        <v>0</v>
      </c>
      <c r="F63" s="361">
        <f t="shared" si="0"/>
        <v>1.7754768626495081</v>
      </c>
      <c r="I63" s="312"/>
    </row>
    <row r="64" spans="1:9" ht="15" x14ac:dyDescent="0.25">
      <c r="A64" s="82" t="s">
        <v>71</v>
      </c>
      <c r="B64" s="85" t="s">
        <v>74</v>
      </c>
      <c r="C64" s="359">
        <f>'C5-3'!L64</f>
        <v>7.9378899986423859</v>
      </c>
      <c r="D64" s="360">
        <f>'C5-3 (3)'!L64</f>
        <v>3.4927394030342089</v>
      </c>
      <c r="E64" s="360">
        <f>'C5-3 (6)'!L64</f>
        <v>0</v>
      </c>
      <c r="F64" s="361">
        <f t="shared" si="0"/>
        <v>5.715314700838297</v>
      </c>
      <c r="I64" s="312"/>
    </row>
    <row r="65" spans="1:9" ht="15" x14ac:dyDescent="0.25">
      <c r="A65" s="82">
        <v>60</v>
      </c>
      <c r="B65" s="85" t="s">
        <v>73</v>
      </c>
      <c r="C65" s="359">
        <f>'C5-3'!L65</f>
        <v>4.7535045031401175</v>
      </c>
      <c r="D65" s="360">
        <f>'C5-3 (3)'!L65</f>
        <v>4.7321129734043916</v>
      </c>
      <c r="E65" s="360">
        <f>'C5-3 (6)'!L65</f>
        <v>0</v>
      </c>
      <c r="F65" s="361">
        <f t="shared" si="0"/>
        <v>4.7428087382722541</v>
      </c>
      <c r="I65" s="312"/>
    </row>
    <row r="66" spans="1:9" ht="15" x14ac:dyDescent="0.25">
      <c r="A66" s="82">
        <v>61</v>
      </c>
      <c r="B66" s="85" t="s">
        <v>102</v>
      </c>
      <c r="C66" s="359">
        <f>'C5-3'!L66</f>
        <v>6.6076416511066505</v>
      </c>
      <c r="D66" s="360">
        <v>0</v>
      </c>
      <c r="E66" s="360">
        <f>'C5-3 (6)'!L66</f>
        <v>0</v>
      </c>
      <c r="F66" s="361">
        <f t="shared" si="0"/>
        <v>6.6076416511066505</v>
      </c>
      <c r="I66" s="312"/>
    </row>
    <row r="67" spans="1:9" ht="15" x14ac:dyDescent="0.25">
      <c r="A67" s="82">
        <v>62</v>
      </c>
      <c r="B67" s="85" t="s">
        <v>106</v>
      </c>
      <c r="C67" s="359">
        <f>'C5-3'!L67</f>
        <v>0.45977011494252878</v>
      </c>
      <c r="D67" s="360">
        <v>0</v>
      </c>
      <c r="E67" s="360">
        <f>'C5-3 (6)'!L67</f>
        <v>0</v>
      </c>
      <c r="F67" s="361">
        <f t="shared" si="0"/>
        <v>0.45977011494252878</v>
      </c>
      <c r="I67" s="312"/>
    </row>
    <row r="68" spans="1:9" ht="15" x14ac:dyDescent="0.25">
      <c r="A68" s="82">
        <v>63</v>
      </c>
      <c r="B68" s="85" t="s">
        <v>145</v>
      </c>
      <c r="C68" s="359">
        <f>'C5-3'!L68</f>
        <v>0.63775004951475545</v>
      </c>
      <c r="D68" s="360">
        <f>'C5-3 (3)'!L68</f>
        <v>0.8771929824561403</v>
      </c>
      <c r="E68" s="360">
        <f>'C5-3 (6)'!L68</f>
        <v>0</v>
      </c>
      <c r="F68" s="361">
        <f t="shared" si="0"/>
        <v>0.75747151598544793</v>
      </c>
      <c r="I68" s="312"/>
    </row>
    <row r="69" spans="1:9" ht="15" x14ac:dyDescent="0.25">
      <c r="A69" s="82">
        <v>64</v>
      </c>
      <c r="B69" s="85" t="s">
        <v>148</v>
      </c>
      <c r="C69" s="359">
        <f>'C5-3'!L69</f>
        <v>2.1312674253850723</v>
      </c>
      <c r="D69" s="360">
        <v>0</v>
      </c>
      <c r="E69" s="360">
        <f>'C5-3 (6)'!L69</f>
        <v>0</v>
      </c>
      <c r="F69" s="361">
        <f t="shared" si="0"/>
        <v>2.1312674253850723</v>
      </c>
      <c r="I69" s="312"/>
    </row>
    <row r="70" spans="1:9" ht="15" x14ac:dyDescent="0.25">
      <c r="A70" s="82">
        <v>65</v>
      </c>
      <c r="B70" s="85" t="s">
        <v>146</v>
      </c>
      <c r="C70" s="359">
        <f>'C5-3'!L70</f>
        <v>1.68885971573334</v>
      </c>
      <c r="D70" s="360">
        <v>0</v>
      </c>
      <c r="E70" s="360">
        <f>'C5-3 (6)'!L70</f>
        <v>0</v>
      </c>
      <c r="F70" s="361">
        <f t="shared" si="0"/>
        <v>1.68885971573334</v>
      </c>
      <c r="I70" s="312"/>
    </row>
    <row r="71" spans="1:9" ht="15" x14ac:dyDescent="0.25">
      <c r="A71" s="82">
        <v>66</v>
      </c>
      <c r="B71" s="85" t="s">
        <v>147</v>
      </c>
      <c r="C71" s="359">
        <f>'C5-3'!L71</f>
        <v>3.4429824165016214</v>
      </c>
      <c r="D71" s="360">
        <v>0</v>
      </c>
      <c r="E71" s="360">
        <f>'C5-3 (6)'!L71</f>
        <v>0</v>
      </c>
      <c r="F71" s="361">
        <f t="shared" ref="F71:F84" si="1">AVERAGEIF(C71:E71,"&gt;0")</f>
        <v>3.4429824165016214</v>
      </c>
      <c r="I71" s="312"/>
    </row>
    <row r="72" spans="1:9" ht="15" x14ac:dyDescent="0.25">
      <c r="A72" s="82">
        <v>67</v>
      </c>
      <c r="B72" s="85" t="s">
        <v>184</v>
      </c>
      <c r="C72" s="359">
        <f>'C5-3'!L72</f>
        <v>5.8093373201732339</v>
      </c>
      <c r="D72" s="360">
        <v>0</v>
      </c>
      <c r="E72" s="360">
        <f>'C5-3 (6)'!L72</f>
        <v>0</v>
      </c>
      <c r="F72" s="361">
        <f t="shared" si="1"/>
        <v>5.8093373201732339</v>
      </c>
      <c r="I72" s="312"/>
    </row>
    <row r="73" spans="1:9" ht="15" x14ac:dyDescent="0.25">
      <c r="A73" s="82">
        <v>68</v>
      </c>
      <c r="B73" s="85" t="s">
        <v>185</v>
      </c>
      <c r="C73" s="359">
        <f>'C5-3'!L73</f>
        <v>3.3279094131021107</v>
      </c>
      <c r="D73" s="360">
        <v>0</v>
      </c>
      <c r="E73" s="360">
        <f>'C5-3 (6)'!L73</f>
        <v>0</v>
      </c>
      <c r="F73" s="361">
        <f t="shared" si="1"/>
        <v>3.3279094131021107</v>
      </c>
      <c r="I73" s="312"/>
    </row>
    <row r="74" spans="1:9" ht="15" x14ac:dyDescent="0.25">
      <c r="A74" s="82">
        <v>69</v>
      </c>
      <c r="B74" s="85" t="s">
        <v>186</v>
      </c>
      <c r="C74" s="359">
        <f>'C5-3'!L74</f>
        <v>3.9201150081542182</v>
      </c>
      <c r="D74" s="360">
        <v>0</v>
      </c>
      <c r="E74" s="360">
        <f>'C5-3 (6)'!L74</f>
        <v>0</v>
      </c>
      <c r="F74" s="361">
        <f t="shared" si="1"/>
        <v>3.9201150081542182</v>
      </c>
      <c r="I74" s="312"/>
    </row>
    <row r="75" spans="1:9" ht="15" x14ac:dyDescent="0.25">
      <c r="A75" s="82">
        <v>70</v>
      </c>
      <c r="B75" s="85" t="s">
        <v>187</v>
      </c>
      <c r="C75" s="359">
        <f>'C5-3'!L75</f>
        <v>1.9397837603283372</v>
      </c>
      <c r="D75" s="360">
        <v>0</v>
      </c>
      <c r="E75" s="360">
        <f>'C5-3 (6)'!L75</f>
        <v>0</v>
      </c>
      <c r="F75" s="361">
        <f t="shared" si="1"/>
        <v>1.9397837603283372</v>
      </c>
      <c r="I75" s="312"/>
    </row>
    <row r="76" spans="1:9" ht="15" x14ac:dyDescent="0.25">
      <c r="A76" s="82">
        <v>71</v>
      </c>
      <c r="B76" s="85" t="s">
        <v>188</v>
      </c>
      <c r="C76" s="359">
        <f>'C5-3'!L76</f>
        <v>0.63424947145877375</v>
      </c>
      <c r="D76" s="360">
        <v>0</v>
      </c>
      <c r="E76" s="360">
        <f>'C5-3 (6)'!L76</f>
        <v>0</v>
      </c>
      <c r="F76" s="361">
        <f t="shared" si="1"/>
        <v>0.63424947145877375</v>
      </c>
      <c r="I76" s="312"/>
    </row>
    <row r="77" spans="1:9" ht="15" x14ac:dyDescent="0.25">
      <c r="A77" s="82">
        <v>72</v>
      </c>
      <c r="B77" s="85" t="s">
        <v>189</v>
      </c>
      <c r="C77" s="359">
        <f>'C5-3'!L77</f>
        <v>4.8913043478260869</v>
      </c>
      <c r="D77" s="360">
        <v>0</v>
      </c>
      <c r="E77" s="360">
        <f>'C5-3 (6)'!L77</f>
        <v>0</v>
      </c>
      <c r="F77" s="361">
        <f t="shared" si="1"/>
        <v>4.8913043478260869</v>
      </c>
      <c r="I77" s="312"/>
    </row>
    <row r="78" spans="1:9" ht="15" x14ac:dyDescent="0.25">
      <c r="A78" s="82">
        <v>73</v>
      </c>
      <c r="B78" s="85" t="s">
        <v>190</v>
      </c>
      <c r="C78" s="359">
        <f>'C5-3'!L78</f>
        <v>0.51942187240231685</v>
      </c>
      <c r="D78" s="360">
        <v>0</v>
      </c>
      <c r="E78" s="360">
        <f>'C5-3 (6)'!L78</f>
        <v>0</v>
      </c>
      <c r="F78" s="361">
        <f t="shared" si="1"/>
        <v>0.51942187240231685</v>
      </c>
      <c r="I78" s="312"/>
    </row>
    <row r="79" spans="1:9" ht="15" x14ac:dyDescent="0.25">
      <c r="A79" s="82">
        <v>74</v>
      </c>
      <c r="B79" s="85" t="s">
        <v>264</v>
      </c>
      <c r="C79" s="359">
        <f>'C5-3'!L79</f>
        <v>14.417376794425977</v>
      </c>
      <c r="D79" s="360">
        <v>0</v>
      </c>
      <c r="E79" s="360">
        <f>'C5-3 (6)'!L79</f>
        <v>0</v>
      </c>
      <c r="F79" s="361">
        <f t="shared" si="1"/>
        <v>14.417376794425977</v>
      </c>
      <c r="I79" s="312"/>
    </row>
    <row r="80" spans="1:9" ht="15" x14ac:dyDescent="0.25">
      <c r="A80" s="82">
        <v>75</v>
      </c>
      <c r="B80" s="85" t="s">
        <v>265</v>
      </c>
      <c r="C80" s="359">
        <f>'C5-3'!L80</f>
        <v>8.9866271559911866</v>
      </c>
      <c r="D80" s="360">
        <v>0</v>
      </c>
      <c r="E80" s="360">
        <f>'C5-3 (6)'!L80</f>
        <v>0</v>
      </c>
      <c r="F80" s="361">
        <f t="shared" si="1"/>
        <v>8.9866271559911866</v>
      </c>
      <c r="I80" s="312"/>
    </row>
    <row r="81" spans="1:9" ht="15" x14ac:dyDescent="0.25">
      <c r="A81" s="82">
        <v>76</v>
      </c>
      <c r="B81" s="85" t="s">
        <v>266</v>
      </c>
      <c r="C81" s="359">
        <f>'C5-3'!L81</f>
        <v>0</v>
      </c>
      <c r="D81" s="360">
        <v>0</v>
      </c>
      <c r="E81" s="360">
        <f>'C5-3 (6)'!L81</f>
        <v>0</v>
      </c>
      <c r="F81" s="361">
        <v>0</v>
      </c>
      <c r="I81" s="312"/>
    </row>
    <row r="82" spans="1:9" ht="15" x14ac:dyDescent="0.25">
      <c r="A82" s="82">
        <v>77</v>
      </c>
      <c r="B82" s="85" t="s">
        <v>267</v>
      </c>
      <c r="C82" s="359">
        <f>'C5-3'!L82</f>
        <v>28.923963678713104</v>
      </c>
      <c r="D82" s="360">
        <v>0</v>
      </c>
      <c r="E82" s="360">
        <f>'C5-3 (6)'!L82</f>
        <v>0</v>
      </c>
      <c r="F82" s="361">
        <f t="shared" si="1"/>
        <v>28.923963678713104</v>
      </c>
      <c r="I82" s="312"/>
    </row>
    <row r="83" spans="1:9" ht="15.75" thickBot="1" x14ac:dyDescent="0.3">
      <c r="A83" s="82">
        <v>78</v>
      </c>
      <c r="B83" s="85" t="s">
        <v>268</v>
      </c>
      <c r="C83" s="359">
        <f>'C5-3'!L83</f>
        <v>0</v>
      </c>
      <c r="D83" s="360">
        <v>0</v>
      </c>
      <c r="E83" s="398">
        <f>'C5-3 (6)'!L83</f>
        <v>0</v>
      </c>
      <c r="F83" s="399">
        <v>0</v>
      </c>
      <c r="I83" s="312"/>
    </row>
    <row r="84" spans="1:9" ht="16.5" thickTop="1" thickBot="1" x14ac:dyDescent="0.3">
      <c r="A84" s="548" t="s">
        <v>23</v>
      </c>
      <c r="B84" s="548"/>
      <c r="C84" s="362">
        <f>'C5-3'!L84</f>
        <v>5.5347435899732007</v>
      </c>
      <c r="D84" s="363">
        <f>+'C5-3 (3)'!L84</f>
        <v>3.515885388682864</v>
      </c>
      <c r="E84" s="363">
        <f>'C5-3 (6)'!L84</f>
        <v>7.9895440341687802</v>
      </c>
      <c r="F84" s="364">
        <f t="shared" si="1"/>
        <v>5.6800576709416148</v>
      </c>
      <c r="I84" s="312"/>
    </row>
    <row r="85" spans="1:9" ht="19.5" customHeight="1" thickTop="1" x14ac:dyDescent="0.2">
      <c r="A85" s="34" t="s">
        <v>262</v>
      </c>
      <c r="B85" s="106"/>
      <c r="I85" s="312"/>
    </row>
    <row r="86" spans="1:9" x14ac:dyDescent="0.2">
      <c r="I86" s="312"/>
    </row>
    <row r="87" spans="1:9" x14ac:dyDescent="0.2">
      <c r="I87" s="312"/>
    </row>
    <row r="88" spans="1:9" x14ac:dyDescent="0.2">
      <c r="I88" s="312"/>
    </row>
    <row r="89" spans="1:9" x14ac:dyDescent="0.2">
      <c r="I89" s="312"/>
    </row>
    <row r="90" spans="1:9" x14ac:dyDescent="0.2">
      <c r="I90" s="312"/>
    </row>
    <row r="91" spans="1:9" x14ac:dyDescent="0.2">
      <c r="I91" s="312"/>
    </row>
    <row r="92" spans="1:9" x14ac:dyDescent="0.2">
      <c r="I92" s="312"/>
    </row>
    <row r="93" spans="1:9" x14ac:dyDescent="0.2">
      <c r="I93" s="312"/>
    </row>
    <row r="94" spans="1:9" x14ac:dyDescent="0.2">
      <c r="I94" s="312"/>
    </row>
    <row r="95" spans="1:9" x14ac:dyDescent="0.2">
      <c r="I95" s="312"/>
    </row>
    <row r="96" spans="1:9" x14ac:dyDescent="0.2">
      <c r="I96" s="312"/>
    </row>
  </sheetData>
  <mergeCells count="9">
    <mergeCell ref="A84:B84"/>
    <mergeCell ref="C4:C5"/>
    <mergeCell ref="D4:D5"/>
    <mergeCell ref="F4:F5"/>
    <mergeCell ref="A1:F1"/>
    <mergeCell ref="A2:F2"/>
    <mergeCell ref="A4:A5"/>
    <mergeCell ref="B4:B5"/>
    <mergeCell ref="E4:E5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showGridLines="0" view="pageBreakPreview" zoomScaleNormal="100" zoomScaleSheetLayoutView="100" workbookViewId="0">
      <selection activeCell="D29" sqref="D29"/>
    </sheetView>
  </sheetViews>
  <sheetFormatPr baseColWidth="10" defaultRowHeight="12.75" x14ac:dyDescent="0.2"/>
  <cols>
    <col min="1" max="1" width="6.5703125" customWidth="1"/>
    <col min="2" max="2" width="45.42578125" customWidth="1"/>
    <col min="5" max="5" width="8.85546875" customWidth="1"/>
    <col min="8" max="8" width="9.5703125" customWidth="1"/>
    <col min="11" max="11" width="8.85546875" customWidth="1"/>
    <col min="12" max="12" width="13" customWidth="1"/>
  </cols>
  <sheetData>
    <row r="1" spans="1:14" ht="18" customHeight="1" x14ac:dyDescent="0.2">
      <c r="A1" s="523" t="s">
        <v>234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</row>
    <row r="2" spans="1:14" ht="15.75" customHeight="1" x14ac:dyDescent="0.25">
      <c r="A2" s="553" t="s">
        <v>204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</row>
    <row r="3" spans="1:14" ht="16.5" thickBot="1" x14ac:dyDescent="0.25">
      <c r="L3" s="33" t="s">
        <v>333</v>
      </c>
    </row>
    <row r="4" spans="1:14" ht="14.25" customHeight="1" thickTop="1" thickBot="1" x14ac:dyDescent="0.25">
      <c r="A4" s="551" t="s">
        <v>136</v>
      </c>
      <c r="B4" s="542" t="s">
        <v>135</v>
      </c>
      <c r="C4" s="544" t="s">
        <v>140</v>
      </c>
      <c r="D4" s="544"/>
      <c r="E4" s="544"/>
      <c r="F4" s="544" t="s">
        <v>141</v>
      </c>
      <c r="G4" s="544"/>
      <c r="H4" s="544"/>
      <c r="I4" s="544" t="s">
        <v>142</v>
      </c>
      <c r="J4" s="544"/>
      <c r="K4" s="544"/>
      <c r="L4" s="544" t="s">
        <v>226</v>
      </c>
    </row>
    <row r="5" spans="1:14" ht="39.75" thickTop="1" thickBot="1" x14ac:dyDescent="0.25">
      <c r="A5" s="552"/>
      <c r="B5" s="543"/>
      <c r="C5" s="88" t="s">
        <v>94</v>
      </c>
      <c r="D5" s="88" t="s">
        <v>93</v>
      </c>
      <c r="E5" s="88" t="s">
        <v>26</v>
      </c>
      <c r="F5" s="88" t="s">
        <v>94</v>
      </c>
      <c r="G5" s="88" t="s">
        <v>93</v>
      </c>
      <c r="H5" s="88" t="s">
        <v>26</v>
      </c>
      <c r="I5" s="88" t="s">
        <v>94</v>
      </c>
      <c r="J5" s="88" t="s">
        <v>93</v>
      </c>
      <c r="K5" s="88" t="s">
        <v>26</v>
      </c>
      <c r="L5" s="544"/>
    </row>
    <row r="6" spans="1:14" ht="13.5" thickTop="1" x14ac:dyDescent="0.2">
      <c r="A6" s="89">
        <v>1</v>
      </c>
      <c r="B6" s="90" t="s">
        <v>27</v>
      </c>
      <c r="C6" s="123">
        <f>[1]ORDEN!AB3</f>
        <v>236</v>
      </c>
      <c r="D6" s="121">
        <f>[1]ORDEN!AC3</f>
        <v>2073</v>
      </c>
      <c r="E6" s="126">
        <f t="shared" ref="E6:E69" si="0">IFERROR(C6/D6*100,0)</f>
        <v>11.384466956102267</v>
      </c>
      <c r="F6" s="123">
        <f>[1]ORDEN!AE3</f>
        <v>166</v>
      </c>
      <c r="G6" s="124">
        <f>[1]ORDEN!AF3</f>
        <v>1805</v>
      </c>
      <c r="H6" s="126">
        <f t="shared" ref="H6:H69" si="1">IFERROR(F6/G6*100,0)</f>
        <v>9.1966759002770093</v>
      </c>
      <c r="I6" s="123">
        <f>[1]ORDEN!AH3</f>
        <v>118</v>
      </c>
      <c r="J6" s="124">
        <f>[1]ORDEN!AI3</f>
        <v>1597</v>
      </c>
      <c r="K6" s="122">
        <f>+I6/J6*100</f>
        <v>7.3888541014402005</v>
      </c>
      <c r="L6" s="184">
        <f>+(E6+H6+K6)/3</f>
        <v>9.3233323192731579</v>
      </c>
      <c r="N6" s="312"/>
    </row>
    <row r="7" spans="1:14" x14ac:dyDescent="0.2">
      <c r="A7" s="93">
        <v>2</v>
      </c>
      <c r="B7" s="94" t="s">
        <v>83</v>
      </c>
      <c r="C7" s="185">
        <f>[1]ORDEN!AB4</f>
        <v>130</v>
      </c>
      <c r="D7" s="125">
        <f>[1]ORDEN!AC4</f>
        <v>3898</v>
      </c>
      <c r="E7" s="126">
        <f t="shared" si="0"/>
        <v>3.3350436121087732</v>
      </c>
      <c r="F7" s="185">
        <f>[1]ORDEN!AE4</f>
        <v>102</v>
      </c>
      <c r="G7" s="127">
        <f>[1]ORDEN!AF4</f>
        <v>3709</v>
      </c>
      <c r="H7" s="126">
        <f t="shared" si="1"/>
        <v>2.7500674036128334</v>
      </c>
      <c r="I7" s="185">
        <f>[1]ORDEN!AH4</f>
        <v>104</v>
      </c>
      <c r="J7" s="127">
        <f>[1]ORDEN!AI4</f>
        <v>3517</v>
      </c>
      <c r="K7" s="128">
        <f>+I7/J7*100</f>
        <v>2.9570656809781064</v>
      </c>
      <c r="L7" s="129">
        <f>+(E7+H7+K7)/3</f>
        <v>3.0140588988999042</v>
      </c>
      <c r="N7" s="312"/>
    </row>
    <row r="8" spans="1:14" x14ac:dyDescent="0.2">
      <c r="A8" s="93">
        <v>3</v>
      </c>
      <c r="B8" s="94" t="s">
        <v>28</v>
      </c>
      <c r="C8" s="185">
        <f>[1]ORDEN!AB5</f>
        <v>246</v>
      </c>
      <c r="D8" s="125">
        <f>[1]ORDEN!AC5</f>
        <v>2005</v>
      </c>
      <c r="E8" s="126">
        <f t="shared" si="0"/>
        <v>12.269326683291769</v>
      </c>
      <c r="F8" s="185">
        <f>[1]ORDEN!AE5</f>
        <v>185</v>
      </c>
      <c r="G8" s="127">
        <f>[1]ORDEN!AF5</f>
        <v>1779</v>
      </c>
      <c r="H8" s="126">
        <f t="shared" si="1"/>
        <v>10.399100618324901</v>
      </c>
      <c r="I8" s="185">
        <f>[1]ORDEN!AH5</f>
        <v>98</v>
      </c>
      <c r="J8" s="127">
        <f>[1]ORDEN!AI5</f>
        <v>1545</v>
      </c>
      <c r="K8" s="128">
        <f t="shared" ref="K8:K84" si="2">+I8/J8*100</f>
        <v>6.3430420711974103</v>
      </c>
      <c r="L8" s="129">
        <f>+(E8+H8+K8)/3</f>
        <v>9.6704897909380261</v>
      </c>
      <c r="N8" s="312"/>
    </row>
    <row r="9" spans="1:14" x14ac:dyDescent="0.2">
      <c r="A9" s="93">
        <v>4</v>
      </c>
      <c r="B9" s="94" t="s">
        <v>81</v>
      </c>
      <c r="C9" s="185">
        <f>[1]ORDEN!AB6</f>
        <v>119</v>
      </c>
      <c r="D9" s="125">
        <f>[1]ORDEN!AC6</f>
        <v>1598</v>
      </c>
      <c r="E9" s="126">
        <f t="shared" si="0"/>
        <v>7.4468085106382977</v>
      </c>
      <c r="F9" s="185">
        <f>[1]ORDEN!AE6</f>
        <v>110</v>
      </c>
      <c r="G9" s="127">
        <f>[1]ORDEN!AF6</f>
        <v>1499</v>
      </c>
      <c r="H9" s="126">
        <f t="shared" si="1"/>
        <v>7.338225483655771</v>
      </c>
      <c r="I9" s="185">
        <f>[1]ORDEN!AH6</f>
        <v>84</v>
      </c>
      <c r="J9" s="127">
        <f>[1]ORDEN!AI6</f>
        <v>1390</v>
      </c>
      <c r="K9" s="128">
        <f t="shared" si="2"/>
        <v>6.043165467625899</v>
      </c>
      <c r="L9" s="129">
        <f t="shared" ref="L9:L84" si="3">+(E9+H9+K9)/3</f>
        <v>6.9427331539733217</v>
      </c>
      <c r="N9" s="312"/>
    </row>
    <row r="10" spans="1:14" x14ac:dyDescent="0.2">
      <c r="A10" s="93">
        <v>5</v>
      </c>
      <c r="B10" s="94" t="s">
        <v>29</v>
      </c>
      <c r="C10" s="185">
        <f>[1]ORDEN!AB7</f>
        <v>382</v>
      </c>
      <c r="D10" s="125">
        <f>[1]ORDEN!AC7</f>
        <v>2905</v>
      </c>
      <c r="E10" s="126">
        <f t="shared" si="0"/>
        <v>13.149741824440619</v>
      </c>
      <c r="F10" s="185">
        <f>[1]ORDEN!AE7</f>
        <v>226</v>
      </c>
      <c r="G10" s="127">
        <f>[1]ORDEN!AF7</f>
        <v>2653</v>
      </c>
      <c r="H10" s="126">
        <f t="shared" si="1"/>
        <v>8.5186581228797582</v>
      </c>
      <c r="I10" s="185">
        <f>[1]ORDEN!AH7</f>
        <v>224</v>
      </c>
      <c r="J10" s="127">
        <f>[1]ORDEN!AI7</f>
        <v>2529</v>
      </c>
      <c r="K10" s="128">
        <f t="shared" si="2"/>
        <v>8.8572558323447996</v>
      </c>
      <c r="L10" s="129">
        <f t="shared" si="3"/>
        <v>10.175218593221727</v>
      </c>
      <c r="N10" s="312"/>
    </row>
    <row r="11" spans="1:14" x14ac:dyDescent="0.2">
      <c r="A11" s="93">
        <v>6</v>
      </c>
      <c r="B11" s="94" t="s">
        <v>30</v>
      </c>
      <c r="C11" s="185">
        <f>[1]ORDEN!AB8</f>
        <v>141</v>
      </c>
      <c r="D11" s="125">
        <f>[1]ORDEN!AC8</f>
        <v>3767</v>
      </c>
      <c r="E11" s="126">
        <f t="shared" si="0"/>
        <v>3.7430315901247679</v>
      </c>
      <c r="F11" s="185">
        <f>[1]ORDEN!AE8</f>
        <v>79</v>
      </c>
      <c r="G11" s="127">
        <f>[1]ORDEN!AF8</f>
        <v>3665</v>
      </c>
      <c r="H11" s="126">
        <f t="shared" si="1"/>
        <v>2.1555252387448842</v>
      </c>
      <c r="I11" s="185">
        <f>[1]ORDEN!AH8</f>
        <v>86</v>
      </c>
      <c r="J11" s="127">
        <f>[1]ORDEN!AI8</f>
        <v>3586</v>
      </c>
      <c r="K11" s="128">
        <f t="shared" si="2"/>
        <v>2.3982152816508644</v>
      </c>
      <c r="L11" s="129">
        <f t="shared" si="3"/>
        <v>2.7655907035068386</v>
      </c>
      <c r="N11" s="312"/>
    </row>
    <row r="12" spans="1:14" x14ac:dyDescent="0.2">
      <c r="A12" s="93">
        <v>7</v>
      </c>
      <c r="B12" s="94" t="s">
        <v>18</v>
      </c>
      <c r="C12" s="185">
        <f>[1]ORDEN!AB9</f>
        <v>191</v>
      </c>
      <c r="D12" s="125">
        <f>[1]ORDEN!AC9</f>
        <v>2635</v>
      </c>
      <c r="E12" s="126">
        <f t="shared" si="0"/>
        <v>7.2485768500948762</v>
      </c>
      <c r="F12" s="185">
        <f>[1]ORDEN!AE9</f>
        <v>222</v>
      </c>
      <c r="G12" s="127">
        <f>[1]ORDEN!AF9</f>
        <v>2555</v>
      </c>
      <c r="H12" s="126">
        <f t="shared" si="1"/>
        <v>8.6888454011741683</v>
      </c>
      <c r="I12" s="185">
        <f>[1]ORDEN!AH9</f>
        <v>184</v>
      </c>
      <c r="J12" s="127">
        <f>[1]ORDEN!AI9</f>
        <v>2422</v>
      </c>
      <c r="K12" s="128">
        <f t="shared" si="2"/>
        <v>7.5970272502064411</v>
      </c>
      <c r="L12" s="129">
        <f t="shared" si="3"/>
        <v>7.8448165004918282</v>
      </c>
      <c r="N12" s="312"/>
    </row>
    <row r="13" spans="1:14" x14ac:dyDescent="0.2">
      <c r="A13" s="93">
        <v>8</v>
      </c>
      <c r="B13" s="94" t="s">
        <v>31</v>
      </c>
      <c r="C13" s="185">
        <f>[1]ORDEN!AB10</f>
        <v>239</v>
      </c>
      <c r="D13" s="125">
        <f>[1]ORDEN!AC10</f>
        <v>1735</v>
      </c>
      <c r="E13" s="126">
        <f t="shared" si="0"/>
        <v>13.775216138328531</v>
      </c>
      <c r="F13" s="185">
        <f>[1]ORDEN!AE10</f>
        <v>169</v>
      </c>
      <c r="G13" s="127">
        <f>[1]ORDEN!AF10</f>
        <v>1560</v>
      </c>
      <c r="H13" s="126">
        <f t="shared" si="1"/>
        <v>10.833333333333334</v>
      </c>
      <c r="I13" s="185">
        <f>[1]ORDEN!AH10</f>
        <v>118</v>
      </c>
      <c r="J13" s="127">
        <f>[1]ORDEN!AI10</f>
        <v>1399</v>
      </c>
      <c r="K13" s="128">
        <f t="shared" si="2"/>
        <v>8.4345961401000711</v>
      </c>
      <c r="L13" s="129">
        <f t="shared" si="3"/>
        <v>11.014381870587313</v>
      </c>
      <c r="N13" s="312"/>
    </row>
    <row r="14" spans="1:14" x14ac:dyDescent="0.2">
      <c r="A14" s="93">
        <v>9</v>
      </c>
      <c r="B14" s="94" t="s">
        <v>48</v>
      </c>
      <c r="C14" s="185">
        <f>[1]ORDEN!AB11</f>
        <v>156</v>
      </c>
      <c r="D14" s="125">
        <f>[1]ORDEN!AC11</f>
        <v>3725</v>
      </c>
      <c r="E14" s="126">
        <f t="shared" si="0"/>
        <v>4.1879194630872485</v>
      </c>
      <c r="F14" s="185">
        <f>[1]ORDEN!AE11</f>
        <v>128</v>
      </c>
      <c r="G14" s="127">
        <f>[1]ORDEN!AF11</f>
        <v>3259</v>
      </c>
      <c r="H14" s="126">
        <f t="shared" si="1"/>
        <v>3.9275851488186562</v>
      </c>
      <c r="I14" s="185">
        <f>[1]ORDEN!AH11</f>
        <v>114</v>
      </c>
      <c r="J14" s="127">
        <f>[1]ORDEN!AI11</f>
        <v>2954</v>
      </c>
      <c r="K14" s="128">
        <f t="shared" si="2"/>
        <v>3.8591740013540958</v>
      </c>
      <c r="L14" s="129">
        <f t="shared" si="3"/>
        <v>3.9915595377533335</v>
      </c>
      <c r="N14" s="312"/>
    </row>
    <row r="15" spans="1:14" x14ac:dyDescent="0.2">
      <c r="A15" s="93">
        <v>10</v>
      </c>
      <c r="B15" s="94" t="s">
        <v>49</v>
      </c>
      <c r="C15" s="185">
        <f>[1]ORDEN!AB12</f>
        <v>46</v>
      </c>
      <c r="D15" s="125">
        <f>[1]ORDEN!AC12</f>
        <v>455</v>
      </c>
      <c r="E15" s="126">
        <f t="shared" si="0"/>
        <v>10.109890109890109</v>
      </c>
      <c r="F15" s="185">
        <f>[1]ORDEN!AE12</f>
        <v>53</v>
      </c>
      <c r="G15" s="127">
        <f>[1]ORDEN!AF12</f>
        <v>442</v>
      </c>
      <c r="H15" s="126">
        <f t="shared" si="1"/>
        <v>11.990950226244344</v>
      </c>
      <c r="I15" s="185">
        <f>[1]ORDEN!AH12</f>
        <v>34</v>
      </c>
      <c r="J15" s="127">
        <f>[1]ORDEN!AI12</f>
        <v>401</v>
      </c>
      <c r="K15" s="128">
        <f t="shared" si="2"/>
        <v>8.4788029925187036</v>
      </c>
      <c r="L15" s="129">
        <f t="shared" si="3"/>
        <v>10.193214442884384</v>
      </c>
      <c r="N15" s="312"/>
    </row>
    <row r="16" spans="1:14" x14ac:dyDescent="0.2">
      <c r="A16" s="93">
        <v>11</v>
      </c>
      <c r="B16" s="94" t="s">
        <v>82</v>
      </c>
      <c r="C16" s="185">
        <f>[1]ORDEN!AB13</f>
        <v>168</v>
      </c>
      <c r="D16" s="125">
        <f>[1]ORDEN!AC13</f>
        <v>1292</v>
      </c>
      <c r="E16" s="126">
        <f t="shared" si="0"/>
        <v>13.003095975232199</v>
      </c>
      <c r="F16" s="185">
        <f>[1]ORDEN!AE13</f>
        <v>98</v>
      </c>
      <c r="G16" s="127">
        <f>[1]ORDEN!AF13</f>
        <v>1133</v>
      </c>
      <c r="H16" s="126">
        <f t="shared" si="1"/>
        <v>8.6496028243601053</v>
      </c>
      <c r="I16" s="185">
        <f>[1]ORDEN!AH13</f>
        <v>57</v>
      </c>
      <c r="J16" s="127">
        <f>[1]ORDEN!AI13</f>
        <v>1036</v>
      </c>
      <c r="K16" s="128">
        <f t="shared" si="2"/>
        <v>5.5019305019305023</v>
      </c>
      <c r="L16" s="129">
        <f t="shared" si="3"/>
        <v>9.0515431005076028</v>
      </c>
      <c r="N16" s="312"/>
    </row>
    <row r="17" spans="1:14" x14ac:dyDescent="0.2">
      <c r="A17" s="93">
        <v>12</v>
      </c>
      <c r="B17" s="94" t="s">
        <v>41</v>
      </c>
      <c r="C17" s="185">
        <f>[1]ORDEN!AB14</f>
        <v>414</v>
      </c>
      <c r="D17" s="125">
        <f>[1]ORDEN!AC14</f>
        <v>2585</v>
      </c>
      <c r="E17" s="126">
        <f t="shared" si="0"/>
        <v>16.015473887814313</v>
      </c>
      <c r="F17" s="185">
        <f>[1]ORDEN!AE14</f>
        <v>207</v>
      </c>
      <c r="G17" s="127">
        <f>[1]ORDEN!AF14</f>
        <v>2183</v>
      </c>
      <c r="H17" s="126">
        <f t="shared" si="1"/>
        <v>9.4823637196518558</v>
      </c>
      <c r="I17" s="185">
        <f>[1]ORDEN!AH14</f>
        <v>223</v>
      </c>
      <c r="J17" s="127">
        <f>[1]ORDEN!AI14</f>
        <v>2190</v>
      </c>
      <c r="K17" s="128">
        <f t="shared" si="2"/>
        <v>10.182648401826484</v>
      </c>
      <c r="L17" s="129">
        <f t="shared" si="3"/>
        <v>11.893495336430883</v>
      </c>
      <c r="N17" s="312"/>
    </row>
    <row r="18" spans="1:14" x14ac:dyDescent="0.2">
      <c r="A18" s="93">
        <v>13</v>
      </c>
      <c r="B18" s="94" t="s">
        <v>84</v>
      </c>
      <c r="C18" s="185">
        <f>[1]ORDEN!AB15</f>
        <v>326</v>
      </c>
      <c r="D18" s="125">
        <f>[1]ORDEN!AC15</f>
        <v>3334</v>
      </c>
      <c r="E18" s="126">
        <f t="shared" si="0"/>
        <v>9.7780443911217763</v>
      </c>
      <c r="F18" s="185">
        <f>[1]ORDEN!AE15</f>
        <v>402</v>
      </c>
      <c r="G18" s="127">
        <f>[1]ORDEN!AF15</f>
        <v>3319</v>
      </c>
      <c r="H18" s="126">
        <f t="shared" si="1"/>
        <v>12.1120819523953</v>
      </c>
      <c r="I18" s="185">
        <f>[1]ORDEN!AH15</f>
        <v>323</v>
      </c>
      <c r="J18" s="127">
        <f>[1]ORDEN!AI15</f>
        <v>3077</v>
      </c>
      <c r="K18" s="128">
        <f t="shared" si="2"/>
        <v>10.497237569060774</v>
      </c>
      <c r="L18" s="129">
        <f t="shared" si="3"/>
        <v>10.795787970859282</v>
      </c>
      <c r="N18" s="312"/>
    </row>
    <row r="19" spans="1:14" x14ac:dyDescent="0.2">
      <c r="A19" s="93">
        <v>14</v>
      </c>
      <c r="B19" s="94" t="s">
        <v>50</v>
      </c>
      <c r="C19" s="185">
        <f>[1]ORDEN!AB16</f>
        <v>91</v>
      </c>
      <c r="D19" s="125">
        <f>[1]ORDEN!AC16</f>
        <v>1149</v>
      </c>
      <c r="E19" s="126">
        <f t="shared" si="0"/>
        <v>7.9199303742384677</v>
      </c>
      <c r="F19" s="185">
        <f>[1]ORDEN!AE16</f>
        <v>101</v>
      </c>
      <c r="G19" s="127">
        <f>[1]ORDEN!AF16</f>
        <v>1073</v>
      </c>
      <c r="H19" s="126">
        <f t="shared" si="1"/>
        <v>9.4128611369990676</v>
      </c>
      <c r="I19" s="185">
        <f>[1]ORDEN!AH16</f>
        <v>109</v>
      </c>
      <c r="J19" s="127">
        <f>[1]ORDEN!AI16</f>
        <v>997</v>
      </c>
      <c r="K19" s="128">
        <f t="shared" si="2"/>
        <v>10.932798395185557</v>
      </c>
      <c r="L19" s="129">
        <f t="shared" si="3"/>
        <v>9.4218633021410305</v>
      </c>
      <c r="N19" s="312"/>
    </row>
    <row r="20" spans="1:14" x14ac:dyDescent="0.2">
      <c r="A20" s="93">
        <v>15</v>
      </c>
      <c r="B20" s="94" t="s">
        <v>42</v>
      </c>
      <c r="C20" s="185">
        <f>[1]ORDEN!AB17</f>
        <v>83</v>
      </c>
      <c r="D20" s="125">
        <f>[1]ORDEN!AC17</f>
        <v>774</v>
      </c>
      <c r="E20" s="126">
        <f t="shared" si="0"/>
        <v>10.723514211886306</v>
      </c>
      <c r="F20" s="185">
        <f>[1]ORDEN!AE17</f>
        <v>69</v>
      </c>
      <c r="G20" s="127">
        <f>[1]ORDEN!AF17</f>
        <v>705</v>
      </c>
      <c r="H20" s="126">
        <f t="shared" si="1"/>
        <v>9.787234042553191</v>
      </c>
      <c r="I20" s="185">
        <f>[1]ORDEN!AH17</f>
        <v>35</v>
      </c>
      <c r="J20" s="127">
        <f>[1]ORDEN!AI17</f>
        <v>642</v>
      </c>
      <c r="K20" s="128">
        <f t="shared" si="2"/>
        <v>5.4517133956386292</v>
      </c>
      <c r="L20" s="129">
        <f t="shared" si="3"/>
        <v>8.6541538833593759</v>
      </c>
      <c r="N20" s="312"/>
    </row>
    <row r="21" spans="1:14" x14ac:dyDescent="0.2">
      <c r="A21" s="93">
        <v>16</v>
      </c>
      <c r="B21" s="94" t="s">
        <v>51</v>
      </c>
      <c r="C21" s="185">
        <f>[1]ORDEN!AB18</f>
        <v>112</v>
      </c>
      <c r="D21" s="125">
        <f>[1]ORDEN!AC18</f>
        <v>1416</v>
      </c>
      <c r="E21" s="126">
        <f t="shared" si="0"/>
        <v>7.9096045197740121</v>
      </c>
      <c r="F21" s="185">
        <f>[1]ORDEN!AE18</f>
        <v>74</v>
      </c>
      <c r="G21" s="127">
        <f>[1]ORDEN!AF18</f>
        <v>1225</v>
      </c>
      <c r="H21" s="126">
        <f t="shared" si="1"/>
        <v>6.0408163265306127</v>
      </c>
      <c r="I21" s="185">
        <f>[1]ORDEN!AH18</f>
        <v>77</v>
      </c>
      <c r="J21" s="127">
        <f>[1]ORDEN!AI18</f>
        <v>1141</v>
      </c>
      <c r="K21" s="128">
        <f t="shared" si="2"/>
        <v>6.7484662576687118</v>
      </c>
      <c r="L21" s="129">
        <f t="shared" si="3"/>
        <v>6.899629034657778</v>
      </c>
      <c r="N21" s="312"/>
    </row>
    <row r="22" spans="1:14" x14ac:dyDescent="0.2">
      <c r="A22" s="93">
        <v>17</v>
      </c>
      <c r="B22" s="99" t="s">
        <v>44</v>
      </c>
      <c r="C22" s="185">
        <f>[1]ORDEN!AB19</f>
        <v>150</v>
      </c>
      <c r="D22" s="125">
        <f>[1]ORDEN!AC19</f>
        <v>1059</v>
      </c>
      <c r="E22" s="126">
        <f t="shared" si="0"/>
        <v>14.164305949008499</v>
      </c>
      <c r="F22" s="185">
        <f>[1]ORDEN!AE19</f>
        <v>42</v>
      </c>
      <c r="G22" s="127">
        <f>[1]ORDEN!AF19</f>
        <v>905</v>
      </c>
      <c r="H22" s="126">
        <f t="shared" si="1"/>
        <v>4.6408839779005531</v>
      </c>
      <c r="I22" s="185">
        <f>[1]ORDEN!AH19</f>
        <v>28</v>
      </c>
      <c r="J22" s="127">
        <f>[1]ORDEN!AI19</f>
        <v>875</v>
      </c>
      <c r="K22" s="128">
        <f t="shared" si="2"/>
        <v>3.2</v>
      </c>
      <c r="L22" s="129">
        <f t="shared" si="3"/>
        <v>7.3350633089696835</v>
      </c>
      <c r="N22" s="312"/>
    </row>
    <row r="23" spans="1:14" x14ac:dyDescent="0.2">
      <c r="A23" s="93">
        <v>18</v>
      </c>
      <c r="B23" s="94" t="s">
        <v>45</v>
      </c>
      <c r="C23" s="185">
        <f>[1]ORDEN!AB20</f>
        <v>175</v>
      </c>
      <c r="D23" s="125">
        <f>[1]ORDEN!AC20</f>
        <v>1695</v>
      </c>
      <c r="E23" s="126">
        <f t="shared" si="0"/>
        <v>10.32448377581121</v>
      </c>
      <c r="F23" s="185">
        <f>[1]ORDEN!AE20</f>
        <v>139</v>
      </c>
      <c r="G23" s="127">
        <f>[1]ORDEN!AF20</f>
        <v>1470</v>
      </c>
      <c r="H23" s="126">
        <f t="shared" si="1"/>
        <v>9.4557823129251712</v>
      </c>
      <c r="I23" s="185">
        <f>[1]ORDEN!AH20</f>
        <v>47</v>
      </c>
      <c r="J23" s="127">
        <f>[1]ORDEN!AI20</f>
        <v>1328</v>
      </c>
      <c r="K23" s="128">
        <f t="shared" si="2"/>
        <v>3.5391566265060246</v>
      </c>
      <c r="L23" s="129">
        <f t="shared" si="3"/>
        <v>7.773140905080802</v>
      </c>
      <c r="N23" s="312"/>
    </row>
    <row r="24" spans="1:14" x14ac:dyDescent="0.2">
      <c r="A24" s="93">
        <v>19</v>
      </c>
      <c r="B24" s="94" t="s">
        <v>40</v>
      </c>
      <c r="C24" s="185">
        <f>[1]ORDEN!AB21</f>
        <v>181</v>
      </c>
      <c r="D24" s="125">
        <f>[1]ORDEN!AC21</f>
        <v>1215</v>
      </c>
      <c r="E24" s="126">
        <f t="shared" si="0"/>
        <v>14.897119341563785</v>
      </c>
      <c r="F24" s="185">
        <f>[1]ORDEN!AE21</f>
        <v>105</v>
      </c>
      <c r="G24" s="127">
        <f>[1]ORDEN!AF21</f>
        <v>973</v>
      </c>
      <c r="H24" s="126">
        <f t="shared" si="1"/>
        <v>10.791366906474821</v>
      </c>
      <c r="I24" s="185">
        <f>[1]ORDEN!AH21</f>
        <v>89</v>
      </c>
      <c r="J24" s="127">
        <f>[1]ORDEN!AI21</f>
        <v>892</v>
      </c>
      <c r="K24" s="128">
        <f t="shared" si="2"/>
        <v>9.9775784753363226</v>
      </c>
      <c r="L24" s="129">
        <f t="shared" si="3"/>
        <v>11.888688241124976</v>
      </c>
      <c r="N24" s="312"/>
    </row>
    <row r="25" spans="1:14" x14ac:dyDescent="0.2">
      <c r="A25" s="93">
        <v>20</v>
      </c>
      <c r="B25" s="94" t="s">
        <v>89</v>
      </c>
      <c r="C25" s="185">
        <f>[1]ORDEN!AB22</f>
        <v>56</v>
      </c>
      <c r="D25" s="125">
        <f>[1]ORDEN!AC22</f>
        <v>537</v>
      </c>
      <c r="E25" s="126">
        <f t="shared" si="0"/>
        <v>10.428305400372439</v>
      </c>
      <c r="F25" s="185">
        <f>[1]ORDEN!AE22</f>
        <v>39</v>
      </c>
      <c r="G25" s="127">
        <f>[1]ORDEN!AF22</f>
        <v>483</v>
      </c>
      <c r="H25" s="126">
        <f t="shared" si="1"/>
        <v>8.0745341614906838</v>
      </c>
      <c r="I25" s="185">
        <f>[1]ORDEN!AH22</f>
        <v>27</v>
      </c>
      <c r="J25" s="127">
        <f>[1]ORDEN!AI22</f>
        <v>494</v>
      </c>
      <c r="K25" s="128">
        <f t="shared" si="2"/>
        <v>5.4655870445344128</v>
      </c>
      <c r="L25" s="129">
        <f t="shared" si="3"/>
        <v>7.9894755354658455</v>
      </c>
      <c r="N25" s="312"/>
    </row>
    <row r="26" spans="1:14" x14ac:dyDescent="0.2">
      <c r="A26" s="93">
        <v>21</v>
      </c>
      <c r="B26" s="99" t="s">
        <v>47</v>
      </c>
      <c r="C26" s="185">
        <f>[1]ORDEN!AB23</f>
        <v>142</v>
      </c>
      <c r="D26" s="125">
        <f>[1]ORDEN!AC23</f>
        <v>1647</v>
      </c>
      <c r="E26" s="126">
        <f t="shared" si="0"/>
        <v>8.6217364905889493</v>
      </c>
      <c r="F26" s="185">
        <f>[1]ORDEN!AE23</f>
        <v>132</v>
      </c>
      <c r="G26" s="127">
        <f>[1]ORDEN!AF23</f>
        <v>1585</v>
      </c>
      <c r="H26" s="126">
        <f t="shared" si="1"/>
        <v>8.3280757097791795</v>
      </c>
      <c r="I26" s="185">
        <f>[1]ORDEN!AH23</f>
        <v>70</v>
      </c>
      <c r="J26" s="127">
        <f>[1]ORDEN!AI23</f>
        <v>1478</v>
      </c>
      <c r="K26" s="128">
        <f t="shared" si="2"/>
        <v>4.7361299052774015</v>
      </c>
      <c r="L26" s="129">
        <f t="shared" si="3"/>
        <v>7.2286473685485104</v>
      </c>
      <c r="N26" s="312"/>
    </row>
    <row r="27" spans="1:14" x14ac:dyDescent="0.2">
      <c r="A27" s="93">
        <v>22</v>
      </c>
      <c r="B27" s="99" t="s">
        <v>25</v>
      </c>
      <c r="C27" s="185">
        <f>[1]ORDEN!AB24</f>
        <v>59</v>
      </c>
      <c r="D27" s="125">
        <f>[1]ORDEN!AC24</f>
        <v>910</v>
      </c>
      <c r="E27" s="126">
        <f t="shared" si="0"/>
        <v>6.4835164835164845</v>
      </c>
      <c r="F27" s="185">
        <f>[1]ORDEN!AE24</f>
        <v>18</v>
      </c>
      <c r="G27" s="127">
        <f>[1]ORDEN!AF24</f>
        <v>851</v>
      </c>
      <c r="H27" s="126">
        <f t="shared" si="1"/>
        <v>2.1151586368977675</v>
      </c>
      <c r="I27" s="185">
        <f>[1]ORDEN!AH24</f>
        <v>57</v>
      </c>
      <c r="J27" s="127">
        <f>[1]ORDEN!AI24</f>
        <v>833</v>
      </c>
      <c r="K27" s="128">
        <f t="shared" si="2"/>
        <v>6.8427370948379345</v>
      </c>
      <c r="L27" s="129">
        <f t="shared" si="3"/>
        <v>5.1471374050840621</v>
      </c>
      <c r="N27" s="312"/>
    </row>
    <row r="28" spans="1:14" x14ac:dyDescent="0.2">
      <c r="A28" s="93">
        <v>23</v>
      </c>
      <c r="B28" s="99" t="s">
        <v>52</v>
      </c>
      <c r="C28" s="185">
        <f>[1]ORDEN!AB25</f>
        <v>94</v>
      </c>
      <c r="D28" s="125">
        <f>[1]ORDEN!AC25</f>
        <v>754</v>
      </c>
      <c r="E28" s="126">
        <f t="shared" si="0"/>
        <v>12.46684350132626</v>
      </c>
      <c r="F28" s="185">
        <f>[1]ORDEN!AE25</f>
        <v>42</v>
      </c>
      <c r="G28" s="127">
        <f>[1]ORDEN!AF25</f>
        <v>672</v>
      </c>
      <c r="H28" s="126">
        <f t="shared" si="1"/>
        <v>6.25</v>
      </c>
      <c r="I28" s="185">
        <f>[1]ORDEN!AH25</f>
        <v>37</v>
      </c>
      <c r="J28" s="127">
        <f>[1]ORDEN!AI25</f>
        <v>634</v>
      </c>
      <c r="K28" s="128">
        <f t="shared" si="2"/>
        <v>5.8359621451104102</v>
      </c>
      <c r="L28" s="129">
        <f t="shared" si="3"/>
        <v>8.1842685488122235</v>
      </c>
      <c r="N28" s="312"/>
    </row>
    <row r="29" spans="1:14" x14ac:dyDescent="0.2">
      <c r="A29" s="93">
        <v>24</v>
      </c>
      <c r="B29" s="99" t="s">
        <v>53</v>
      </c>
      <c r="C29" s="185">
        <f>[1]ORDEN!AB26</f>
        <v>236</v>
      </c>
      <c r="D29" s="125">
        <f>[1]ORDEN!AC26</f>
        <v>1418</v>
      </c>
      <c r="E29" s="126">
        <f t="shared" si="0"/>
        <v>16.643159379407617</v>
      </c>
      <c r="F29" s="185">
        <f>[1]ORDEN!AE26</f>
        <v>134</v>
      </c>
      <c r="G29" s="127">
        <f>[1]ORDEN!AF26</f>
        <v>1174</v>
      </c>
      <c r="H29" s="126">
        <f t="shared" si="1"/>
        <v>11.41396933560477</v>
      </c>
      <c r="I29" s="185">
        <f>[1]ORDEN!AH26</f>
        <v>64</v>
      </c>
      <c r="J29" s="127">
        <f>[1]ORDEN!AI26</f>
        <v>1157</v>
      </c>
      <c r="K29" s="128">
        <f t="shared" si="2"/>
        <v>5.5315471045808122</v>
      </c>
      <c r="L29" s="129">
        <f t="shared" si="3"/>
        <v>11.196225273197733</v>
      </c>
      <c r="N29" s="312"/>
    </row>
    <row r="30" spans="1:14" x14ac:dyDescent="0.2">
      <c r="A30" s="93">
        <v>25</v>
      </c>
      <c r="B30" s="99" t="s">
        <v>54</v>
      </c>
      <c r="C30" s="185">
        <f>[1]ORDEN!AB27</f>
        <v>308</v>
      </c>
      <c r="D30" s="125">
        <f>[1]ORDEN!AC27</f>
        <v>2368</v>
      </c>
      <c r="E30" s="126">
        <f t="shared" si="0"/>
        <v>13.006756756756758</v>
      </c>
      <c r="F30" s="185">
        <f>[1]ORDEN!AE27</f>
        <v>321</v>
      </c>
      <c r="G30" s="127">
        <f>[1]ORDEN!AF27</f>
        <v>2371</v>
      </c>
      <c r="H30" s="126">
        <f t="shared" si="1"/>
        <v>13.538591311682834</v>
      </c>
      <c r="I30" s="185">
        <f>[1]ORDEN!AH27</f>
        <v>369</v>
      </c>
      <c r="J30" s="127">
        <f>[1]ORDEN!AI27</f>
        <v>2360</v>
      </c>
      <c r="K30" s="128">
        <f t="shared" si="2"/>
        <v>15.635593220338983</v>
      </c>
      <c r="L30" s="129">
        <f t="shared" si="3"/>
        <v>14.060313762926192</v>
      </c>
      <c r="N30" s="312"/>
    </row>
    <row r="31" spans="1:14" x14ac:dyDescent="0.2">
      <c r="A31" s="93">
        <v>26</v>
      </c>
      <c r="B31" s="99" t="s">
        <v>55</v>
      </c>
      <c r="C31" s="185">
        <f>[1]ORDEN!AB28</f>
        <v>147</v>
      </c>
      <c r="D31" s="125">
        <f>[1]ORDEN!AC28</f>
        <v>1174</v>
      </c>
      <c r="E31" s="126">
        <f t="shared" si="0"/>
        <v>12.52129471890971</v>
      </c>
      <c r="F31" s="185">
        <f>[1]ORDEN!AE28</f>
        <v>115</v>
      </c>
      <c r="G31" s="127">
        <f>[1]ORDEN!AF28</f>
        <v>996</v>
      </c>
      <c r="H31" s="126">
        <f t="shared" si="1"/>
        <v>11.546184738955825</v>
      </c>
      <c r="I31" s="185">
        <f>[1]ORDEN!AH28</f>
        <v>105</v>
      </c>
      <c r="J31" s="127">
        <f>[1]ORDEN!AI28</f>
        <v>865</v>
      </c>
      <c r="K31" s="128">
        <f t="shared" si="2"/>
        <v>12.138728323699421</v>
      </c>
      <c r="L31" s="129">
        <f t="shared" si="3"/>
        <v>12.068735927188319</v>
      </c>
      <c r="N31" s="312"/>
    </row>
    <row r="32" spans="1:14" x14ac:dyDescent="0.2">
      <c r="A32" s="93">
        <v>27</v>
      </c>
      <c r="B32" s="99" t="s">
        <v>56</v>
      </c>
      <c r="C32" s="185">
        <f>[1]ORDEN!AB29</f>
        <v>332</v>
      </c>
      <c r="D32" s="125">
        <f>[1]ORDEN!AC29</f>
        <v>2098</v>
      </c>
      <c r="E32" s="126">
        <f t="shared" si="0"/>
        <v>15.824594852240228</v>
      </c>
      <c r="F32" s="185">
        <f>[1]ORDEN!AE29</f>
        <v>236</v>
      </c>
      <c r="G32" s="127">
        <f>[1]ORDEN!AF29</f>
        <v>1828</v>
      </c>
      <c r="H32" s="126">
        <f t="shared" si="1"/>
        <v>12.910284463894966</v>
      </c>
      <c r="I32" s="185">
        <f>[1]ORDEN!AH29</f>
        <v>185</v>
      </c>
      <c r="J32" s="127">
        <f>[1]ORDEN!AI29</f>
        <v>1633</v>
      </c>
      <c r="K32" s="128">
        <f t="shared" si="2"/>
        <v>11.32884262094305</v>
      </c>
      <c r="L32" s="129">
        <f t="shared" si="3"/>
        <v>13.35457397902608</v>
      </c>
      <c r="N32" s="312"/>
    </row>
    <row r="33" spans="1:14" x14ac:dyDescent="0.2">
      <c r="A33" s="93">
        <v>28</v>
      </c>
      <c r="B33" s="99" t="s">
        <v>20</v>
      </c>
      <c r="C33" s="185">
        <f>[1]ORDEN!AB30</f>
        <v>118</v>
      </c>
      <c r="D33" s="125">
        <f>[1]ORDEN!AC30</f>
        <v>1298</v>
      </c>
      <c r="E33" s="126">
        <f t="shared" si="0"/>
        <v>9.0909090909090917</v>
      </c>
      <c r="F33" s="185">
        <f>[1]ORDEN!AE30</f>
        <v>112</v>
      </c>
      <c r="G33" s="127">
        <f>[1]ORDEN!AF30</f>
        <v>1306</v>
      </c>
      <c r="H33" s="126">
        <f t="shared" si="1"/>
        <v>8.5758039816232774</v>
      </c>
      <c r="I33" s="185">
        <f>[1]ORDEN!AH30</f>
        <v>141</v>
      </c>
      <c r="J33" s="127">
        <f>[1]ORDEN!AI30</f>
        <v>1190</v>
      </c>
      <c r="K33" s="128">
        <f t="shared" si="2"/>
        <v>11.848739495798318</v>
      </c>
      <c r="L33" s="129">
        <f t="shared" si="3"/>
        <v>9.8384841894435624</v>
      </c>
      <c r="N33" s="312"/>
    </row>
    <row r="34" spans="1:14" x14ac:dyDescent="0.2">
      <c r="A34" s="93">
        <v>29</v>
      </c>
      <c r="B34" s="99" t="s">
        <v>19</v>
      </c>
      <c r="C34" s="185">
        <f>[1]ORDEN!AB31</f>
        <v>115</v>
      </c>
      <c r="D34" s="125">
        <f>[1]ORDEN!AC31</f>
        <v>1217</v>
      </c>
      <c r="E34" s="126">
        <f t="shared" si="0"/>
        <v>9.449465899753493</v>
      </c>
      <c r="F34" s="185">
        <f>[1]ORDEN!AE31</f>
        <v>110</v>
      </c>
      <c r="G34" s="127">
        <f>[1]ORDEN!AF31</f>
        <v>983</v>
      </c>
      <c r="H34" s="126">
        <f t="shared" si="1"/>
        <v>11.190233977619531</v>
      </c>
      <c r="I34" s="185">
        <f>[1]ORDEN!AH31</f>
        <v>95</v>
      </c>
      <c r="J34" s="127">
        <f>[1]ORDEN!AI31</f>
        <v>835</v>
      </c>
      <c r="K34" s="128">
        <f t="shared" si="2"/>
        <v>11.377245508982035</v>
      </c>
      <c r="L34" s="129">
        <f t="shared" si="3"/>
        <v>10.672315128785021</v>
      </c>
      <c r="N34" s="312"/>
    </row>
    <row r="35" spans="1:14" x14ac:dyDescent="0.2">
      <c r="A35" s="93">
        <v>30</v>
      </c>
      <c r="B35" s="99" t="s">
        <v>57</v>
      </c>
      <c r="C35" s="185">
        <f>[1]ORDEN!AB32</f>
        <v>521</v>
      </c>
      <c r="D35" s="125">
        <f>[1]ORDEN!AC32</f>
        <v>2997</v>
      </c>
      <c r="E35" s="126">
        <f t="shared" si="0"/>
        <v>17.384050717384049</v>
      </c>
      <c r="F35" s="185">
        <f>[1]ORDEN!AE32</f>
        <v>243</v>
      </c>
      <c r="G35" s="127">
        <f>[1]ORDEN!AF32</f>
        <v>2476</v>
      </c>
      <c r="H35" s="126">
        <f t="shared" si="1"/>
        <v>9.8142164781906303</v>
      </c>
      <c r="I35" s="185">
        <f>[1]ORDEN!AH32</f>
        <v>102</v>
      </c>
      <c r="J35" s="127">
        <f>[1]ORDEN!AI32</f>
        <v>2104</v>
      </c>
      <c r="K35" s="128">
        <f t="shared" si="2"/>
        <v>4.8479087452471479</v>
      </c>
      <c r="L35" s="129">
        <f t="shared" si="3"/>
        <v>10.682058646940609</v>
      </c>
      <c r="N35" s="312"/>
    </row>
    <row r="36" spans="1:14" x14ac:dyDescent="0.2">
      <c r="A36" s="93">
        <v>31</v>
      </c>
      <c r="B36" s="99" t="s">
        <v>58</v>
      </c>
      <c r="C36" s="185">
        <f>[1]ORDEN!AB33</f>
        <v>119</v>
      </c>
      <c r="D36" s="125">
        <f>[1]ORDEN!AC33</f>
        <v>877</v>
      </c>
      <c r="E36" s="126">
        <f t="shared" si="0"/>
        <v>13.568985176738883</v>
      </c>
      <c r="F36" s="185">
        <f>[1]ORDEN!AE33</f>
        <v>58</v>
      </c>
      <c r="G36" s="127">
        <f>[1]ORDEN!AF33</f>
        <v>735</v>
      </c>
      <c r="H36" s="126">
        <f t="shared" si="1"/>
        <v>7.891156462585033</v>
      </c>
      <c r="I36" s="185">
        <f>[1]ORDEN!AH33</f>
        <v>48</v>
      </c>
      <c r="J36" s="127">
        <f>[1]ORDEN!AI33</f>
        <v>675</v>
      </c>
      <c r="K36" s="128">
        <f t="shared" si="2"/>
        <v>7.1111111111111107</v>
      </c>
      <c r="L36" s="129">
        <f t="shared" si="3"/>
        <v>9.5237509168116752</v>
      </c>
      <c r="N36" s="312"/>
    </row>
    <row r="37" spans="1:14" x14ac:dyDescent="0.2">
      <c r="A37" s="93">
        <v>32</v>
      </c>
      <c r="B37" s="99" t="s">
        <v>43</v>
      </c>
      <c r="C37" s="185">
        <f>[1]ORDEN!AB34</f>
        <v>423</v>
      </c>
      <c r="D37" s="125">
        <f>[1]ORDEN!AC34</f>
        <v>1826</v>
      </c>
      <c r="E37" s="126">
        <f t="shared" si="0"/>
        <v>23.165388828039429</v>
      </c>
      <c r="F37" s="185">
        <f>[1]ORDEN!AE34</f>
        <v>144</v>
      </c>
      <c r="G37" s="127">
        <f>[1]ORDEN!AF34</f>
        <v>1424</v>
      </c>
      <c r="H37" s="126">
        <f t="shared" si="1"/>
        <v>10.112359550561797</v>
      </c>
      <c r="I37" s="185">
        <f>[1]ORDEN!AH34</f>
        <v>107</v>
      </c>
      <c r="J37" s="127">
        <f>[1]ORDEN!AI34</f>
        <v>1311</v>
      </c>
      <c r="K37" s="128">
        <f t="shared" si="2"/>
        <v>8.1617086193745241</v>
      </c>
      <c r="L37" s="129">
        <f t="shared" si="3"/>
        <v>13.813152332658582</v>
      </c>
      <c r="N37" s="312"/>
    </row>
    <row r="38" spans="1:14" x14ac:dyDescent="0.2">
      <c r="A38" s="93">
        <v>33</v>
      </c>
      <c r="B38" s="99" t="s">
        <v>76</v>
      </c>
      <c r="C38" s="185">
        <f>[1]ORDEN!AB35</f>
        <v>138</v>
      </c>
      <c r="D38" s="125">
        <f>[1]ORDEN!AC35</f>
        <v>959</v>
      </c>
      <c r="E38" s="126">
        <f t="shared" si="0"/>
        <v>14.389989572471324</v>
      </c>
      <c r="F38" s="185">
        <f>[1]ORDEN!AE35</f>
        <v>74</v>
      </c>
      <c r="G38" s="127">
        <f>[1]ORDEN!AF35</f>
        <v>854</v>
      </c>
      <c r="H38" s="126">
        <f t="shared" si="1"/>
        <v>8.6651053864168617</v>
      </c>
      <c r="I38" s="185">
        <f>[1]ORDEN!AH35</f>
        <v>116</v>
      </c>
      <c r="J38" s="127">
        <f>[1]ORDEN!AI35</f>
        <v>803</v>
      </c>
      <c r="K38" s="128">
        <f t="shared" si="2"/>
        <v>14.445828144458281</v>
      </c>
      <c r="L38" s="129">
        <f t="shared" si="3"/>
        <v>12.500307701115489</v>
      </c>
      <c r="N38" s="312"/>
    </row>
    <row r="39" spans="1:14" x14ac:dyDescent="0.2">
      <c r="A39" s="93">
        <v>34</v>
      </c>
      <c r="B39" s="99" t="s">
        <v>59</v>
      </c>
      <c r="C39" s="185">
        <f>[1]ORDEN!AB36</f>
        <v>185</v>
      </c>
      <c r="D39" s="125">
        <f>[1]ORDEN!AC36</f>
        <v>1683</v>
      </c>
      <c r="E39" s="126">
        <f t="shared" si="0"/>
        <v>10.992275698158052</v>
      </c>
      <c r="F39" s="185">
        <f>[1]ORDEN!AE36</f>
        <v>152</v>
      </c>
      <c r="G39" s="127">
        <f>[1]ORDEN!AF36</f>
        <v>1506</v>
      </c>
      <c r="H39" s="126">
        <f t="shared" si="1"/>
        <v>10.092961487383798</v>
      </c>
      <c r="I39" s="185">
        <f>[1]ORDEN!AH36</f>
        <v>125</v>
      </c>
      <c r="J39" s="127">
        <f>[1]ORDEN!AI36</f>
        <v>1372</v>
      </c>
      <c r="K39" s="128">
        <f t="shared" si="2"/>
        <v>9.110787172011662</v>
      </c>
      <c r="L39" s="129">
        <f t="shared" si="3"/>
        <v>10.065341452517837</v>
      </c>
      <c r="N39" s="312"/>
    </row>
    <row r="40" spans="1:14" x14ac:dyDescent="0.2">
      <c r="A40" s="93">
        <v>35</v>
      </c>
      <c r="B40" s="99" t="s">
        <v>60</v>
      </c>
      <c r="C40" s="185">
        <f>[1]ORDEN!AB37</f>
        <v>44</v>
      </c>
      <c r="D40" s="125">
        <f>[1]ORDEN!AC37</f>
        <v>580</v>
      </c>
      <c r="E40" s="126">
        <f t="shared" si="0"/>
        <v>7.5862068965517242</v>
      </c>
      <c r="F40" s="185">
        <f>[1]ORDEN!AE37</f>
        <v>34</v>
      </c>
      <c r="G40" s="127">
        <f>[1]ORDEN!AF37</f>
        <v>533</v>
      </c>
      <c r="H40" s="126">
        <f t="shared" si="1"/>
        <v>6.3789868667917444</v>
      </c>
      <c r="I40" s="185">
        <f>[1]ORDEN!AH37</f>
        <v>20</v>
      </c>
      <c r="J40" s="127">
        <f>[1]ORDEN!AI37</f>
        <v>503</v>
      </c>
      <c r="K40" s="128">
        <f t="shared" si="2"/>
        <v>3.9761431411530817</v>
      </c>
      <c r="L40" s="129">
        <f t="shared" si="3"/>
        <v>5.9804456348321828</v>
      </c>
      <c r="N40" s="312"/>
    </row>
    <row r="41" spans="1:14" x14ac:dyDescent="0.2">
      <c r="A41" s="93">
        <v>36</v>
      </c>
      <c r="B41" s="99" t="s">
        <v>61</v>
      </c>
      <c r="C41" s="185">
        <f>[1]ORDEN!AB38</f>
        <v>177</v>
      </c>
      <c r="D41" s="125">
        <f>[1]ORDEN!AC38</f>
        <v>1542</v>
      </c>
      <c r="E41" s="126">
        <f t="shared" si="0"/>
        <v>11.478599221789883</v>
      </c>
      <c r="F41" s="185">
        <f>[1]ORDEN!AE38</f>
        <v>113</v>
      </c>
      <c r="G41" s="127">
        <f>[1]ORDEN!AF38</f>
        <v>1332</v>
      </c>
      <c r="H41" s="126">
        <f t="shared" si="1"/>
        <v>8.483483483483484</v>
      </c>
      <c r="I41" s="185">
        <f>[1]ORDEN!AH38</f>
        <v>66</v>
      </c>
      <c r="J41" s="127">
        <f>[1]ORDEN!AI38</f>
        <v>1233</v>
      </c>
      <c r="K41" s="128">
        <f t="shared" si="2"/>
        <v>5.3527980535279802</v>
      </c>
      <c r="L41" s="129">
        <f t="shared" si="3"/>
        <v>8.4382935862671165</v>
      </c>
      <c r="N41" s="312"/>
    </row>
    <row r="42" spans="1:14" x14ac:dyDescent="0.2">
      <c r="A42" s="93">
        <v>37</v>
      </c>
      <c r="B42" s="99" t="s">
        <v>21</v>
      </c>
      <c r="C42" s="185">
        <f>[1]ORDEN!AB39</f>
        <v>306</v>
      </c>
      <c r="D42" s="125">
        <f>[1]ORDEN!AC39</f>
        <v>2284</v>
      </c>
      <c r="E42" s="126">
        <f t="shared" si="0"/>
        <v>13.39754816112084</v>
      </c>
      <c r="F42" s="185">
        <f>[1]ORDEN!AE39</f>
        <v>149</v>
      </c>
      <c r="G42" s="127">
        <f>[1]ORDEN!AF39</f>
        <v>2012</v>
      </c>
      <c r="H42" s="126">
        <f t="shared" si="1"/>
        <v>7.4055666003976146</v>
      </c>
      <c r="I42" s="185">
        <f>[1]ORDEN!AH39</f>
        <v>139</v>
      </c>
      <c r="J42" s="127">
        <f>[1]ORDEN!AI39</f>
        <v>1896</v>
      </c>
      <c r="K42" s="128">
        <f t="shared" si="2"/>
        <v>7.3312236286919834</v>
      </c>
      <c r="L42" s="129">
        <f t="shared" si="3"/>
        <v>9.3781127967368132</v>
      </c>
      <c r="N42" s="312"/>
    </row>
    <row r="43" spans="1:14" x14ac:dyDescent="0.2">
      <c r="A43" s="93">
        <v>38</v>
      </c>
      <c r="B43" s="99" t="s">
        <v>62</v>
      </c>
      <c r="C43" s="185">
        <f>[1]ORDEN!AB40</f>
        <v>511</v>
      </c>
      <c r="D43" s="125">
        <f>[1]ORDEN!AC40</f>
        <v>2967</v>
      </c>
      <c r="E43" s="126">
        <f t="shared" si="0"/>
        <v>17.22278395685878</v>
      </c>
      <c r="F43" s="185">
        <f>[1]ORDEN!AE40</f>
        <v>489</v>
      </c>
      <c r="G43" s="127">
        <f>[1]ORDEN!AF40</f>
        <v>3519</v>
      </c>
      <c r="H43" s="126">
        <f t="shared" si="1"/>
        <v>13.895993179880648</v>
      </c>
      <c r="I43" s="185">
        <f>[1]ORDEN!AH40</f>
        <v>369</v>
      </c>
      <c r="J43" s="127">
        <f>[1]ORDEN!AI40</f>
        <v>2663</v>
      </c>
      <c r="K43" s="128">
        <f t="shared" si="2"/>
        <v>13.856552760045062</v>
      </c>
      <c r="L43" s="129">
        <f t="shared" si="3"/>
        <v>14.991776632261496</v>
      </c>
      <c r="N43" s="312"/>
    </row>
    <row r="44" spans="1:14" x14ac:dyDescent="0.2">
      <c r="A44" s="93">
        <v>39</v>
      </c>
      <c r="B44" s="94" t="s">
        <v>38</v>
      </c>
      <c r="C44" s="185">
        <f>[1]ORDEN!AB41</f>
        <v>382</v>
      </c>
      <c r="D44" s="125">
        <f>[1]ORDEN!AC41</f>
        <v>1941</v>
      </c>
      <c r="E44" s="126">
        <f t="shared" si="0"/>
        <v>19.680577022153528</v>
      </c>
      <c r="F44" s="185">
        <f>[1]ORDEN!AE41</f>
        <v>221</v>
      </c>
      <c r="G44" s="127">
        <f>[1]ORDEN!AF41</f>
        <v>2062</v>
      </c>
      <c r="H44" s="126">
        <f t="shared" si="1"/>
        <v>10.717749757516975</v>
      </c>
      <c r="I44" s="185">
        <f>[1]ORDEN!AH41</f>
        <v>160</v>
      </c>
      <c r="J44" s="127">
        <f>[1]ORDEN!AI41</f>
        <v>1772</v>
      </c>
      <c r="K44" s="128">
        <f t="shared" si="2"/>
        <v>9.0293453724604973</v>
      </c>
      <c r="L44" s="129">
        <f t="shared" si="3"/>
        <v>13.142557384043668</v>
      </c>
      <c r="N44" s="312"/>
    </row>
    <row r="45" spans="1:14" x14ac:dyDescent="0.2">
      <c r="A45" s="93">
        <v>40</v>
      </c>
      <c r="B45" s="94" t="s">
        <v>63</v>
      </c>
      <c r="C45" s="185">
        <f>[1]ORDEN!AB42</f>
        <v>158</v>
      </c>
      <c r="D45" s="125">
        <f>[1]ORDEN!AC42</f>
        <v>1376</v>
      </c>
      <c r="E45" s="126">
        <f t="shared" si="0"/>
        <v>11.482558139534884</v>
      </c>
      <c r="F45" s="185">
        <f>[1]ORDEN!AE42</f>
        <v>114</v>
      </c>
      <c r="G45" s="127">
        <f>[1]ORDEN!AF42</f>
        <v>1228</v>
      </c>
      <c r="H45" s="126">
        <f t="shared" si="1"/>
        <v>9.2833876221498368</v>
      </c>
      <c r="I45" s="185">
        <f>[1]ORDEN!AH42</f>
        <v>104</v>
      </c>
      <c r="J45" s="127">
        <f>[1]ORDEN!AI42</f>
        <v>1000</v>
      </c>
      <c r="K45" s="128">
        <f t="shared" si="2"/>
        <v>10.4</v>
      </c>
      <c r="L45" s="129">
        <f t="shared" si="3"/>
        <v>10.388648587228239</v>
      </c>
      <c r="N45" s="312"/>
    </row>
    <row r="46" spans="1:14" x14ac:dyDescent="0.2">
      <c r="A46" s="93">
        <v>41</v>
      </c>
      <c r="B46" s="94" t="s">
        <v>90</v>
      </c>
      <c r="C46" s="185">
        <f>[1]ORDEN!AB43</f>
        <v>184</v>
      </c>
      <c r="D46" s="125">
        <f>[1]ORDEN!AC43</f>
        <v>1252</v>
      </c>
      <c r="E46" s="126">
        <f t="shared" si="0"/>
        <v>14.696485623003195</v>
      </c>
      <c r="F46" s="185">
        <f>[1]ORDEN!AE43</f>
        <v>150</v>
      </c>
      <c r="G46" s="127">
        <f>[1]ORDEN!AF43</f>
        <v>1101</v>
      </c>
      <c r="H46" s="126">
        <f t="shared" si="1"/>
        <v>13.623978201634879</v>
      </c>
      <c r="I46" s="185">
        <f>[1]ORDEN!AH43</f>
        <v>129</v>
      </c>
      <c r="J46" s="127">
        <f>[1]ORDEN!AI43</f>
        <v>1022</v>
      </c>
      <c r="K46" s="128">
        <f t="shared" si="2"/>
        <v>12.622309197651663</v>
      </c>
      <c r="L46" s="129">
        <f t="shared" si="3"/>
        <v>13.647591007429915</v>
      </c>
      <c r="N46" s="312"/>
    </row>
    <row r="47" spans="1:14" x14ac:dyDescent="0.2">
      <c r="A47" s="93">
        <v>42</v>
      </c>
      <c r="B47" s="94" t="s">
        <v>46</v>
      </c>
      <c r="C47" s="185">
        <f>[1]ORDEN!AB44</f>
        <v>61</v>
      </c>
      <c r="D47" s="125">
        <f>[1]ORDEN!AC44</f>
        <v>624</v>
      </c>
      <c r="E47" s="126">
        <f t="shared" si="0"/>
        <v>9.7756410256410255</v>
      </c>
      <c r="F47" s="185">
        <f>[1]ORDEN!AE44</f>
        <v>44</v>
      </c>
      <c r="G47" s="127">
        <f>[1]ORDEN!AF44</f>
        <v>563</v>
      </c>
      <c r="H47" s="126">
        <f t="shared" si="1"/>
        <v>7.8152753108348145</v>
      </c>
      <c r="I47" s="185">
        <f>[1]ORDEN!AH44</f>
        <v>40</v>
      </c>
      <c r="J47" s="127">
        <f>[1]ORDEN!AI44</f>
        <v>533</v>
      </c>
      <c r="K47" s="128">
        <f t="shared" si="2"/>
        <v>7.5046904315197001</v>
      </c>
      <c r="L47" s="129">
        <f t="shared" si="3"/>
        <v>8.3652022559985131</v>
      </c>
      <c r="N47" s="312"/>
    </row>
    <row r="48" spans="1:14" x14ac:dyDescent="0.2">
      <c r="A48" s="93">
        <v>43</v>
      </c>
      <c r="B48" s="94" t="s">
        <v>64</v>
      </c>
      <c r="C48" s="185">
        <f>[1]ORDEN!AB45</f>
        <v>234</v>
      </c>
      <c r="D48" s="125">
        <f>[1]ORDEN!AC45</f>
        <v>1189</v>
      </c>
      <c r="E48" s="126">
        <f t="shared" si="0"/>
        <v>19.68040370058873</v>
      </c>
      <c r="F48" s="185">
        <f>[1]ORDEN!AE45</f>
        <v>165</v>
      </c>
      <c r="G48" s="127">
        <f>[1]ORDEN!AF45</f>
        <v>945</v>
      </c>
      <c r="H48" s="126">
        <f t="shared" si="1"/>
        <v>17.460317460317459</v>
      </c>
      <c r="I48" s="185">
        <f>[1]ORDEN!AH45</f>
        <v>71</v>
      </c>
      <c r="J48" s="127">
        <f>[1]ORDEN!AI45</f>
        <v>801</v>
      </c>
      <c r="K48" s="128">
        <f t="shared" si="2"/>
        <v>8.8639200998751555</v>
      </c>
      <c r="L48" s="129">
        <f t="shared" si="3"/>
        <v>15.334880420260447</v>
      </c>
      <c r="N48" s="312"/>
    </row>
    <row r="49" spans="1:14" x14ac:dyDescent="0.2">
      <c r="A49" s="93">
        <v>44</v>
      </c>
      <c r="B49" s="94" t="s">
        <v>22</v>
      </c>
      <c r="C49" s="185">
        <f>[1]ORDEN!AB46</f>
        <v>74</v>
      </c>
      <c r="D49" s="125">
        <f>[1]ORDEN!AC46</f>
        <v>559</v>
      </c>
      <c r="E49" s="126">
        <f t="shared" si="0"/>
        <v>13.237924865831843</v>
      </c>
      <c r="F49" s="185">
        <f>[1]ORDEN!AE46</f>
        <v>50</v>
      </c>
      <c r="G49" s="127">
        <f>[1]ORDEN!AF46</f>
        <v>492</v>
      </c>
      <c r="H49" s="126">
        <f t="shared" si="1"/>
        <v>10.16260162601626</v>
      </c>
      <c r="I49" s="185">
        <f>[1]ORDEN!AH46</f>
        <v>41</v>
      </c>
      <c r="J49" s="127">
        <f>[1]ORDEN!AI46</f>
        <v>445</v>
      </c>
      <c r="K49" s="128">
        <f t="shared" si="2"/>
        <v>9.213483146067416</v>
      </c>
      <c r="L49" s="129">
        <f t="shared" si="3"/>
        <v>10.871336545971841</v>
      </c>
      <c r="N49" s="312"/>
    </row>
    <row r="50" spans="1:14" x14ac:dyDescent="0.2">
      <c r="A50" s="93">
        <v>45</v>
      </c>
      <c r="B50" s="94" t="s">
        <v>65</v>
      </c>
      <c r="C50" s="185">
        <f>[1]ORDEN!AB47</f>
        <v>367</v>
      </c>
      <c r="D50" s="125">
        <f>[1]ORDEN!AC47</f>
        <v>2520</v>
      </c>
      <c r="E50" s="126">
        <f t="shared" si="0"/>
        <v>14.563492063492065</v>
      </c>
      <c r="F50" s="185">
        <f>[1]ORDEN!AE47</f>
        <v>124</v>
      </c>
      <c r="G50" s="127">
        <f>[1]ORDEN!AF47</f>
        <v>2150</v>
      </c>
      <c r="H50" s="126">
        <f t="shared" si="1"/>
        <v>5.7674418604651159</v>
      </c>
      <c r="I50" s="185">
        <f>[1]ORDEN!AH47</f>
        <v>122</v>
      </c>
      <c r="J50" s="127">
        <f>[1]ORDEN!AI47</f>
        <v>2019</v>
      </c>
      <c r="K50" s="128">
        <f t="shared" si="2"/>
        <v>6.0425953442298166</v>
      </c>
      <c r="L50" s="129">
        <f t="shared" si="3"/>
        <v>8.7911764227290004</v>
      </c>
      <c r="N50" s="312"/>
    </row>
    <row r="51" spans="1:14" x14ac:dyDescent="0.2">
      <c r="A51" s="93">
        <v>46</v>
      </c>
      <c r="B51" s="94" t="s">
        <v>39</v>
      </c>
      <c r="C51" s="185">
        <f>[1]ORDEN!AB48</f>
        <v>296</v>
      </c>
      <c r="D51" s="125">
        <f>[1]ORDEN!AC48</f>
        <v>2273</v>
      </c>
      <c r="E51" s="126">
        <f t="shared" si="0"/>
        <v>13.022437307523097</v>
      </c>
      <c r="F51" s="185">
        <f>[1]ORDEN!AE48</f>
        <v>161</v>
      </c>
      <c r="G51" s="127">
        <f>[1]ORDEN!AF48</f>
        <v>1870</v>
      </c>
      <c r="H51" s="126">
        <f t="shared" si="1"/>
        <v>8.6096256684491976</v>
      </c>
      <c r="I51" s="185">
        <f>[1]ORDEN!AH48</f>
        <v>106</v>
      </c>
      <c r="J51" s="127">
        <f>[1]ORDEN!AI48</f>
        <v>1738</v>
      </c>
      <c r="K51" s="128">
        <f t="shared" si="2"/>
        <v>6.0989643268124283</v>
      </c>
      <c r="L51" s="129">
        <f t="shared" si="3"/>
        <v>9.2436757675949082</v>
      </c>
      <c r="N51" s="312"/>
    </row>
    <row r="52" spans="1:14" x14ac:dyDescent="0.2">
      <c r="A52" s="93">
        <v>47</v>
      </c>
      <c r="B52" s="94" t="s">
        <v>66</v>
      </c>
      <c r="C52" s="185">
        <f>[1]ORDEN!AB49</f>
        <v>98</v>
      </c>
      <c r="D52" s="125">
        <f>[1]ORDEN!AC49</f>
        <v>1131</v>
      </c>
      <c r="E52" s="126">
        <f t="shared" si="0"/>
        <v>8.6648983200707335</v>
      </c>
      <c r="F52" s="185">
        <f>[1]ORDEN!AE49</f>
        <v>60</v>
      </c>
      <c r="G52" s="127">
        <f>[1]ORDEN!AF49</f>
        <v>992</v>
      </c>
      <c r="H52" s="126">
        <f t="shared" si="1"/>
        <v>6.0483870967741939</v>
      </c>
      <c r="I52" s="185">
        <f>[1]ORDEN!AH49</f>
        <v>116</v>
      </c>
      <c r="J52" s="127">
        <f>[1]ORDEN!AI49</f>
        <v>833</v>
      </c>
      <c r="K52" s="128">
        <f t="shared" si="2"/>
        <v>13.925570228091235</v>
      </c>
      <c r="L52" s="129">
        <f t="shared" si="3"/>
        <v>9.5462852149787221</v>
      </c>
      <c r="N52" s="312"/>
    </row>
    <row r="53" spans="1:14" x14ac:dyDescent="0.2">
      <c r="A53" s="93">
        <v>48</v>
      </c>
      <c r="B53" s="99" t="s">
        <v>17</v>
      </c>
      <c r="C53" s="185">
        <f>[1]ORDEN!AB50</f>
        <v>94</v>
      </c>
      <c r="D53" s="125">
        <f>[1]ORDEN!AC50</f>
        <v>1572</v>
      </c>
      <c r="E53" s="126">
        <f t="shared" si="0"/>
        <v>5.9796437659033082</v>
      </c>
      <c r="F53" s="185">
        <f>[1]ORDEN!AE50</f>
        <v>61</v>
      </c>
      <c r="G53" s="127">
        <f>[1]ORDEN!AF50</f>
        <v>1543</v>
      </c>
      <c r="H53" s="126">
        <f t="shared" si="1"/>
        <v>3.9533376539209333</v>
      </c>
      <c r="I53" s="185">
        <f>[1]ORDEN!AH50</f>
        <v>35</v>
      </c>
      <c r="J53" s="127">
        <f>[1]ORDEN!AI50</f>
        <v>1508</v>
      </c>
      <c r="K53" s="128">
        <f t="shared" si="2"/>
        <v>2.3209549071618039</v>
      </c>
      <c r="L53" s="129">
        <f t="shared" si="3"/>
        <v>4.0846454423286813</v>
      </c>
      <c r="N53" s="312"/>
    </row>
    <row r="54" spans="1:14" x14ac:dyDescent="0.2">
      <c r="A54" s="93">
        <v>49</v>
      </c>
      <c r="B54" s="99" t="s">
        <v>67</v>
      </c>
      <c r="C54" s="185">
        <f>[1]ORDEN!AB51</f>
        <v>88</v>
      </c>
      <c r="D54" s="125">
        <f>[1]ORDEN!AC51</f>
        <v>1021</v>
      </c>
      <c r="E54" s="126">
        <f t="shared" si="0"/>
        <v>8.6190009794319291</v>
      </c>
      <c r="F54" s="185">
        <f>[1]ORDEN!AE51</f>
        <v>50</v>
      </c>
      <c r="G54" s="127">
        <f>[1]ORDEN!AF51</f>
        <v>948</v>
      </c>
      <c r="H54" s="126">
        <f t="shared" si="1"/>
        <v>5.2742616033755274</v>
      </c>
      <c r="I54" s="185">
        <f>[1]ORDEN!AH51</f>
        <v>56</v>
      </c>
      <c r="J54" s="127">
        <f>[1]ORDEN!AI51</f>
        <v>910</v>
      </c>
      <c r="K54" s="128">
        <f t="shared" si="2"/>
        <v>6.1538461538461542</v>
      </c>
      <c r="L54" s="129">
        <f t="shared" si="3"/>
        <v>6.6823695788845363</v>
      </c>
      <c r="N54" s="312"/>
    </row>
    <row r="55" spans="1:14" x14ac:dyDescent="0.2">
      <c r="A55" s="93">
        <v>50</v>
      </c>
      <c r="B55" s="94" t="s">
        <v>75</v>
      </c>
      <c r="C55" s="185">
        <f>[1]ORDEN!AB52</f>
        <v>85</v>
      </c>
      <c r="D55" s="125">
        <f>[1]ORDEN!AC52</f>
        <v>1276</v>
      </c>
      <c r="E55" s="126">
        <f t="shared" si="0"/>
        <v>6.6614420062695929</v>
      </c>
      <c r="F55" s="185">
        <f>[1]ORDEN!AE52</f>
        <v>87</v>
      </c>
      <c r="G55" s="127">
        <f>[1]ORDEN!AF52</f>
        <v>1089</v>
      </c>
      <c r="H55" s="126">
        <f t="shared" si="1"/>
        <v>7.9889807162534439</v>
      </c>
      <c r="I55" s="185">
        <f>[1]ORDEN!AH52</f>
        <v>20</v>
      </c>
      <c r="J55" s="127">
        <f>[1]ORDEN!AI52</f>
        <v>987</v>
      </c>
      <c r="K55" s="128">
        <f t="shared" si="2"/>
        <v>2.0263424518743669</v>
      </c>
      <c r="L55" s="129">
        <f t="shared" si="3"/>
        <v>5.5589217247991343</v>
      </c>
      <c r="N55" s="312"/>
    </row>
    <row r="56" spans="1:14" x14ac:dyDescent="0.2">
      <c r="A56" s="93">
        <v>51</v>
      </c>
      <c r="B56" s="94" t="s">
        <v>68</v>
      </c>
      <c r="C56" s="185">
        <f>[1]ORDEN!AB53</f>
        <v>73</v>
      </c>
      <c r="D56" s="125">
        <f>[1]ORDEN!AC53</f>
        <v>1173</v>
      </c>
      <c r="E56" s="126">
        <f t="shared" si="0"/>
        <v>6.223358908780904</v>
      </c>
      <c r="F56" s="185">
        <f>[1]ORDEN!AE53</f>
        <v>92</v>
      </c>
      <c r="G56" s="127">
        <f>[1]ORDEN!AF53</f>
        <v>1105</v>
      </c>
      <c r="H56" s="126">
        <f t="shared" si="1"/>
        <v>8.3257918552036188</v>
      </c>
      <c r="I56" s="185">
        <f>[1]ORDEN!AH53</f>
        <v>81</v>
      </c>
      <c r="J56" s="127">
        <f>[1]ORDEN!AI53</f>
        <v>980</v>
      </c>
      <c r="K56" s="128">
        <f t="shared" si="2"/>
        <v>8.2653061224489797</v>
      </c>
      <c r="L56" s="129">
        <f t="shared" si="3"/>
        <v>7.6048189621445017</v>
      </c>
      <c r="N56" s="312"/>
    </row>
    <row r="57" spans="1:14" ht="15.75" customHeight="1" x14ac:dyDescent="0.2">
      <c r="A57" s="93">
        <v>52</v>
      </c>
      <c r="B57" s="101" t="s">
        <v>24</v>
      </c>
      <c r="C57" s="185">
        <f>[1]ORDEN!AB54</f>
        <v>67</v>
      </c>
      <c r="D57" s="125">
        <f>[1]ORDEN!AC54</f>
        <v>697</v>
      </c>
      <c r="E57" s="126">
        <f t="shared" si="0"/>
        <v>9.6126255380200867</v>
      </c>
      <c r="F57" s="185">
        <f>[1]ORDEN!AE54</f>
        <v>78</v>
      </c>
      <c r="G57" s="127">
        <f>[1]ORDEN!AF54</f>
        <v>677</v>
      </c>
      <c r="H57" s="126">
        <f t="shared" si="1"/>
        <v>11.521418020679468</v>
      </c>
      <c r="I57" s="185">
        <f>[1]ORDEN!AH54</f>
        <v>77</v>
      </c>
      <c r="J57" s="127">
        <f>[1]ORDEN!AI54</f>
        <v>676</v>
      </c>
      <c r="K57" s="128">
        <f t="shared" si="2"/>
        <v>11.390532544378699</v>
      </c>
      <c r="L57" s="129">
        <f t="shared" si="3"/>
        <v>10.841525367692752</v>
      </c>
      <c r="N57" s="312"/>
    </row>
    <row r="58" spans="1:14" x14ac:dyDescent="0.2">
      <c r="A58" s="93">
        <v>53</v>
      </c>
      <c r="B58" s="99" t="s">
        <v>69</v>
      </c>
      <c r="C58" s="185">
        <f>[1]ORDEN!AB55</f>
        <v>195</v>
      </c>
      <c r="D58" s="125">
        <f>[1]ORDEN!AC55</f>
        <v>1012</v>
      </c>
      <c r="E58" s="126">
        <f t="shared" si="0"/>
        <v>19.268774703557312</v>
      </c>
      <c r="F58" s="185">
        <f>[1]ORDEN!AE55</f>
        <v>35</v>
      </c>
      <c r="G58" s="127">
        <f>[1]ORDEN!AF55</f>
        <v>812</v>
      </c>
      <c r="H58" s="126">
        <f t="shared" si="1"/>
        <v>4.3103448275862073</v>
      </c>
      <c r="I58" s="185">
        <f>[1]ORDEN!AH55</f>
        <v>19</v>
      </c>
      <c r="J58" s="127">
        <f>[1]ORDEN!AI55</f>
        <v>752</v>
      </c>
      <c r="K58" s="128">
        <f t="shared" si="2"/>
        <v>2.5265957446808507</v>
      </c>
      <c r="L58" s="129">
        <f t="shared" si="3"/>
        <v>8.7019050919414571</v>
      </c>
      <c r="N58" s="312"/>
    </row>
    <row r="59" spans="1:14" x14ac:dyDescent="0.2">
      <c r="A59" s="93">
        <v>54</v>
      </c>
      <c r="B59" s="94" t="s">
        <v>88</v>
      </c>
      <c r="C59" s="185">
        <f>[1]ORDEN!AB56</f>
        <v>59</v>
      </c>
      <c r="D59" s="125">
        <f>[1]ORDEN!AC56</f>
        <v>836</v>
      </c>
      <c r="E59" s="126">
        <f t="shared" si="0"/>
        <v>7.0574162679425827</v>
      </c>
      <c r="F59" s="185">
        <f>[1]ORDEN!AE56</f>
        <v>82</v>
      </c>
      <c r="G59" s="127">
        <f>[1]ORDEN!AF56</f>
        <v>794</v>
      </c>
      <c r="H59" s="126">
        <f t="shared" si="1"/>
        <v>10.327455919395465</v>
      </c>
      <c r="I59" s="185">
        <f>[1]ORDEN!AH56</f>
        <v>44</v>
      </c>
      <c r="J59" s="127">
        <f>[1]ORDEN!AI56</f>
        <v>716</v>
      </c>
      <c r="K59" s="128">
        <f t="shared" si="2"/>
        <v>6.1452513966480442</v>
      </c>
      <c r="L59" s="129">
        <f t="shared" si="3"/>
        <v>7.8433745279953628</v>
      </c>
      <c r="N59" s="312"/>
    </row>
    <row r="60" spans="1:14" x14ac:dyDescent="0.2">
      <c r="A60" s="93" t="s">
        <v>35</v>
      </c>
      <c r="B60" s="94" t="s">
        <v>32</v>
      </c>
      <c r="C60" s="185">
        <f>[1]ORDEN!AB57</f>
        <v>85</v>
      </c>
      <c r="D60" s="125">
        <f>[1]ORDEN!AC57</f>
        <v>1109</v>
      </c>
      <c r="E60" s="126">
        <f t="shared" si="0"/>
        <v>7.6645626690712358</v>
      </c>
      <c r="F60" s="185">
        <f>[1]ORDEN!AE57</f>
        <v>80</v>
      </c>
      <c r="G60" s="127">
        <f>[1]ORDEN!AF57</f>
        <v>1008</v>
      </c>
      <c r="H60" s="126">
        <f t="shared" si="1"/>
        <v>7.9365079365079358</v>
      </c>
      <c r="I60" s="185">
        <f>[1]ORDEN!AH57</f>
        <v>18</v>
      </c>
      <c r="J60" s="127">
        <f>[1]ORDEN!AI57</f>
        <v>799</v>
      </c>
      <c r="K60" s="128">
        <f t="shared" si="2"/>
        <v>2.2528160200250311</v>
      </c>
      <c r="L60" s="129">
        <f t="shared" si="3"/>
        <v>5.9512955418680669</v>
      </c>
      <c r="N60" s="312"/>
    </row>
    <row r="61" spans="1:14" x14ac:dyDescent="0.2">
      <c r="A61" s="93" t="s">
        <v>36</v>
      </c>
      <c r="B61" s="94" t="s">
        <v>33</v>
      </c>
      <c r="C61" s="185">
        <f>[1]ORDEN!AB58</f>
        <v>185</v>
      </c>
      <c r="D61" s="125">
        <f>[1]ORDEN!AC58</f>
        <v>1123</v>
      </c>
      <c r="E61" s="126">
        <f t="shared" si="0"/>
        <v>16.473731077471061</v>
      </c>
      <c r="F61" s="185">
        <f>[1]ORDEN!AE58</f>
        <v>87</v>
      </c>
      <c r="G61" s="127">
        <f>[1]ORDEN!AF58</f>
        <v>969</v>
      </c>
      <c r="H61" s="126">
        <f t="shared" si="1"/>
        <v>8.9783281733746119</v>
      </c>
      <c r="I61" s="185">
        <f>[1]ORDEN!AH58</f>
        <v>86</v>
      </c>
      <c r="J61" s="127">
        <f>[1]ORDEN!AI58</f>
        <v>906</v>
      </c>
      <c r="K61" s="128">
        <f t="shared" si="2"/>
        <v>9.4922737306843263</v>
      </c>
      <c r="L61" s="129">
        <f t="shared" si="3"/>
        <v>11.648110993843332</v>
      </c>
      <c r="N61" s="312"/>
    </row>
    <row r="62" spans="1:14" x14ac:dyDescent="0.2">
      <c r="A62" s="93" t="s">
        <v>37</v>
      </c>
      <c r="B62" s="94" t="s">
        <v>34</v>
      </c>
      <c r="C62" s="185">
        <f>[1]ORDEN!AB59</f>
        <v>70</v>
      </c>
      <c r="D62" s="125">
        <f>[1]ORDEN!AC59</f>
        <v>479</v>
      </c>
      <c r="E62" s="126">
        <f t="shared" si="0"/>
        <v>14.613778705636744</v>
      </c>
      <c r="F62" s="185">
        <f>[1]ORDEN!AE59</f>
        <v>31</v>
      </c>
      <c r="G62" s="127">
        <f>[1]ORDEN!AF59</f>
        <v>409</v>
      </c>
      <c r="H62" s="126">
        <f t="shared" si="1"/>
        <v>7.5794621026894866</v>
      </c>
      <c r="I62" s="185">
        <f>[1]ORDEN!AH59</f>
        <v>46</v>
      </c>
      <c r="J62" s="127">
        <f>[1]ORDEN!AI59</f>
        <v>381</v>
      </c>
      <c r="K62" s="128">
        <f t="shared" si="2"/>
        <v>12.073490813648293</v>
      </c>
      <c r="L62" s="129">
        <f t="shared" si="3"/>
        <v>11.422243873991507</v>
      </c>
      <c r="N62" s="312"/>
    </row>
    <row r="63" spans="1:14" x14ac:dyDescent="0.2">
      <c r="A63" s="93" t="s">
        <v>70</v>
      </c>
      <c r="B63" s="94" t="s">
        <v>72</v>
      </c>
      <c r="C63" s="185">
        <f>[1]ORDEN!AB60</f>
        <v>89</v>
      </c>
      <c r="D63" s="125">
        <f>[1]ORDEN!AC60</f>
        <v>848</v>
      </c>
      <c r="E63" s="126">
        <f t="shared" si="0"/>
        <v>10.495283018867925</v>
      </c>
      <c r="F63" s="185">
        <f>[1]ORDEN!AE60</f>
        <v>49</v>
      </c>
      <c r="G63" s="127">
        <f>[1]ORDEN!AF60</f>
        <v>768</v>
      </c>
      <c r="H63" s="126">
        <f t="shared" si="1"/>
        <v>6.380208333333333</v>
      </c>
      <c r="I63" s="185">
        <f>[1]ORDEN!AH60</f>
        <v>37</v>
      </c>
      <c r="J63" s="127">
        <f>[1]ORDEN!AI60</f>
        <v>728</v>
      </c>
      <c r="K63" s="128">
        <f t="shared" si="2"/>
        <v>5.0824175824175821</v>
      </c>
      <c r="L63" s="129">
        <f t="shared" si="3"/>
        <v>7.3193029782062808</v>
      </c>
      <c r="N63" s="312"/>
    </row>
    <row r="64" spans="1:14" x14ac:dyDescent="0.2">
      <c r="A64" s="93" t="s">
        <v>71</v>
      </c>
      <c r="B64" s="153" t="s">
        <v>74</v>
      </c>
      <c r="C64" s="185">
        <f>[1]ORDEN!AB61</f>
        <v>214</v>
      </c>
      <c r="D64" s="125">
        <f>[1]ORDEN!AC61</f>
        <v>1639</v>
      </c>
      <c r="E64" s="126">
        <f t="shared" si="0"/>
        <v>13.05674191580232</v>
      </c>
      <c r="F64" s="185">
        <f>[1]ORDEN!AE61</f>
        <v>234</v>
      </c>
      <c r="G64" s="127">
        <f>[1]ORDEN!AF61</f>
        <v>1401</v>
      </c>
      <c r="H64" s="126">
        <f t="shared" si="1"/>
        <v>16.702355460385441</v>
      </c>
      <c r="I64" s="185">
        <f>[1]ORDEN!AH61</f>
        <v>124</v>
      </c>
      <c r="J64" s="127">
        <f>[1]ORDEN!AI61</f>
        <v>1242</v>
      </c>
      <c r="K64" s="128">
        <f t="shared" si="2"/>
        <v>9.9838969404186795</v>
      </c>
      <c r="L64" s="129">
        <f t="shared" si="3"/>
        <v>13.247664772202148</v>
      </c>
      <c r="N64" s="312"/>
    </row>
    <row r="65" spans="1:14" x14ac:dyDescent="0.2">
      <c r="A65" s="93">
        <v>60</v>
      </c>
      <c r="B65" s="143" t="s">
        <v>73</v>
      </c>
      <c r="C65" s="185">
        <f>[1]ORDEN!AB62</f>
        <v>79</v>
      </c>
      <c r="D65" s="125">
        <f>[1]ORDEN!AC62</f>
        <v>603</v>
      </c>
      <c r="E65" s="126">
        <f t="shared" si="0"/>
        <v>13.101160862354892</v>
      </c>
      <c r="F65" s="185">
        <f>[1]ORDEN!AE62</f>
        <v>59</v>
      </c>
      <c r="G65" s="127">
        <f>[1]ORDEN!AF62</f>
        <v>538</v>
      </c>
      <c r="H65" s="126">
        <f t="shared" si="1"/>
        <v>10.966542750929369</v>
      </c>
      <c r="I65" s="185">
        <f>[1]ORDEN!AH62</f>
        <v>62</v>
      </c>
      <c r="J65" s="127">
        <f>[1]ORDEN!AI62</f>
        <v>479</v>
      </c>
      <c r="K65" s="128">
        <f t="shared" si="2"/>
        <v>12.943632567849686</v>
      </c>
      <c r="L65" s="129">
        <f t="shared" si="3"/>
        <v>12.337112060377981</v>
      </c>
      <c r="N65" s="312"/>
    </row>
    <row r="66" spans="1:14" x14ac:dyDescent="0.2">
      <c r="A66" s="93">
        <v>61</v>
      </c>
      <c r="B66" s="143" t="s">
        <v>102</v>
      </c>
      <c r="C66" s="185">
        <f>[1]ORDEN!AB63</f>
        <v>133</v>
      </c>
      <c r="D66" s="125">
        <f>[1]ORDEN!AC63</f>
        <v>555</v>
      </c>
      <c r="E66" s="126">
        <f t="shared" si="0"/>
        <v>23.963963963963963</v>
      </c>
      <c r="F66" s="185">
        <f>[1]ORDEN!AE63</f>
        <v>19</v>
      </c>
      <c r="G66" s="127">
        <f>[1]ORDEN!AF63</f>
        <v>415</v>
      </c>
      <c r="H66" s="126">
        <f t="shared" si="1"/>
        <v>4.5783132530120483</v>
      </c>
      <c r="I66" s="185">
        <f>[1]ORDEN!AH63</f>
        <v>21</v>
      </c>
      <c r="J66" s="127">
        <f>[1]ORDEN!AI63</f>
        <v>395</v>
      </c>
      <c r="K66" s="128">
        <f t="shared" si="2"/>
        <v>5.3164556962025316</v>
      </c>
      <c r="L66" s="129">
        <f t="shared" si="3"/>
        <v>11.286244304392847</v>
      </c>
      <c r="N66" s="312"/>
    </row>
    <row r="67" spans="1:14" x14ac:dyDescent="0.2">
      <c r="A67" s="93">
        <v>62</v>
      </c>
      <c r="B67" s="143" t="s">
        <v>106</v>
      </c>
      <c r="C67" s="185">
        <f>[1]ORDEN!AB64</f>
        <v>7</v>
      </c>
      <c r="D67" s="125">
        <f>[1]ORDEN!AC64</f>
        <v>247</v>
      </c>
      <c r="E67" s="126">
        <f t="shared" si="0"/>
        <v>2.834008097165992</v>
      </c>
      <c r="F67" s="185">
        <f>[1]ORDEN!AE64</f>
        <v>28</v>
      </c>
      <c r="G67" s="127">
        <f>[1]ORDEN!AF64</f>
        <v>145</v>
      </c>
      <c r="H67" s="126">
        <f t="shared" si="1"/>
        <v>19.310344827586206</v>
      </c>
      <c r="I67" s="185">
        <f>[1]ORDEN!AH64</f>
        <v>7</v>
      </c>
      <c r="J67" s="127">
        <f>[1]ORDEN!AI64</f>
        <v>138</v>
      </c>
      <c r="K67" s="128">
        <f t="shared" si="2"/>
        <v>5.0724637681159424</v>
      </c>
      <c r="L67" s="129">
        <f t="shared" si="3"/>
        <v>9.0722722309560471</v>
      </c>
      <c r="N67" s="312"/>
    </row>
    <row r="68" spans="1:14" x14ac:dyDescent="0.2">
      <c r="A68" s="93">
        <v>63</v>
      </c>
      <c r="B68" s="143" t="s">
        <v>145</v>
      </c>
      <c r="C68" s="185">
        <f>[1]ORDEN!AB65</f>
        <v>17</v>
      </c>
      <c r="D68" s="125">
        <f>[1]ORDEN!AC65</f>
        <v>330</v>
      </c>
      <c r="E68" s="126">
        <f t="shared" si="0"/>
        <v>5.1515151515151514</v>
      </c>
      <c r="F68" s="185">
        <f>[1]ORDEN!AE65</f>
        <v>4</v>
      </c>
      <c r="G68" s="127">
        <f>[1]ORDEN!AF65</f>
        <v>314</v>
      </c>
      <c r="H68" s="126">
        <f t="shared" si="1"/>
        <v>1.2738853503184715</v>
      </c>
      <c r="I68" s="185">
        <f>[1]ORDEN!AH65</f>
        <v>19</v>
      </c>
      <c r="J68" s="127">
        <f>[1]ORDEN!AI65</f>
        <v>306</v>
      </c>
      <c r="K68" s="128">
        <f t="shared" si="2"/>
        <v>6.2091503267973858</v>
      </c>
      <c r="L68" s="129">
        <f t="shared" si="3"/>
        <v>4.2115169428770036</v>
      </c>
      <c r="N68" s="312"/>
    </row>
    <row r="69" spans="1:14" x14ac:dyDescent="0.2">
      <c r="A69" s="93">
        <v>64</v>
      </c>
      <c r="B69" s="143" t="s">
        <v>148</v>
      </c>
      <c r="C69" s="185">
        <f>[1]ORDEN!AB66</f>
        <v>58</v>
      </c>
      <c r="D69" s="125">
        <f>[1]ORDEN!AC66</f>
        <v>442</v>
      </c>
      <c r="E69" s="126">
        <f t="shared" si="0"/>
        <v>13.122171945701359</v>
      </c>
      <c r="F69" s="185">
        <f>[1]ORDEN!AE66</f>
        <v>21</v>
      </c>
      <c r="G69" s="127">
        <f>[1]ORDEN!AF66</f>
        <v>390</v>
      </c>
      <c r="H69" s="126">
        <f t="shared" si="1"/>
        <v>5.384615384615385</v>
      </c>
      <c r="I69" s="185">
        <f>[1]ORDEN!AH66</f>
        <v>25</v>
      </c>
      <c r="J69" s="127">
        <f>[1]ORDEN!AI66</f>
        <v>374</v>
      </c>
      <c r="K69" s="128">
        <f t="shared" si="2"/>
        <v>6.6844919786096257</v>
      </c>
      <c r="L69" s="129">
        <f t="shared" si="3"/>
        <v>8.3970931029754556</v>
      </c>
      <c r="N69" s="312"/>
    </row>
    <row r="70" spans="1:14" x14ac:dyDescent="0.2">
      <c r="A70" s="93">
        <v>65</v>
      </c>
      <c r="B70" s="143" t="s">
        <v>146</v>
      </c>
      <c r="C70" s="185">
        <f>[1]ORDEN!AB67</f>
        <v>84</v>
      </c>
      <c r="D70" s="125">
        <f>[1]ORDEN!AC67</f>
        <v>450</v>
      </c>
      <c r="E70" s="126">
        <f t="shared" ref="E70:E83" si="4">IFERROR(C70/D70*100,0)</f>
        <v>18.666666666666668</v>
      </c>
      <c r="F70" s="185">
        <f>[1]ORDEN!AE67</f>
        <v>49</v>
      </c>
      <c r="G70" s="127">
        <f>[1]ORDEN!AF67</f>
        <v>388</v>
      </c>
      <c r="H70" s="126">
        <f t="shared" ref="H70:H83" si="5">IFERROR(F70/G70*100,0)</f>
        <v>12.628865979381443</v>
      </c>
      <c r="I70" s="185">
        <f>[1]ORDEN!AH67</f>
        <v>36</v>
      </c>
      <c r="J70" s="127">
        <f>[1]ORDEN!AI67</f>
        <v>356</v>
      </c>
      <c r="K70" s="128">
        <f t="shared" si="2"/>
        <v>10.112359550561797</v>
      </c>
      <c r="L70" s="129">
        <f t="shared" si="3"/>
        <v>13.802630732203303</v>
      </c>
      <c r="N70" s="312"/>
    </row>
    <row r="71" spans="1:14" x14ac:dyDescent="0.2">
      <c r="A71" s="93">
        <v>66</v>
      </c>
      <c r="B71" s="143" t="s">
        <v>147</v>
      </c>
      <c r="C71" s="185">
        <f>[1]ORDEN!AB68</f>
        <v>70</v>
      </c>
      <c r="D71" s="125">
        <f>[1]ORDEN!AC68</f>
        <v>428</v>
      </c>
      <c r="E71" s="126">
        <f t="shared" si="4"/>
        <v>16.355140186915886</v>
      </c>
      <c r="F71" s="185">
        <f>[1]ORDEN!AE68</f>
        <v>55</v>
      </c>
      <c r="G71" s="127">
        <f>[1]ORDEN!AF68</f>
        <v>499</v>
      </c>
      <c r="H71" s="126">
        <f t="shared" si="5"/>
        <v>11.022044088176353</v>
      </c>
      <c r="I71" s="185">
        <f>[1]ORDEN!AH68</f>
        <v>46</v>
      </c>
      <c r="J71" s="127">
        <f>[1]ORDEN!AI68</f>
        <v>487</v>
      </c>
      <c r="K71" s="128">
        <f t="shared" si="2"/>
        <v>9.4455852156057496</v>
      </c>
      <c r="L71" s="129">
        <f t="shared" si="3"/>
        <v>12.274256496899332</v>
      </c>
      <c r="N71" s="312"/>
    </row>
    <row r="72" spans="1:14" x14ac:dyDescent="0.2">
      <c r="A72" s="93">
        <v>67</v>
      </c>
      <c r="B72" s="143" t="s">
        <v>184</v>
      </c>
      <c r="C72" s="185">
        <f>[1]ORDEN!AB69</f>
        <v>84</v>
      </c>
      <c r="D72" s="125">
        <f>[1]ORDEN!AC69</f>
        <v>450</v>
      </c>
      <c r="E72" s="126">
        <f t="shared" si="4"/>
        <v>18.666666666666668</v>
      </c>
      <c r="F72" s="185">
        <f>[1]ORDEN!AE69</f>
        <v>62</v>
      </c>
      <c r="G72" s="127">
        <f>[1]ORDEN!AF69</f>
        <v>442</v>
      </c>
      <c r="H72" s="126">
        <f t="shared" si="5"/>
        <v>14.027149321266968</v>
      </c>
      <c r="I72" s="185">
        <f>[1]ORDEN!AH69</f>
        <v>50</v>
      </c>
      <c r="J72" s="127">
        <f>[1]ORDEN!AI69</f>
        <v>380</v>
      </c>
      <c r="K72" s="128">
        <f t="shared" si="2"/>
        <v>13.157894736842104</v>
      </c>
      <c r="L72" s="129">
        <f t="shared" si="3"/>
        <v>15.283903574925246</v>
      </c>
      <c r="N72" s="312"/>
    </row>
    <row r="73" spans="1:14" x14ac:dyDescent="0.2">
      <c r="A73" s="93">
        <v>68</v>
      </c>
      <c r="B73" s="143" t="s">
        <v>185</v>
      </c>
      <c r="C73" s="185">
        <f>[1]ORDEN!AB70</f>
        <v>51</v>
      </c>
      <c r="D73" s="125">
        <f>[1]ORDEN!AC70</f>
        <v>221</v>
      </c>
      <c r="E73" s="126">
        <f t="shared" si="4"/>
        <v>23.076923076923077</v>
      </c>
      <c r="F73" s="185">
        <f>[1]ORDEN!AE70</f>
        <v>24</v>
      </c>
      <c r="G73" s="127">
        <f>[1]ORDEN!AF70</f>
        <v>203</v>
      </c>
      <c r="H73" s="126">
        <f t="shared" si="5"/>
        <v>11.822660098522167</v>
      </c>
      <c r="I73" s="185">
        <f>[1]ORDEN!AH70</f>
        <v>17</v>
      </c>
      <c r="J73" s="127">
        <f>[1]ORDEN!AI70</f>
        <v>178</v>
      </c>
      <c r="K73" s="128">
        <f t="shared" si="2"/>
        <v>9.5505617977528079</v>
      </c>
      <c r="L73" s="129">
        <f t="shared" si="3"/>
        <v>14.816714991066016</v>
      </c>
      <c r="N73" s="312"/>
    </row>
    <row r="74" spans="1:14" x14ac:dyDescent="0.2">
      <c r="A74" s="93">
        <v>69</v>
      </c>
      <c r="B74" s="143" t="s">
        <v>186</v>
      </c>
      <c r="C74" s="185">
        <f>[1]ORDEN!AB71</f>
        <v>34</v>
      </c>
      <c r="D74" s="125">
        <f>[1]ORDEN!AC71</f>
        <v>277</v>
      </c>
      <c r="E74" s="126">
        <f t="shared" si="4"/>
        <v>12.274368231046932</v>
      </c>
      <c r="F74" s="185">
        <f>[1]ORDEN!AE71</f>
        <v>48</v>
      </c>
      <c r="G74" s="127">
        <f>[1]ORDEN!AF71</f>
        <v>315</v>
      </c>
      <c r="H74" s="126">
        <f t="shared" si="5"/>
        <v>15.238095238095239</v>
      </c>
      <c r="I74" s="185">
        <f>[1]ORDEN!AH71</f>
        <v>27</v>
      </c>
      <c r="J74" s="127">
        <f>[1]ORDEN!AI71</f>
        <v>274</v>
      </c>
      <c r="K74" s="128">
        <f t="shared" si="2"/>
        <v>9.8540145985401466</v>
      </c>
      <c r="L74" s="129">
        <f t="shared" si="3"/>
        <v>12.455492689227439</v>
      </c>
      <c r="N74" s="312"/>
    </row>
    <row r="75" spans="1:14" x14ac:dyDescent="0.2">
      <c r="A75" s="93">
        <v>70</v>
      </c>
      <c r="B75" s="143" t="s">
        <v>187</v>
      </c>
      <c r="C75" s="185">
        <f>[1]ORDEN!AB72</f>
        <v>15</v>
      </c>
      <c r="D75" s="125">
        <f>[1]ORDEN!AC72</f>
        <v>164</v>
      </c>
      <c r="E75" s="126">
        <f t="shared" si="4"/>
        <v>9.1463414634146343</v>
      </c>
      <c r="F75" s="185">
        <f>[1]ORDEN!AE72</f>
        <v>10</v>
      </c>
      <c r="G75" s="127">
        <f>[1]ORDEN!AF72</f>
        <v>152</v>
      </c>
      <c r="H75" s="126">
        <f t="shared" si="5"/>
        <v>6.5789473684210522</v>
      </c>
      <c r="I75" s="185">
        <f>[1]ORDEN!AH72</f>
        <v>7</v>
      </c>
      <c r="J75" s="127">
        <f>[1]ORDEN!AI72</f>
        <v>142</v>
      </c>
      <c r="K75" s="128">
        <f t="shared" si="2"/>
        <v>4.929577464788732</v>
      </c>
      <c r="L75" s="129">
        <f t="shared" si="3"/>
        <v>6.8849554322081401</v>
      </c>
      <c r="N75" s="312"/>
    </row>
    <row r="76" spans="1:14" x14ac:dyDescent="0.2">
      <c r="A76" s="93">
        <v>71</v>
      </c>
      <c r="B76" s="143" t="s">
        <v>188</v>
      </c>
      <c r="C76" s="185">
        <f>[1]ORDEN!AB73</f>
        <v>17</v>
      </c>
      <c r="D76" s="125">
        <f>[1]ORDEN!AC73</f>
        <v>482</v>
      </c>
      <c r="E76" s="126">
        <f t="shared" si="4"/>
        <v>3.5269709543568464</v>
      </c>
      <c r="F76" s="185">
        <f>[1]ORDEN!AE73</f>
        <v>4</v>
      </c>
      <c r="G76" s="127">
        <f>[1]ORDEN!AF73</f>
        <v>477</v>
      </c>
      <c r="H76" s="126">
        <f t="shared" si="5"/>
        <v>0.83857442348008393</v>
      </c>
      <c r="I76" s="185">
        <f>[1]ORDEN!AH73</f>
        <v>49</v>
      </c>
      <c r="J76" s="127">
        <f>[1]ORDEN!AI73</f>
        <v>473</v>
      </c>
      <c r="K76" s="128">
        <f t="shared" si="2"/>
        <v>10.359408033826638</v>
      </c>
      <c r="L76" s="129">
        <f t="shared" si="3"/>
        <v>4.9083178038878561</v>
      </c>
      <c r="N76" s="312"/>
    </row>
    <row r="77" spans="1:14" x14ac:dyDescent="0.2">
      <c r="A77" s="93">
        <v>72</v>
      </c>
      <c r="B77" s="143" t="s">
        <v>189</v>
      </c>
      <c r="C77" s="185">
        <f>[1]ORDEN!AB74</f>
        <v>11</v>
      </c>
      <c r="D77" s="125">
        <f>[1]ORDEN!AC74</f>
        <v>46</v>
      </c>
      <c r="E77" s="126">
        <f t="shared" si="4"/>
        <v>23.913043478260871</v>
      </c>
      <c r="F77" s="185">
        <f>[1]ORDEN!AE74</f>
        <v>4</v>
      </c>
      <c r="G77" s="127">
        <f>[1]ORDEN!AF74</f>
        <v>56</v>
      </c>
      <c r="H77" s="126">
        <f t="shared" si="5"/>
        <v>7.1428571428571423</v>
      </c>
      <c r="I77" s="185">
        <f>[1]ORDEN!AH74</f>
        <v>9</v>
      </c>
      <c r="J77" s="127">
        <f>[1]ORDEN!AI74</f>
        <v>40</v>
      </c>
      <c r="K77" s="128">
        <f t="shared" si="2"/>
        <v>22.5</v>
      </c>
      <c r="L77" s="129">
        <f t="shared" si="3"/>
        <v>17.851966873706004</v>
      </c>
      <c r="N77" s="312"/>
    </row>
    <row r="78" spans="1:14" x14ac:dyDescent="0.2">
      <c r="A78" s="93">
        <v>73</v>
      </c>
      <c r="B78" s="143" t="s">
        <v>190</v>
      </c>
      <c r="C78" s="185">
        <f>[1]ORDEN!AB75</f>
        <v>36</v>
      </c>
      <c r="D78" s="125">
        <f>[1]ORDEN!AC75</f>
        <v>428</v>
      </c>
      <c r="E78" s="126">
        <f t="shared" si="4"/>
        <v>8.4112149532710276</v>
      </c>
      <c r="F78" s="185">
        <f>[1]ORDEN!AE75</f>
        <v>18</v>
      </c>
      <c r="G78" s="127">
        <f>[1]ORDEN!AF75</f>
        <v>392</v>
      </c>
      <c r="H78" s="126">
        <f t="shared" si="5"/>
        <v>4.591836734693878</v>
      </c>
      <c r="I78" s="185">
        <f>[1]ORDEN!AH75</f>
        <v>16</v>
      </c>
      <c r="J78" s="127">
        <f>[1]ORDEN!AI75</f>
        <v>374</v>
      </c>
      <c r="K78" s="128">
        <f t="shared" si="2"/>
        <v>4.2780748663101598</v>
      </c>
      <c r="L78" s="129">
        <f t="shared" si="3"/>
        <v>5.7603755180916885</v>
      </c>
      <c r="N78" s="312"/>
    </row>
    <row r="79" spans="1:14" x14ac:dyDescent="0.2">
      <c r="A79" s="93">
        <v>74</v>
      </c>
      <c r="B79" s="143" t="s">
        <v>264</v>
      </c>
      <c r="C79" s="185">
        <f>[1]ORDEN!AB76</f>
        <v>49</v>
      </c>
      <c r="D79" s="125">
        <f>[1]ORDEN!AC76</f>
        <v>244</v>
      </c>
      <c r="E79" s="126">
        <f t="shared" si="4"/>
        <v>20.081967213114755</v>
      </c>
      <c r="F79" s="185">
        <f>[1]ORDEN!AE76</f>
        <v>49</v>
      </c>
      <c r="G79" s="127">
        <f>[1]ORDEN!AF76</f>
        <v>195</v>
      </c>
      <c r="H79" s="126">
        <f t="shared" si="5"/>
        <v>25.128205128205128</v>
      </c>
      <c r="I79" s="185">
        <f>[1]ORDEN!AH76</f>
        <v>23</v>
      </c>
      <c r="J79" s="127">
        <f>[1]ORDEN!AI76</f>
        <v>165</v>
      </c>
      <c r="K79" s="128">
        <f t="shared" si="2"/>
        <v>13.939393939393941</v>
      </c>
      <c r="L79" s="129">
        <f t="shared" si="3"/>
        <v>19.716522093571275</v>
      </c>
      <c r="N79" s="312"/>
    </row>
    <row r="80" spans="1:14" x14ac:dyDescent="0.2">
      <c r="A80" s="93">
        <v>75</v>
      </c>
      <c r="B80" s="143" t="s">
        <v>265</v>
      </c>
      <c r="C80" s="185">
        <f>[1]ORDEN!AB77</f>
        <v>35</v>
      </c>
      <c r="D80" s="125">
        <f>[1]ORDEN!AC77</f>
        <v>164</v>
      </c>
      <c r="E80" s="126">
        <f t="shared" si="4"/>
        <v>21.341463414634145</v>
      </c>
      <c r="F80" s="185">
        <f>[1]ORDEN!AE77</f>
        <v>32</v>
      </c>
      <c r="G80" s="127">
        <f>[1]ORDEN!AF77</f>
        <v>107</v>
      </c>
      <c r="H80" s="126">
        <f t="shared" si="5"/>
        <v>29.906542056074763</v>
      </c>
      <c r="I80" s="185">
        <f>[1]ORDEN!AH77</f>
        <v>10</v>
      </c>
      <c r="J80" s="127">
        <f>[1]ORDEN!AI77</f>
        <v>75</v>
      </c>
      <c r="K80" s="128">
        <f t="shared" si="2"/>
        <v>13.333333333333334</v>
      </c>
      <c r="L80" s="129">
        <f t="shared" si="3"/>
        <v>21.527112934680744</v>
      </c>
      <c r="N80" s="312"/>
    </row>
    <row r="81" spans="1:14" x14ac:dyDescent="0.2">
      <c r="A81" s="93">
        <v>76</v>
      </c>
      <c r="B81" s="143" t="s">
        <v>266</v>
      </c>
      <c r="C81" s="185">
        <f>[1]ORDEN!AB78</f>
        <v>0</v>
      </c>
      <c r="D81" s="125">
        <f>[1]ORDEN!AC78</f>
        <v>107</v>
      </c>
      <c r="E81" s="126">
        <f t="shared" si="4"/>
        <v>0</v>
      </c>
      <c r="F81" s="185">
        <f>[1]ORDEN!AE78</f>
        <v>0</v>
      </c>
      <c r="G81" s="127">
        <f>[1]ORDEN!AF78</f>
        <v>91</v>
      </c>
      <c r="H81" s="126">
        <f t="shared" si="5"/>
        <v>0</v>
      </c>
      <c r="I81" s="185">
        <f>[1]ORDEN!AH78</f>
        <v>0</v>
      </c>
      <c r="J81" s="127">
        <f>[1]ORDEN!AI78</f>
        <v>91</v>
      </c>
      <c r="K81" s="128">
        <f t="shared" si="2"/>
        <v>0</v>
      </c>
      <c r="L81" s="129">
        <f t="shared" si="3"/>
        <v>0</v>
      </c>
      <c r="N81" s="312"/>
    </row>
    <row r="82" spans="1:14" x14ac:dyDescent="0.2">
      <c r="A82" s="93">
        <v>77</v>
      </c>
      <c r="B82" s="143" t="s">
        <v>267</v>
      </c>
      <c r="C82" s="185">
        <f>[1]ORDEN!AB79</f>
        <v>32</v>
      </c>
      <c r="D82" s="125">
        <f>[1]ORDEN!AC79</f>
        <v>96</v>
      </c>
      <c r="E82" s="126">
        <f t="shared" si="4"/>
        <v>33.333333333333329</v>
      </c>
      <c r="F82" s="185">
        <f>[1]ORDEN!AE79</f>
        <v>17</v>
      </c>
      <c r="G82" s="127">
        <f>[1]ORDEN!AF79</f>
        <v>86</v>
      </c>
      <c r="H82" s="126">
        <f t="shared" si="5"/>
        <v>19.767441860465116</v>
      </c>
      <c r="I82" s="185">
        <f>[1]ORDEN!AH79</f>
        <v>14</v>
      </c>
      <c r="J82" s="127">
        <f>[1]ORDEN!AI79</f>
        <v>71</v>
      </c>
      <c r="K82" s="128">
        <f t="shared" si="2"/>
        <v>19.718309859154928</v>
      </c>
      <c r="L82" s="129">
        <f t="shared" si="3"/>
        <v>24.273028350984458</v>
      </c>
      <c r="N82" s="312"/>
    </row>
    <row r="83" spans="1:14" ht="13.5" thickBot="1" x14ac:dyDescent="0.25">
      <c r="A83" s="93">
        <v>78</v>
      </c>
      <c r="B83" s="143" t="s">
        <v>268</v>
      </c>
      <c r="C83" s="185">
        <f>[1]ORDEN!AB80</f>
        <v>15</v>
      </c>
      <c r="D83" s="125">
        <f>[1]ORDEN!AC80</f>
        <v>107</v>
      </c>
      <c r="E83" s="126">
        <f t="shared" si="4"/>
        <v>14.018691588785046</v>
      </c>
      <c r="F83" s="185">
        <f>[1]ORDEN!AE80</f>
        <v>10</v>
      </c>
      <c r="G83" s="127">
        <f>[1]ORDEN!AF80</f>
        <v>92</v>
      </c>
      <c r="H83" s="126">
        <f t="shared" si="5"/>
        <v>10.869565217391305</v>
      </c>
      <c r="I83" s="185">
        <f>[1]ORDEN!AH80</f>
        <v>18</v>
      </c>
      <c r="J83" s="127">
        <f>[1]ORDEN!AI80</f>
        <v>82</v>
      </c>
      <c r="K83" s="128">
        <f t="shared" si="2"/>
        <v>21.951219512195124</v>
      </c>
      <c r="L83" s="129">
        <f t="shared" si="3"/>
        <v>15.613158772790491</v>
      </c>
      <c r="N83" s="312"/>
    </row>
    <row r="84" spans="1:14" ht="14.25" thickTop="1" thickBot="1" x14ac:dyDescent="0.25">
      <c r="A84" s="528" t="s">
        <v>23</v>
      </c>
      <c r="B84" s="529"/>
      <c r="C84" s="211">
        <f>SUM(C6:C83)</f>
        <v>11602</v>
      </c>
      <c r="D84" s="211">
        <f>SUM(D6:D83)</f>
        <v>99942</v>
      </c>
      <c r="E84" s="144">
        <f t="shared" ref="E84" si="6">+C84/D84*100</f>
        <v>11.608733065177804</v>
      </c>
      <c r="F84" s="131">
        <f>SUM(F6:F83)</f>
        <v>7960</v>
      </c>
      <c r="G84" s="130">
        <f>SUM(G6:G83)</f>
        <v>90775</v>
      </c>
      <c r="H84" s="144">
        <f t="shared" ref="H84" si="7">+F84/G84*100</f>
        <v>8.7689341779124206</v>
      </c>
      <c r="I84" s="131">
        <f>SUM(I6:I83)</f>
        <v>6382</v>
      </c>
      <c r="J84" s="130">
        <f>SUM(J6:J83)</f>
        <v>83185</v>
      </c>
      <c r="K84" s="145">
        <f t="shared" si="2"/>
        <v>7.6720562601430551</v>
      </c>
      <c r="L84" s="105">
        <f t="shared" si="3"/>
        <v>9.3499078344110931</v>
      </c>
    </row>
    <row r="85" spans="1:14" ht="13.5" thickTop="1" x14ac:dyDescent="0.2">
      <c r="A85" s="132" t="s">
        <v>262</v>
      </c>
      <c r="B85" s="133"/>
    </row>
    <row r="93" spans="1:14" x14ac:dyDescent="0.2">
      <c r="D93" s="302"/>
    </row>
  </sheetData>
  <mergeCells count="9">
    <mergeCell ref="A84:B84"/>
    <mergeCell ref="A4:A5"/>
    <mergeCell ref="B4:B5"/>
    <mergeCell ref="A1:L1"/>
    <mergeCell ref="C4:E4"/>
    <mergeCell ref="F4:H4"/>
    <mergeCell ref="I4:K4"/>
    <mergeCell ref="L4:L5"/>
    <mergeCell ref="A2:L2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showGridLines="0" view="pageBreakPreview" zoomScaleNormal="100" zoomScaleSheetLayoutView="100" workbookViewId="0">
      <selection activeCell="B16" sqref="B16"/>
    </sheetView>
  </sheetViews>
  <sheetFormatPr baseColWidth="10" defaultRowHeight="12.75" x14ac:dyDescent="0.2"/>
  <cols>
    <col min="1" max="1" width="6.5703125" customWidth="1"/>
    <col min="2" max="2" width="45.42578125" customWidth="1"/>
    <col min="5" max="5" width="9.7109375" customWidth="1"/>
    <col min="8" max="8" width="9.5703125" customWidth="1"/>
    <col min="11" max="11" width="8.85546875" customWidth="1"/>
  </cols>
  <sheetData>
    <row r="1" spans="1:14" ht="18" customHeight="1" x14ac:dyDescent="0.2">
      <c r="A1" s="523" t="s">
        <v>234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</row>
    <row r="2" spans="1:14" ht="15.75" customHeight="1" x14ac:dyDescent="0.25">
      <c r="A2" s="553" t="s">
        <v>205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</row>
    <row r="3" spans="1:14" ht="16.5" thickBot="1" x14ac:dyDescent="0.25">
      <c r="L3" s="33" t="s">
        <v>114</v>
      </c>
    </row>
    <row r="4" spans="1:14" ht="14.25" customHeight="1" thickTop="1" thickBot="1" x14ac:dyDescent="0.25">
      <c r="A4" s="551" t="s">
        <v>136</v>
      </c>
      <c r="B4" s="542" t="s">
        <v>135</v>
      </c>
      <c r="C4" s="544" t="s">
        <v>140</v>
      </c>
      <c r="D4" s="544"/>
      <c r="E4" s="544"/>
      <c r="F4" s="544" t="s">
        <v>141</v>
      </c>
      <c r="G4" s="544"/>
      <c r="H4" s="544"/>
      <c r="I4" s="544" t="s">
        <v>142</v>
      </c>
      <c r="J4" s="544"/>
      <c r="K4" s="544"/>
      <c r="L4" s="544" t="s">
        <v>226</v>
      </c>
    </row>
    <row r="5" spans="1:14" ht="39.75" thickTop="1" thickBot="1" x14ac:dyDescent="0.25">
      <c r="A5" s="552"/>
      <c r="B5" s="543"/>
      <c r="C5" s="88" t="s">
        <v>94</v>
      </c>
      <c r="D5" s="88" t="s">
        <v>93</v>
      </c>
      <c r="E5" s="88" t="s">
        <v>26</v>
      </c>
      <c r="F5" s="88" t="s">
        <v>94</v>
      </c>
      <c r="G5" s="88" t="s">
        <v>93</v>
      </c>
      <c r="H5" s="88" t="s">
        <v>26</v>
      </c>
      <c r="I5" s="88" t="s">
        <v>94</v>
      </c>
      <c r="J5" s="88" t="s">
        <v>93</v>
      </c>
      <c r="K5" s="88" t="s">
        <v>26</v>
      </c>
      <c r="L5" s="544"/>
    </row>
    <row r="6" spans="1:14" ht="13.5" thickTop="1" x14ac:dyDescent="0.2">
      <c r="A6" s="89">
        <v>1</v>
      </c>
      <c r="B6" s="90" t="s">
        <v>27</v>
      </c>
      <c r="C6" s="123">
        <f>'[1]IND 3 Y 4 (5A)'!$P5</f>
        <v>24</v>
      </c>
      <c r="D6" s="121">
        <f>'[1]IND 3 Y 4 (5A)'!$Q5</f>
        <v>742</v>
      </c>
      <c r="E6" s="126">
        <f t="shared" ref="E6:E69" si="0">IFERROR(C6/D6*100,0)</f>
        <v>3.2345013477088949</v>
      </c>
      <c r="F6" s="123">
        <f>'[1]IND 3 Y 4 (5A)'!$R5</f>
        <v>37</v>
      </c>
      <c r="G6" s="124">
        <f>'[1]IND 3 Y 4 (5A)'!$S5</f>
        <v>737</v>
      </c>
      <c r="H6" s="126">
        <f t="shared" ref="H6:H69" si="1">IFERROR(F6/G6*100,0)</f>
        <v>5.0203527815468112</v>
      </c>
      <c r="I6" s="123">
        <f>'[1]IND 3 Y 4 (5A)'!$T5</f>
        <v>7</v>
      </c>
      <c r="J6" s="124">
        <f>'[1]IND 3 Y 4 (5A)'!$U5</f>
        <v>348</v>
      </c>
      <c r="K6" s="122">
        <f t="shared" ref="K6:K69" si="2">IFERROR(I6/J6*100,0)</f>
        <v>2.0114942528735633</v>
      </c>
      <c r="L6" s="184">
        <f>+(E6+H6+K6)/3</f>
        <v>3.4221161273764231</v>
      </c>
      <c r="N6" s="312"/>
    </row>
    <row r="7" spans="1:14" x14ac:dyDescent="0.2">
      <c r="A7" s="93">
        <v>2</v>
      </c>
      <c r="B7" s="94" t="s">
        <v>83</v>
      </c>
      <c r="C7" s="185">
        <f>'[1]IND 3 Y 4 (5A)'!$P6</f>
        <v>8</v>
      </c>
      <c r="D7" s="125">
        <f>'[1]IND 3 Y 4 (5A)'!$Q6</f>
        <v>1225</v>
      </c>
      <c r="E7" s="126">
        <f t="shared" si="0"/>
        <v>0.65306122448979598</v>
      </c>
      <c r="F7" s="185">
        <f>'[1]IND 3 Y 4 (5A)'!$R6</f>
        <v>3</v>
      </c>
      <c r="G7" s="127">
        <f>'[1]IND 3 Y 4 (5A)'!$S6</f>
        <v>1246</v>
      </c>
      <c r="H7" s="126">
        <f t="shared" si="1"/>
        <v>0.2407704654895666</v>
      </c>
      <c r="I7" s="185">
        <f>'[1]IND 3 Y 4 (5A)'!$T6</f>
        <v>6</v>
      </c>
      <c r="J7" s="127">
        <f>'[1]IND 3 Y 4 (5A)'!$U6</f>
        <v>904</v>
      </c>
      <c r="K7" s="128">
        <f t="shared" si="2"/>
        <v>0.66371681415929207</v>
      </c>
      <c r="L7" s="129">
        <f>+(E7+H7+K7)/3</f>
        <v>0.51918283471288484</v>
      </c>
      <c r="N7" s="312"/>
    </row>
    <row r="8" spans="1:14" x14ac:dyDescent="0.2">
      <c r="A8" s="93">
        <v>3</v>
      </c>
      <c r="B8" s="94" t="s">
        <v>28</v>
      </c>
      <c r="C8" s="185">
        <f>'[1]IND 3 Y 4 (5A)'!$P7</f>
        <v>34</v>
      </c>
      <c r="D8" s="125">
        <f>'[1]IND 3 Y 4 (5A)'!$Q7</f>
        <v>755</v>
      </c>
      <c r="E8" s="126">
        <f t="shared" si="0"/>
        <v>4.5033112582781456</v>
      </c>
      <c r="F8" s="185">
        <f>'[1]IND 3 Y 4 (5A)'!$R7</f>
        <v>41</v>
      </c>
      <c r="G8" s="127">
        <f>'[1]IND 3 Y 4 (5A)'!$S7</f>
        <v>722</v>
      </c>
      <c r="H8" s="126">
        <f t="shared" si="1"/>
        <v>5.6786703601108028</v>
      </c>
      <c r="I8" s="185">
        <f>'[1]IND 3 Y 4 (5A)'!$T7</f>
        <v>28</v>
      </c>
      <c r="J8" s="127">
        <f>'[1]IND 3 Y 4 (5A)'!$U7</f>
        <v>367</v>
      </c>
      <c r="K8" s="128">
        <f t="shared" si="2"/>
        <v>7.6294277929155312</v>
      </c>
      <c r="L8" s="129">
        <f>+(E8+H8+K8)/3</f>
        <v>5.9371364704348268</v>
      </c>
      <c r="N8" s="312"/>
    </row>
    <row r="9" spans="1:14" x14ac:dyDescent="0.2">
      <c r="A9" s="93">
        <v>4</v>
      </c>
      <c r="B9" s="94" t="s">
        <v>81</v>
      </c>
      <c r="C9" s="185">
        <f>'[1]IND 3 Y 4 (5A)'!$P8</f>
        <v>49</v>
      </c>
      <c r="D9" s="125">
        <f>'[1]IND 3 Y 4 (5A)'!$Q8</f>
        <v>778</v>
      </c>
      <c r="E9" s="126">
        <f t="shared" si="0"/>
        <v>6.2982005141388173</v>
      </c>
      <c r="F9" s="185">
        <f>'[1]IND 3 Y 4 (5A)'!$R8</f>
        <v>28</v>
      </c>
      <c r="G9" s="127">
        <f>'[1]IND 3 Y 4 (5A)'!$S8</f>
        <v>731</v>
      </c>
      <c r="H9" s="126">
        <f t="shared" si="1"/>
        <v>3.8303693570451438</v>
      </c>
      <c r="I9" s="185">
        <f>'[1]IND 3 Y 4 (5A)'!$T8</f>
        <v>9</v>
      </c>
      <c r="J9" s="127">
        <f>'[1]IND 3 Y 4 (5A)'!$U8</f>
        <v>402</v>
      </c>
      <c r="K9" s="128">
        <f t="shared" si="2"/>
        <v>2.2388059701492535</v>
      </c>
      <c r="L9" s="129">
        <f t="shared" ref="L9:L84" si="3">+(E9+H9+K9)/3</f>
        <v>4.1224586137777379</v>
      </c>
      <c r="N9" s="312"/>
    </row>
    <row r="10" spans="1:14" x14ac:dyDescent="0.2">
      <c r="A10" s="93">
        <v>5</v>
      </c>
      <c r="B10" s="94" t="s">
        <v>29</v>
      </c>
      <c r="C10" s="185">
        <f>'[1]IND 3 Y 4 (5A)'!$P9</f>
        <v>103</v>
      </c>
      <c r="D10" s="125">
        <f>'[1]IND 3 Y 4 (5A)'!$Q9</f>
        <v>1474</v>
      </c>
      <c r="E10" s="126">
        <f t="shared" si="0"/>
        <v>6.9877883310719131</v>
      </c>
      <c r="F10" s="185">
        <f>'[1]IND 3 Y 4 (5A)'!$R9</f>
        <v>105</v>
      </c>
      <c r="G10" s="127">
        <f>'[1]IND 3 Y 4 (5A)'!$S9</f>
        <v>1647</v>
      </c>
      <c r="H10" s="126">
        <f t="shared" si="1"/>
        <v>6.3752276867030968</v>
      </c>
      <c r="I10" s="185">
        <f>'[1]IND 3 Y 4 (5A)'!$T9</f>
        <v>47</v>
      </c>
      <c r="J10" s="127">
        <f>'[1]IND 3 Y 4 (5A)'!$U9</f>
        <v>1027</v>
      </c>
      <c r="K10" s="128">
        <f t="shared" si="2"/>
        <v>4.5764362220058423</v>
      </c>
      <c r="L10" s="129">
        <f t="shared" si="3"/>
        <v>5.9798174132602844</v>
      </c>
      <c r="N10" s="312"/>
    </row>
    <row r="11" spans="1:14" x14ac:dyDescent="0.2">
      <c r="A11" s="93">
        <v>6</v>
      </c>
      <c r="B11" s="94" t="s">
        <v>30</v>
      </c>
      <c r="C11" s="185">
        <f>'[1]IND 3 Y 4 (5A)'!$P10</f>
        <v>56</v>
      </c>
      <c r="D11" s="125">
        <f>'[1]IND 3 Y 4 (5A)'!$Q10</f>
        <v>1533</v>
      </c>
      <c r="E11" s="126">
        <f t="shared" si="0"/>
        <v>3.6529680365296802</v>
      </c>
      <c r="F11" s="185">
        <f>'[1]IND 3 Y 4 (5A)'!$R10</f>
        <v>93</v>
      </c>
      <c r="G11" s="127">
        <f>'[1]IND 3 Y 4 (5A)'!$S10</f>
        <v>1535</v>
      </c>
      <c r="H11" s="126">
        <f t="shared" si="1"/>
        <v>6.0586319218241043</v>
      </c>
      <c r="I11" s="185">
        <f>'[1]IND 3 Y 4 (5A)'!$T10</f>
        <v>39</v>
      </c>
      <c r="J11" s="127">
        <f>'[1]IND 3 Y 4 (5A)'!$U10</f>
        <v>839</v>
      </c>
      <c r="K11" s="128">
        <f t="shared" si="2"/>
        <v>4.6483909415971389</v>
      </c>
      <c r="L11" s="129">
        <f t="shared" si="3"/>
        <v>4.7866636333169739</v>
      </c>
      <c r="N11" s="312"/>
    </row>
    <row r="12" spans="1:14" x14ac:dyDescent="0.2">
      <c r="A12" s="93">
        <v>7</v>
      </c>
      <c r="B12" s="94" t="s">
        <v>18</v>
      </c>
      <c r="C12" s="185">
        <f>'[1]IND 3 Y 4 (5A)'!$P11</f>
        <v>23</v>
      </c>
      <c r="D12" s="125">
        <f>'[1]IND 3 Y 4 (5A)'!$Q11</f>
        <v>818</v>
      </c>
      <c r="E12" s="126">
        <f t="shared" si="0"/>
        <v>2.8117359413202934</v>
      </c>
      <c r="F12" s="185">
        <f>'[1]IND 3 Y 4 (5A)'!$R11</f>
        <v>14</v>
      </c>
      <c r="G12" s="127">
        <f>'[1]IND 3 Y 4 (5A)'!$S11</f>
        <v>971</v>
      </c>
      <c r="H12" s="126">
        <f t="shared" si="1"/>
        <v>1.4418125643666324</v>
      </c>
      <c r="I12" s="185">
        <f>'[1]IND 3 Y 4 (5A)'!$T11</f>
        <v>10</v>
      </c>
      <c r="J12" s="127">
        <f>'[1]IND 3 Y 4 (5A)'!$U11</f>
        <v>595</v>
      </c>
      <c r="K12" s="128">
        <f t="shared" si="2"/>
        <v>1.680672268907563</v>
      </c>
      <c r="L12" s="129">
        <f t="shared" si="3"/>
        <v>1.9780735915314962</v>
      </c>
      <c r="N12" s="312"/>
    </row>
    <row r="13" spans="1:14" x14ac:dyDescent="0.2">
      <c r="A13" s="93">
        <v>8</v>
      </c>
      <c r="B13" s="94" t="s">
        <v>31</v>
      </c>
      <c r="C13" s="185">
        <f>'[1]IND 3 Y 4 (5A)'!$P12</f>
        <v>13</v>
      </c>
      <c r="D13" s="125">
        <f>'[1]IND 3 Y 4 (5A)'!$Q12</f>
        <v>312</v>
      </c>
      <c r="E13" s="126">
        <f t="shared" si="0"/>
        <v>4.1666666666666661</v>
      </c>
      <c r="F13" s="185">
        <f>'[1]IND 3 Y 4 (5A)'!$R12</f>
        <v>8</v>
      </c>
      <c r="G13" s="127">
        <f>'[1]IND 3 Y 4 (5A)'!$S12</f>
        <v>303</v>
      </c>
      <c r="H13" s="126">
        <f t="shared" si="1"/>
        <v>2.6402640264026402</v>
      </c>
      <c r="I13" s="185">
        <f>'[1]IND 3 Y 4 (5A)'!$T12</f>
        <v>2</v>
      </c>
      <c r="J13" s="127">
        <f>'[1]IND 3 Y 4 (5A)'!$U12</f>
        <v>157</v>
      </c>
      <c r="K13" s="128">
        <f t="shared" si="2"/>
        <v>1.2738853503184715</v>
      </c>
      <c r="L13" s="129">
        <f t="shared" si="3"/>
        <v>2.6936053477959256</v>
      </c>
      <c r="N13" s="312"/>
    </row>
    <row r="14" spans="1:14" x14ac:dyDescent="0.2">
      <c r="A14" s="93">
        <v>9</v>
      </c>
      <c r="B14" s="94" t="s">
        <v>48</v>
      </c>
      <c r="C14" s="185">
        <f>'[1]IND 3 Y 4 (5A)'!$P13</f>
        <v>30</v>
      </c>
      <c r="D14" s="125">
        <f>'[1]IND 3 Y 4 (5A)'!$Q13</f>
        <v>1315</v>
      </c>
      <c r="E14" s="126">
        <f t="shared" si="0"/>
        <v>2.2813688212927756</v>
      </c>
      <c r="F14" s="185">
        <f>'[1]IND 3 Y 4 (5A)'!$R13</f>
        <v>24</v>
      </c>
      <c r="G14" s="127">
        <f>'[1]IND 3 Y 4 (5A)'!$S13</f>
        <v>1199</v>
      </c>
      <c r="H14" s="126">
        <f t="shared" si="1"/>
        <v>2.0016680567139282</v>
      </c>
      <c r="I14" s="185">
        <f>'[1]IND 3 Y 4 (5A)'!$T13</f>
        <v>20</v>
      </c>
      <c r="J14" s="127">
        <f>'[1]IND 3 Y 4 (5A)'!$U13</f>
        <v>600</v>
      </c>
      <c r="K14" s="128">
        <f t="shared" si="2"/>
        <v>3.3333333333333335</v>
      </c>
      <c r="L14" s="129">
        <f t="shared" si="3"/>
        <v>2.5387900704466788</v>
      </c>
      <c r="N14" s="312"/>
    </row>
    <row r="15" spans="1:14" x14ac:dyDescent="0.2">
      <c r="A15" s="93">
        <v>10</v>
      </c>
      <c r="B15" s="94" t="s">
        <v>49</v>
      </c>
      <c r="C15" s="185">
        <f>'[1]IND 3 Y 4 (5A)'!$P14</f>
        <v>21</v>
      </c>
      <c r="D15" s="125">
        <f>'[1]IND 3 Y 4 (5A)'!$Q14</f>
        <v>302</v>
      </c>
      <c r="E15" s="126">
        <f t="shared" si="0"/>
        <v>6.9536423841059598</v>
      </c>
      <c r="F15" s="185">
        <f>'[1]IND 3 Y 4 (5A)'!$R14</f>
        <v>10</v>
      </c>
      <c r="G15" s="127">
        <f>'[1]IND 3 Y 4 (5A)'!$S14</f>
        <v>281</v>
      </c>
      <c r="H15" s="126">
        <f t="shared" si="1"/>
        <v>3.5587188612099649</v>
      </c>
      <c r="I15" s="185">
        <f>'[1]IND 3 Y 4 (5A)'!$T14</f>
        <v>7</v>
      </c>
      <c r="J15" s="127">
        <f>'[1]IND 3 Y 4 (5A)'!$U14</f>
        <v>112</v>
      </c>
      <c r="K15" s="128">
        <f t="shared" si="2"/>
        <v>6.25</v>
      </c>
      <c r="L15" s="129">
        <f t="shared" si="3"/>
        <v>5.5874537484386408</v>
      </c>
      <c r="N15" s="312"/>
    </row>
    <row r="16" spans="1:14" x14ac:dyDescent="0.2">
      <c r="A16" s="93">
        <v>11</v>
      </c>
      <c r="B16" s="94" t="s">
        <v>82</v>
      </c>
      <c r="C16" s="185">
        <f>'[1]IND 3 Y 4 (5A)'!$P15</f>
        <v>47</v>
      </c>
      <c r="D16" s="125">
        <f>'[1]IND 3 Y 4 (5A)'!$Q15</f>
        <v>497</v>
      </c>
      <c r="E16" s="126">
        <f t="shared" si="0"/>
        <v>9.4567404426559349</v>
      </c>
      <c r="F16" s="185">
        <f>'[1]IND 3 Y 4 (5A)'!$R15</f>
        <v>22</v>
      </c>
      <c r="G16" s="127">
        <f>'[1]IND 3 Y 4 (5A)'!$S15</f>
        <v>453</v>
      </c>
      <c r="H16" s="126">
        <f t="shared" si="1"/>
        <v>4.8565121412803531</v>
      </c>
      <c r="I16" s="185">
        <f>'[1]IND 3 Y 4 (5A)'!$T15</f>
        <v>7</v>
      </c>
      <c r="J16" s="127">
        <f>'[1]IND 3 Y 4 (5A)'!$U15</f>
        <v>208</v>
      </c>
      <c r="K16" s="128">
        <f t="shared" si="2"/>
        <v>3.3653846153846154</v>
      </c>
      <c r="L16" s="129">
        <f t="shared" si="3"/>
        <v>5.892879066440301</v>
      </c>
      <c r="N16" s="312"/>
    </row>
    <row r="17" spans="1:14" x14ac:dyDescent="0.2">
      <c r="A17" s="93">
        <v>12</v>
      </c>
      <c r="B17" s="94" t="s">
        <v>41</v>
      </c>
      <c r="C17" s="185">
        <f>'[1]IND 3 Y 4 (5A)'!$P16</f>
        <v>48</v>
      </c>
      <c r="D17" s="125">
        <f>'[1]IND 3 Y 4 (5A)'!$Q16</f>
        <v>323</v>
      </c>
      <c r="E17" s="126">
        <f t="shared" si="0"/>
        <v>14.860681114551083</v>
      </c>
      <c r="F17" s="185">
        <f>'[1]IND 3 Y 4 (5A)'!$R16</f>
        <v>12</v>
      </c>
      <c r="G17" s="127">
        <f>'[1]IND 3 Y 4 (5A)'!$S16</f>
        <v>277</v>
      </c>
      <c r="H17" s="126">
        <f t="shared" si="1"/>
        <v>4.3321299638989164</v>
      </c>
      <c r="I17" s="185">
        <f>'[1]IND 3 Y 4 (5A)'!$T16</f>
        <v>22</v>
      </c>
      <c r="J17" s="127">
        <f>'[1]IND 3 Y 4 (5A)'!$U16</f>
        <v>248</v>
      </c>
      <c r="K17" s="128">
        <f t="shared" si="2"/>
        <v>8.870967741935484</v>
      </c>
      <c r="L17" s="129">
        <f t="shared" si="3"/>
        <v>9.3545929401284944</v>
      </c>
      <c r="N17" s="312"/>
    </row>
    <row r="18" spans="1:14" x14ac:dyDescent="0.2">
      <c r="A18" s="93">
        <v>13</v>
      </c>
      <c r="B18" s="94" t="s">
        <v>84</v>
      </c>
      <c r="C18" s="185">
        <f>'[1]IND 3 Y 4 (5A)'!$P17</f>
        <v>47</v>
      </c>
      <c r="D18" s="125">
        <f>'[1]IND 3 Y 4 (5A)'!$Q17</f>
        <v>1014</v>
      </c>
      <c r="E18" s="126">
        <f t="shared" si="0"/>
        <v>4.6351084812623276</v>
      </c>
      <c r="F18" s="185">
        <f>'[1]IND 3 Y 4 (5A)'!$R17</f>
        <v>91</v>
      </c>
      <c r="G18" s="127">
        <f>'[1]IND 3 Y 4 (5A)'!$S17</f>
        <v>1195</v>
      </c>
      <c r="H18" s="126">
        <f t="shared" si="1"/>
        <v>7.6150627615062767</v>
      </c>
      <c r="I18" s="185">
        <f>'[1]IND 3 Y 4 (5A)'!$T17</f>
        <v>68</v>
      </c>
      <c r="J18" s="127">
        <f>'[1]IND 3 Y 4 (5A)'!$U17</f>
        <v>967</v>
      </c>
      <c r="K18" s="128">
        <f t="shared" si="2"/>
        <v>7.0320579110651495</v>
      </c>
      <c r="L18" s="129">
        <f t="shared" si="3"/>
        <v>6.4274097179445846</v>
      </c>
      <c r="N18" s="312"/>
    </row>
    <row r="19" spans="1:14" x14ac:dyDescent="0.2">
      <c r="A19" s="93">
        <v>14</v>
      </c>
      <c r="B19" s="94" t="s">
        <v>50</v>
      </c>
      <c r="C19" s="185">
        <f>'[1]IND 3 Y 4 (5A)'!$P18</f>
        <v>12</v>
      </c>
      <c r="D19" s="125">
        <f>'[1]IND 3 Y 4 (5A)'!$Q18</f>
        <v>570</v>
      </c>
      <c r="E19" s="126">
        <f t="shared" si="0"/>
        <v>2.1052631578947367</v>
      </c>
      <c r="F19" s="185">
        <f>'[1]IND 3 Y 4 (5A)'!$R18</f>
        <v>34</v>
      </c>
      <c r="G19" s="127">
        <f>'[1]IND 3 Y 4 (5A)'!$S18</f>
        <v>539</v>
      </c>
      <c r="H19" s="126">
        <f t="shared" si="1"/>
        <v>6.3079777365491658</v>
      </c>
      <c r="I19" s="185">
        <f>'[1]IND 3 Y 4 (5A)'!$T18</f>
        <v>23</v>
      </c>
      <c r="J19" s="127">
        <f>'[1]IND 3 Y 4 (5A)'!$U18</f>
        <v>263</v>
      </c>
      <c r="K19" s="128">
        <f t="shared" si="2"/>
        <v>8.7452471482889731</v>
      </c>
      <c r="L19" s="129">
        <f t="shared" si="3"/>
        <v>5.7194960142442923</v>
      </c>
      <c r="N19" s="312"/>
    </row>
    <row r="20" spans="1:14" x14ac:dyDescent="0.2">
      <c r="A20" s="93">
        <v>15</v>
      </c>
      <c r="B20" s="94" t="s">
        <v>42</v>
      </c>
      <c r="C20" s="185">
        <f>'[1]IND 3 Y 4 (5A)'!$P19</f>
        <v>24</v>
      </c>
      <c r="D20" s="125">
        <f>'[1]IND 3 Y 4 (5A)'!$Q19</f>
        <v>445</v>
      </c>
      <c r="E20" s="126">
        <f t="shared" si="0"/>
        <v>5.393258426966292</v>
      </c>
      <c r="F20" s="185">
        <f>'[1]IND 3 Y 4 (5A)'!$R19</f>
        <v>28</v>
      </c>
      <c r="G20" s="127">
        <f>'[1]IND 3 Y 4 (5A)'!$S19</f>
        <v>422</v>
      </c>
      <c r="H20" s="126">
        <f t="shared" si="1"/>
        <v>6.6350710900473935</v>
      </c>
      <c r="I20" s="185">
        <f>'[1]IND 3 Y 4 (5A)'!$T19</f>
        <v>20</v>
      </c>
      <c r="J20" s="127">
        <f>'[1]IND 3 Y 4 (5A)'!$U19</f>
        <v>264</v>
      </c>
      <c r="K20" s="128">
        <f t="shared" si="2"/>
        <v>7.5757575757575761</v>
      </c>
      <c r="L20" s="129">
        <f t="shared" si="3"/>
        <v>6.5346956975904193</v>
      </c>
      <c r="N20" s="312"/>
    </row>
    <row r="21" spans="1:14" x14ac:dyDescent="0.2">
      <c r="A21" s="93">
        <v>16</v>
      </c>
      <c r="B21" s="94" t="s">
        <v>51</v>
      </c>
      <c r="C21" s="185">
        <f>'[1]IND 3 Y 4 (5A)'!$P20</f>
        <v>16</v>
      </c>
      <c r="D21" s="125">
        <f>'[1]IND 3 Y 4 (5A)'!$Q20</f>
        <v>385</v>
      </c>
      <c r="E21" s="126">
        <f t="shared" si="0"/>
        <v>4.1558441558441555</v>
      </c>
      <c r="F21" s="185">
        <f>'[1]IND 3 Y 4 (5A)'!$R20</f>
        <v>15</v>
      </c>
      <c r="G21" s="127">
        <f>'[1]IND 3 Y 4 (5A)'!$S20</f>
        <v>420</v>
      </c>
      <c r="H21" s="126">
        <f t="shared" si="1"/>
        <v>3.5714285714285712</v>
      </c>
      <c r="I21" s="185">
        <f>'[1]IND 3 Y 4 (5A)'!$T20</f>
        <v>5</v>
      </c>
      <c r="J21" s="127">
        <f>'[1]IND 3 Y 4 (5A)'!$U20</f>
        <v>237</v>
      </c>
      <c r="K21" s="128">
        <f t="shared" si="2"/>
        <v>2.109704641350211</v>
      </c>
      <c r="L21" s="129">
        <f t="shared" si="3"/>
        <v>3.278992456207646</v>
      </c>
      <c r="N21" s="312"/>
    </row>
    <row r="22" spans="1:14" x14ac:dyDescent="0.2">
      <c r="A22" s="93">
        <v>17</v>
      </c>
      <c r="B22" s="99" t="s">
        <v>44</v>
      </c>
      <c r="C22" s="185">
        <f>'[1]IND 3 Y 4 (5A)'!$P21</f>
        <v>38</v>
      </c>
      <c r="D22" s="125">
        <f>'[1]IND 3 Y 4 (5A)'!$Q21</f>
        <v>411</v>
      </c>
      <c r="E22" s="126">
        <f t="shared" si="0"/>
        <v>9.2457420924574212</v>
      </c>
      <c r="F22" s="185">
        <f>'[1]IND 3 Y 4 (5A)'!$R21</f>
        <v>4</v>
      </c>
      <c r="G22" s="127">
        <f>'[1]IND 3 Y 4 (5A)'!$S21</f>
        <v>366</v>
      </c>
      <c r="H22" s="126">
        <f t="shared" si="1"/>
        <v>1.0928961748633881</v>
      </c>
      <c r="I22" s="185">
        <f>'[1]IND 3 Y 4 (5A)'!$T21</f>
        <v>6</v>
      </c>
      <c r="J22" s="127">
        <f>'[1]IND 3 Y 4 (5A)'!$U21</f>
        <v>205</v>
      </c>
      <c r="K22" s="128">
        <f t="shared" si="2"/>
        <v>2.9268292682926833</v>
      </c>
      <c r="L22" s="129">
        <f t="shared" si="3"/>
        <v>4.4218225118711638</v>
      </c>
      <c r="N22" s="312"/>
    </row>
    <row r="23" spans="1:14" x14ac:dyDescent="0.2">
      <c r="A23" s="93">
        <v>18</v>
      </c>
      <c r="B23" s="94" t="s">
        <v>45</v>
      </c>
      <c r="C23" s="185">
        <f>'[1]IND 3 Y 4 (5A)'!$P22</f>
        <v>44</v>
      </c>
      <c r="D23" s="125">
        <f>'[1]IND 3 Y 4 (5A)'!$Q22</f>
        <v>804</v>
      </c>
      <c r="E23" s="126">
        <f t="shared" si="0"/>
        <v>5.4726368159203984</v>
      </c>
      <c r="F23" s="185">
        <f>'[1]IND 3 Y 4 (5A)'!$R22</f>
        <v>24</v>
      </c>
      <c r="G23" s="127">
        <f>'[1]IND 3 Y 4 (5A)'!$S22</f>
        <v>763</v>
      </c>
      <c r="H23" s="126">
        <f t="shared" si="1"/>
        <v>3.1454783748361725</v>
      </c>
      <c r="I23" s="185">
        <f>'[1]IND 3 Y 4 (5A)'!$T22</f>
        <v>9</v>
      </c>
      <c r="J23" s="127">
        <f>'[1]IND 3 Y 4 (5A)'!$U22</f>
        <v>368</v>
      </c>
      <c r="K23" s="128">
        <f t="shared" si="2"/>
        <v>2.4456521739130435</v>
      </c>
      <c r="L23" s="129">
        <f t="shared" si="3"/>
        <v>3.6879224548898715</v>
      </c>
      <c r="N23" s="312"/>
    </row>
    <row r="24" spans="1:14" x14ac:dyDescent="0.2">
      <c r="A24" s="93">
        <v>19</v>
      </c>
      <c r="B24" s="94" t="s">
        <v>40</v>
      </c>
      <c r="C24" s="185">
        <f>'[1]IND 3 Y 4 (5A)'!$P23</f>
        <v>0</v>
      </c>
      <c r="D24" s="125">
        <f>'[1]IND 3 Y 4 (5A)'!$Q23</f>
        <v>317</v>
      </c>
      <c r="E24" s="126">
        <f t="shared" si="0"/>
        <v>0</v>
      </c>
      <c r="F24" s="185">
        <f>'[1]IND 3 Y 4 (5A)'!$R23</f>
        <v>17</v>
      </c>
      <c r="G24" s="127">
        <f>'[1]IND 3 Y 4 (5A)'!$S23</f>
        <v>242</v>
      </c>
      <c r="H24" s="126">
        <f t="shared" si="1"/>
        <v>7.0247933884297522</v>
      </c>
      <c r="I24" s="185">
        <f>'[1]IND 3 Y 4 (5A)'!$T23</f>
        <v>54</v>
      </c>
      <c r="J24" s="127">
        <f>'[1]IND 3 Y 4 (5A)'!$U23</f>
        <v>473</v>
      </c>
      <c r="K24" s="128">
        <f t="shared" si="2"/>
        <v>11.416490486257928</v>
      </c>
      <c r="L24" s="129">
        <f>+(H24+K24)/2</f>
        <v>9.2206419373438404</v>
      </c>
      <c r="N24" s="312"/>
    </row>
    <row r="25" spans="1:14" x14ac:dyDescent="0.2">
      <c r="A25" s="93">
        <v>20</v>
      </c>
      <c r="B25" s="94" t="s">
        <v>89</v>
      </c>
      <c r="C25" s="185">
        <f>'[1]IND 3 Y 4 (5A)'!$P24</f>
        <v>16</v>
      </c>
      <c r="D25" s="125">
        <f>'[1]IND 3 Y 4 (5A)'!$Q24</f>
        <v>295</v>
      </c>
      <c r="E25" s="126">
        <f t="shared" si="0"/>
        <v>5.4237288135593218</v>
      </c>
      <c r="F25" s="185">
        <f>'[1]IND 3 Y 4 (5A)'!$R24</f>
        <v>10</v>
      </c>
      <c r="G25" s="127">
        <f>'[1]IND 3 Y 4 (5A)'!$S24</f>
        <v>285</v>
      </c>
      <c r="H25" s="126">
        <f t="shared" si="1"/>
        <v>3.5087719298245612</v>
      </c>
      <c r="I25" s="185">
        <f>'[1]IND 3 Y 4 (5A)'!$T24</f>
        <v>4</v>
      </c>
      <c r="J25" s="127">
        <f>'[1]IND 3 Y 4 (5A)'!$U24</f>
        <v>181</v>
      </c>
      <c r="K25" s="128">
        <f t="shared" si="2"/>
        <v>2.2099447513812152</v>
      </c>
      <c r="L25" s="129">
        <f t="shared" si="3"/>
        <v>3.714148498255033</v>
      </c>
      <c r="N25" s="312"/>
    </row>
    <row r="26" spans="1:14" x14ac:dyDescent="0.2">
      <c r="A26" s="93">
        <v>21</v>
      </c>
      <c r="B26" s="99" t="s">
        <v>47</v>
      </c>
      <c r="C26" s="185">
        <f>'[1]IND 3 Y 4 (5A)'!$P25</f>
        <v>46</v>
      </c>
      <c r="D26" s="125">
        <f>'[1]IND 3 Y 4 (5A)'!$Q25</f>
        <v>856</v>
      </c>
      <c r="E26" s="126">
        <f t="shared" si="0"/>
        <v>5.3738317757009346</v>
      </c>
      <c r="F26" s="185">
        <f>'[1]IND 3 Y 4 (5A)'!$R25</f>
        <v>49</v>
      </c>
      <c r="G26" s="127">
        <f>'[1]IND 3 Y 4 (5A)'!$S25</f>
        <v>827</v>
      </c>
      <c r="H26" s="126">
        <f t="shared" si="1"/>
        <v>5.9250302297460697</v>
      </c>
      <c r="I26" s="185">
        <f>'[1]IND 3 Y 4 (5A)'!$T25</f>
        <v>24</v>
      </c>
      <c r="J26" s="127">
        <f>'[1]IND 3 Y 4 (5A)'!$U25</f>
        <v>449</v>
      </c>
      <c r="K26" s="128">
        <f t="shared" si="2"/>
        <v>5.3452115812917596</v>
      </c>
      <c r="L26" s="129">
        <f t="shared" si="3"/>
        <v>5.5480245289129213</v>
      </c>
      <c r="N26" s="312"/>
    </row>
    <row r="27" spans="1:14" x14ac:dyDescent="0.2">
      <c r="A27" s="93">
        <v>22</v>
      </c>
      <c r="B27" s="99" t="s">
        <v>25</v>
      </c>
      <c r="C27" s="185">
        <f>'[1]IND 3 Y 4 (5A)'!$P26</f>
        <v>5</v>
      </c>
      <c r="D27" s="125">
        <f>'[1]IND 3 Y 4 (5A)'!$Q26</f>
        <v>318</v>
      </c>
      <c r="E27" s="126">
        <f t="shared" si="0"/>
        <v>1.5723270440251573</v>
      </c>
      <c r="F27" s="185">
        <f>'[1]IND 3 Y 4 (5A)'!$R26</f>
        <v>2</v>
      </c>
      <c r="G27" s="127">
        <f>'[1]IND 3 Y 4 (5A)'!$S26</f>
        <v>338</v>
      </c>
      <c r="H27" s="126">
        <f t="shared" si="1"/>
        <v>0.59171597633136097</v>
      </c>
      <c r="I27" s="185">
        <f>'[1]IND 3 Y 4 (5A)'!$T26</f>
        <v>2</v>
      </c>
      <c r="J27" s="127">
        <f>'[1]IND 3 Y 4 (5A)'!$U26</f>
        <v>336</v>
      </c>
      <c r="K27" s="128">
        <f t="shared" si="2"/>
        <v>0.59523809523809523</v>
      </c>
      <c r="L27" s="129">
        <f t="shared" si="3"/>
        <v>0.91976037186487114</v>
      </c>
      <c r="N27" s="312"/>
    </row>
    <row r="28" spans="1:14" x14ac:dyDescent="0.2">
      <c r="A28" s="93">
        <v>23</v>
      </c>
      <c r="B28" s="99" t="s">
        <v>52</v>
      </c>
      <c r="C28" s="185">
        <f>'[1]IND 3 Y 4 (5A)'!$P27</f>
        <v>25</v>
      </c>
      <c r="D28" s="125">
        <f>'[1]IND 3 Y 4 (5A)'!$Q27</f>
        <v>441</v>
      </c>
      <c r="E28" s="126">
        <f t="shared" si="0"/>
        <v>5.6689342403628125</v>
      </c>
      <c r="F28" s="185">
        <f>'[1]IND 3 Y 4 (5A)'!$R27</f>
        <v>17</v>
      </c>
      <c r="G28" s="127">
        <f>'[1]IND 3 Y 4 (5A)'!$S27</f>
        <v>422</v>
      </c>
      <c r="H28" s="126">
        <f t="shared" si="1"/>
        <v>4.028436018957346</v>
      </c>
      <c r="I28" s="185">
        <f>'[1]IND 3 Y 4 (5A)'!$T27</f>
        <v>14</v>
      </c>
      <c r="J28" s="127">
        <f>'[1]IND 3 Y 4 (5A)'!$U27</f>
        <v>211</v>
      </c>
      <c r="K28" s="128">
        <f t="shared" si="2"/>
        <v>6.6350710900473935</v>
      </c>
      <c r="L28" s="129">
        <f t="shared" si="3"/>
        <v>5.4441471164558513</v>
      </c>
      <c r="N28" s="312"/>
    </row>
    <row r="29" spans="1:14" x14ac:dyDescent="0.2">
      <c r="A29" s="93">
        <v>24</v>
      </c>
      <c r="B29" s="99" t="s">
        <v>53</v>
      </c>
      <c r="C29" s="185">
        <f>'[1]IND 3 Y 4 (5A)'!$P28</f>
        <v>71</v>
      </c>
      <c r="D29" s="125">
        <f>'[1]IND 3 Y 4 (5A)'!$Q28</f>
        <v>503</v>
      </c>
      <c r="E29" s="126">
        <f t="shared" si="0"/>
        <v>14.115308151093439</v>
      </c>
      <c r="F29" s="185">
        <f>'[1]IND 3 Y 4 (5A)'!$R28</f>
        <v>11</v>
      </c>
      <c r="G29" s="127">
        <f>'[1]IND 3 Y 4 (5A)'!$S28</f>
        <v>436</v>
      </c>
      <c r="H29" s="126">
        <f t="shared" si="1"/>
        <v>2.522935779816514</v>
      </c>
      <c r="I29" s="185">
        <f>'[1]IND 3 Y 4 (5A)'!$T28</f>
        <v>5</v>
      </c>
      <c r="J29" s="127">
        <f>'[1]IND 3 Y 4 (5A)'!$U28</f>
        <v>235</v>
      </c>
      <c r="K29" s="128">
        <f t="shared" si="2"/>
        <v>2.1276595744680851</v>
      </c>
      <c r="L29" s="129">
        <f t="shared" si="3"/>
        <v>6.2553011684593445</v>
      </c>
      <c r="N29" s="312"/>
    </row>
    <row r="30" spans="1:14" x14ac:dyDescent="0.2">
      <c r="A30" s="93">
        <v>25</v>
      </c>
      <c r="B30" s="99" t="s">
        <v>54</v>
      </c>
      <c r="C30" s="185">
        <f>'[1]IND 3 Y 4 (5A)'!$P29</f>
        <v>29</v>
      </c>
      <c r="D30" s="125">
        <f>'[1]IND 3 Y 4 (5A)'!$Q29</f>
        <v>550</v>
      </c>
      <c r="E30" s="126">
        <f t="shared" si="0"/>
        <v>5.2727272727272725</v>
      </c>
      <c r="F30" s="185">
        <f>'[1]IND 3 Y 4 (5A)'!$R29</f>
        <v>47</v>
      </c>
      <c r="G30" s="127">
        <f>'[1]IND 3 Y 4 (5A)'!$S29</f>
        <v>658</v>
      </c>
      <c r="H30" s="126">
        <f t="shared" si="1"/>
        <v>7.1428571428571423</v>
      </c>
      <c r="I30" s="185">
        <f>'[1]IND 3 Y 4 (5A)'!$T29</f>
        <v>71</v>
      </c>
      <c r="J30" s="127">
        <f>'[1]IND 3 Y 4 (5A)'!$U29</f>
        <v>617</v>
      </c>
      <c r="K30" s="128">
        <f t="shared" si="2"/>
        <v>11.507293354943274</v>
      </c>
      <c r="L30" s="129">
        <f t="shared" si="3"/>
        <v>7.9742925901758968</v>
      </c>
      <c r="N30" s="312"/>
    </row>
    <row r="31" spans="1:14" x14ac:dyDescent="0.2">
      <c r="A31" s="93">
        <v>26</v>
      </c>
      <c r="B31" s="99" t="s">
        <v>55</v>
      </c>
      <c r="C31" s="185">
        <f>'[1]IND 3 Y 4 (5A)'!$P30</f>
        <v>0</v>
      </c>
      <c r="D31" s="125">
        <f>'[1]IND 3 Y 4 (5A)'!$Q30</f>
        <v>101</v>
      </c>
      <c r="E31" s="126">
        <f t="shared" si="0"/>
        <v>0</v>
      </c>
      <c r="F31" s="185">
        <f>'[1]IND 3 Y 4 (5A)'!$R30</f>
        <v>0</v>
      </c>
      <c r="G31" s="127">
        <f>'[1]IND 3 Y 4 (5A)'!$S30</f>
        <v>148</v>
      </c>
      <c r="H31" s="126">
        <f t="shared" si="1"/>
        <v>0</v>
      </c>
      <c r="I31" s="185">
        <f>'[1]IND 3 Y 4 (5A)'!$T30</f>
        <v>23</v>
      </c>
      <c r="J31" s="127">
        <f>'[1]IND 3 Y 4 (5A)'!$U30</f>
        <v>148</v>
      </c>
      <c r="K31" s="128">
        <f t="shared" si="2"/>
        <v>15.54054054054054</v>
      </c>
      <c r="L31" s="129">
        <f t="shared" si="3"/>
        <v>5.1801801801801801</v>
      </c>
      <c r="N31" s="312"/>
    </row>
    <row r="32" spans="1:14" x14ac:dyDescent="0.2">
      <c r="A32" s="93">
        <v>27</v>
      </c>
      <c r="B32" s="99" t="s">
        <v>56</v>
      </c>
      <c r="C32" s="185">
        <f>'[1]IND 3 Y 4 (5A)'!$P31</f>
        <v>34</v>
      </c>
      <c r="D32" s="125">
        <f>'[1]IND 3 Y 4 (5A)'!$Q31</f>
        <v>448</v>
      </c>
      <c r="E32" s="126">
        <f t="shared" si="0"/>
        <v>7.5892857142857135</v>
      </c>
      <c r="F32" s="185">
        <f>'[1]IND 3 Y 4 (5A)'!$R31</f>
        <v>38</v>
      </c>
      <c r="G32" s="127">
        <f>'[1]IND 3 Y 4 (5A)'!$S31</f>
        <v>453</v>
      </c>
      <c r="H32" s="126">
        <f t="shared" si="1"/>
        <v>8.3885209713024285</v>
      </c>
      <c r="I32" s="185">
        <f>'[1]IND 3 Y 4 (5A)'!$T31</f>
        <v>33</v>
      </c>
      <c r="J32" s="127">
        <f>'[1]IND 3 Y 4 (5A)'!$U31</f>
        <v>295</v>
      </c>
      <c r="K32" s="128">
        <f t="shared" si="2"/>
        <v>11.186440677966102</v>
      </c>
      <c r="L32" s="129">
        <f t="shared" si="3"/>
        <v>9.0547491211847486</v>
      </c>
      <c r="N32" s="312"/>
    </row>
    <row r="33" spans="1:14" x14ac:dyDescent="0.2">
      <c r="A33" s="93">
        <v>28</v>
      </c>
      <c r="B33" s="99" t="s">
        <v>20</v>
      </c>
      <c r="C33" s="185">
        <f>'[1]IND 3 Y 4 (5A)'!$P32</f>
        <v>9</v>
      </c>
      <c r="D33" s="125">
        <f>'[1]IND 3 Y 4 (5A)'!$Q32</f>
        <v>202</v>
      </c>
      <c r="E33" s="126">
        <f t="shared" si="0"/>
        <v>4.455445544554455</v>
      </c>
      <c r="F33" s="185">
        <f>'[1]IND 3 Y 4 (5A)'!$R32</f>
        <v>11</v>
      </c>
      <c r="G33" s="127">
        <f>'[1]IND 3 Y 4 (5A)'!$S32</f>
        <v>307</v>
      </c>
      <c r="H33" s="126">
        <f t="shared" si="1"/>
        <v>3.5830618892508146</v>
      </c>
      <c r="I33" s="185">
        <f>'[1]IND 3 Y 4 (5A)'!$T32</f>
        <v>18</v>
      </c>
      <c r="J33" s="127">
        <f>'[1]IND 3 Y 4 (5A)'!$U32</f>
        <v>298</v>
      </c>
      <c r="K33" s="128">
        <f t="shared" si="2"/>
        <v>6.0402684563758395</v>
      </c>
      <c r="L33" s="129">
        <f t="shared" si="3"/>
        <v>4.6929252967270365</v>
      </c>
      <c r="N33" s="312"/>
    </row>
    <row r="34" spans="1:14" x14ac:dyDescent="0.2">
      <c r="A34" s="93">
        <v>29</v>
      </c>
      <c r="B34" s="99" t="s">
        <v>19</v>
      </c>
      <c r="C34" s="185">
        <f>'[1]IND 3 Y 4 (5A)'!$P33</f>
        <v>45</v>
      </c>
      <c r="D34" s="125">
        <f>'[1]IND 3 Y 4 (5A)'!$Q33</f>
        <v>195</v>
      </c>
      <c r="E34" s="126">
        <f t="shared" si="0"/>
        <v>23.076923076923077</v>
      </c>
      <c r="F34" s="185">
        <f>'[1]IND 3 Y 4 (5A)'!$R33</f>
        <v>32</v>
      </c>
      <c r="G34" s="127">
        <f>'[1]IND 3 Y 4 (5A)'!$S33</f>
        <v>276</v>
      </c>
      <c r="H34" s="126">
        <f t="shared" si="1"/>
        <v>11.594202898550725</v>
      </c>
      <c r="I34" s="185">
        <f>'[1]IND 3 Y 4 (5A)'!$T33</f>
        <v>8</v>
      </c>
      <c r="J34" s="127">
        <f>'[1]IND 3 Y 4 (5A)'!$U33</f>
        <v>264</v>
      </c>
      <c r="K34" s="128">
        <f t="shared" si="2"/>
        <v>3.0303030303030303</v>
      </c>
      <c r="L34" s="129">
        <f t="shared" si="3"/>
        <v>12.56714300192561</v>
      </c>
      <c r="N34" s="312"/>
    </row>
    <row r="35" spans="1:14" x14ac:dyDescent="0.2">
      <c r="A35" s="93">
        <v>30</v>
      </c>
      <c r="B35" s="99" t="s">
        <v>57</v>
      </c>
      <c r="C35" s="185">
        <f>'[1]IND 3 Y 4 (5A)'!$P34</f>
        <v>59</v>
      </c>
      <c r="D35" s="125">
        <f>'[1]IND 3 Y 4 (5A)'!$Q34</f>
        <v>885</v>
      </c>
      <c r="E35" s="126">
        <f t="shared" si="0"/>
        <v>6.666666666666667</v>
      </c>
      <c r="F35" s="185">
        <f>'[1]IND 3 Y 4 (5A)'!$R34</f>
        <v>57</v>
      </c>
      <c r="G35" s="127">
        <f>'[1]IND 3 Y 4 (5A)'!$S34</f>
        <v>875</v>
      </c>
      <c r="H35" s="126">
        <f t="shared" si="1"/>
        <v>6.5142857142857142</v>
      </c>
      <c r="I35" s="185">
        <f>'[1]IND 3 Y 4 (5A)'!$T34</f>
        <v>5</v>
      </c>
      <c r="J35" s="127">
        <f>'[1]IND 3 Y 4 (5A)'!$U34</f>
        <v>418</v>
      </c>
      <c r="K35" s="128">
        <f t="shared" si="2"/>
        <v>1.1961722488038278</v>
      </c>
      <c r="L35" s="129">
        <f t="shared" si="3"/>
        <v>4.7923748765854031</v>
      </c>
      <c r="N35" s="312"/>
    </row>
    <row r="36" spans="1:14" x14ac:dyDescent="0.2">
      <c r="A36" s="93">
        <v>31</v>
      </c>
      <c r="B36" s="99" t="s">
        <v>58</v>
      </c>
      <c r="C36" s="185">
        <f>'[1]IND 3 Y 4 (5A)'!$P35</f>
        <v>30</v>
      </c>
      <c r="D36" s="125">
        <f>'[1]IND 3 Y 4 (5A)'!$Q35</f>
        <v>314</v>
      </c>
      <c r="E36" s="126">
        <f t="shared" si="0"/>
        <v>9.5541401273885356</v>
      </c>
      <c r="F36" s="185">
        <f>'[1]IND 3 Y 4 (5A)'!$R35</f>
        <v>23</v>
      </c>
      <c r="G36" s="127">
        <f>'[1]IND 3 Y 4 (5A)'!$S35</f>
        <v>308</v>
      </c>
      <c r="H36" s="126">
        <f t="shared" si="1"/>
        <v>7.4675324675324672</v>
      </c>
      <c r="I36" s="185">
        <f>'[1]IND 3 Y 4 (5A)'!$T35</f>
        <v>21</v>
      </c>
      <c r="J36" s="127">
        <f>'[1]IND 3 Y 4 (5A)'!$U35</f>
        <v>162</v>
      </c>
      <c r="K36" s="128">
        <f t="shared" si="2"/>
        <v>12.962962962962962</v>
      </c>
      <c r="L36" s="129">
        <f t="shared" si="3"/>
        <v>9.9948785192946552</v>
      </c>
      <c r="N36" s="312"/>
    </row>
    <row r="37" spans="1:14" x14ac:dyDescent="0.2">
      <c r="A37" s="93">
        <v>32</v>
      </c>
      <c r="B37" s="99" t="s">
        <v>43</v>
      </c>
      <c r="C37" s="185">
        <f>'[1]IND 3 Y 4 (5A)'!$P36</f>
        <v>106</v>
      </c>
      <c r="D37" s="125">
        <f>'[1]IND 3 Y 4 (5A)'!$Q36</f>
        <v>737</v>
      </c>
      <c r="E37" s="126">
        <f t="shared" si="0"/>
        <v>14.382632293080055</v>
      </c>
      <c r="F37" s="185">
        <f>'[1]IND 3 Y 4 (5A)'!$R36</f>
        <v>69</v>
      </c>
      <c r="G37" s="127">
        <f>'[1]IND 3 Y 4 (5A)'!$S36</f>
        <v>652</v>
      </c>
      <c r="H37" s="126">
        <f t="shared" si="1"/>
        <v>10.582822085889571</v>
      </c>
      <c r="I37" s="185">
        <f>'[1]IND 3 Y 4 (5A)'!$T36</f>
        <v>18</v>
      </c>
      <c r="J37" s="127">
        <f>'[1]IND 3 Y 4 (5A)'!$U36</f>
        <v>302</v>
      </c>
      <c r="K37" s="128">
        <f t="shared" si="2"/>
        <v>5.9602649006622519</v>
      </c>
      <c r="L37" s="129">
        <f t="shared" si="3"/>
        <v>10.308573093210626</v>
      </c>
      <c r="N37" s="312"/>
    </row>
    <row r="38" spans="1:14" x14ac:dyDescent="0.2">
      <c r="A38" s="93">
        <v>33</v>
      </c>
      <c r="B38" s="99" t="s">
        <v>76</v>
      </c>
      <c r="C38" s="185">
        <f>'[1]IND 3 Y 4 (5A)'!$P37</f>
        <v>30</v>
      </c>
      <c r="D38" s="125">
        <f>'[1]IND 3 Y 4 (5A)'!$Q37</f>
        <v>493</v>
      </c>
      <c r="E38" s="126">
        <f t="shared" si="0"/>
        <v>6.0851926977687629</v>
      </c>
      <c r="F38" s="185">
        <f>'[1]IND 3 Y 4 (5A)'!$R37</f>
        <v>12</v>
      </c>
      <c r="G38" s="127">
        <f>'[1]IND 3 Y 4 (5A)'!$S37</f>
        <v>458</v>
      </c>
      <c r="H38" s="126">
        <f t="shared" si="1"/>
        <v>2.6200873362445414</v>
      </c>
      <c r="I38" s="185">
        <f>'[1]IND 3 Y 4 (5A)'!$T37</f>
        <v>22</v>
      </c>
      <c r="J38" s="127">
        <f>'[1]IND 3 Y 4 (5A)'!$U37</f>
        <v>213</v>
      </c>
      <c r="K38" s="128">
        <f t="shared" si="2"/>
        <v>10.328638497652582</v>
      </c>
      <c r="L38" s="129">
        <f t="shared" si="3"/>
        <v>6.3446395105552957</v>
      </c>
      <c r="N38" s="312"/>
    </row>
    <row r="39" spans="1:14" x14ac:dyDescent="0.2">
      <c r="A39" s="93">
        <v>34</v>
      </c>
      <c r="B39" s="99" t="s">
        <v>59</v>
      </c>
      <c r="C39" s="185">
        <f>'[1]IND 3 Y 4 (5A)'!$P38</f>
        <v>47</v>
      </c>
      <c r="D39" s="125">
        <f>'[1]IND 3 Y 4 (5A)'!$Q38</f>
        <v>640</v>
      </c>
      <c r="E39" s="126">
        <f t="shared" si="0"/>
        <v>7.34375</v>
      </c>
      <c r="F39" s="185">
        <f>'[1]IND 3 Y 4 (5A)'!$R38</f>
        <v>36</v>
      </c>
      <c r="G39" s="127">
        <f>'[1]IND 3 Y 4 (5A)'!$S38</f>
        <v>599</v>
      </c>
      <c r="H39" s="126">
        <f t="shared" si="1"/>
        <v>6.010016694490818</v>
      </c>
      <c r="I39" s="185">
        <f>'[1]IND 3 Y 4 (5A)'!$T38</f>
        <v>20</v>
      </c>
      <c r="J39" s="127">
        <f>'[1]IND 3 Y 4 (5A)'!$U38</f>
        <v>331</v>
      </c>
      <c r="K39" s="128">
        <f t="shared" si="2"/>
        <v>6.0422960725075532</v>
      </c>
      <c r="L39" s="129">
        <f t="shared" si="3"/>
        <v>6.4653542556661243</v>
      </c>
      <c r="N39" s="312"/>
    </row>
    <row r="40" spans="1:14" x14ac:dyDescent="0.2">
      <c r="A40" s="93">
        <v>35</v>
      </c>
      <c r="B40" s="99" t="s">
        <v>60</v>
      </c>
      <c r="C40" s="185">
        <f>'[1]IND 3 Y 4 (5A)'!$P39</f>
        <v>12</v>
      </c>
      <c r="D40" s="125">
        <f>'[1]IND 3 Y 4 (5A)'!$Q39</f>
        <v>402</v>
      </c>
      <c r="E40" s="126">
        <f t="shared" si="0"/>
        <v>2.9850746268656714</v>
      </c>
      <c r="F40" s="185">
        <f>'[1]IND 3 Y 4 (5A)'!$R39</f>
        <v>8</v>
      </c>
      <c r="G40" s="127">
        <f>'[1]IND 3 Y 4 (5A)'!$S39</f>
        <v>392</v>
      </c>
      <c r="H40" s="126">
        <f t="shared" si="1"/>
        <v>2.0408163265306123</v>
      </c>
      <c r="I40" s="185">
        <f>'[1]IND 3 Y 4 (5A)'!$T39</f>
        <v>4</v>
      </c>
      <c r="J40" s="127">
        <f>'[1]IND 3 Y 4 (5A)'!$U39</f>
        <v>173</v>
      </c>
      <c r="K40" s="128">
        <f t="shared" si="2"/>
        <v>2.3121387283236992</v>
      </c>
      <c r="L40" s="129">
        <f t="shared" si="3"/>
        <v>2.4460098939066608</v>
      </c>
      <c r="N40" s="312"/>
    </row>
    <row r="41" spans="1:14" x14ac:dyDescent="0.2">
      <c r="A41" s="93">
        <v>36</v>
      </c>
      <c r="B41" s="99" t="s">
        <v>61</v>
      </c>
      <c r="C41" s="185">
        <f>'[1]IND 3 Y 4 (5A)'!$P40</f>
        <v>64</v>
      </c>
      <c r="D41" s="125">
        <f>'[1]IND 3 Y 4 (5A)'!$Q40</f>
        <v>715</v>
      </c>
      <c r="E41" s="126">
        <f t="shared" si="0"/>
        <v>8.9510489510489517</v>
      </c>
      <c r="F41" s="185">
        <f>'[1]IND 3 Y 4 (5A)'!$R40</f>
        <v>18</v>
      </c>
      <c r="G41" s="127">
        <f>'[1]IND 3 Y 4 (5A)'!$S40</f>
        <v>660</v>
      </c>
      <c r="H41" s="126">
        <f t="shared" si="1"/>
        <v>2.7272727272727271</v>
      </c>
      <c r="I41" s="185">
        <f>'[1]IND 3 Y 4 (5A)'!$T40</f>
        <v>25</v>
      </c>
      <c r="J41" s="127">
        <f>'[1]IND 3 Y 4 (5A)'!$U40</f>
        <v>344</v>
      </c>
      <c r="K41" s="128">
        <f t="shared" si="2"/>
        <v>7.2674418604651168</v>
      </c>
      <c r="L41" s="129">
        <f t="shared" si="3"/>
        <v>6.3152545129289317</v>
      </c>
      <c r="N41" s="312"/>
    </row>
    <row r="42" spans="1:14" x14ac:dyDescent="0.2">
      <c r="A42" s="93">
        <v>37</v>
      </c>
      <c r="B42" s="99" t="s">
        <v>21</v>
      </c>
      <c r="C42" s="185">
        <f>'[1]IND 3 Y 4 (5A)'!$P41</f>
        <v>0</v>
      </c>
      <c r="D42" s="125">
        <f>'[1]IND 3 Y 4 (5A)'!$Q41</f>
        <v>0</v>
      </c>
      <c r="E42" s="126">
        <f t="shared" si="0"/>
        <v>0</v>
      </c>
      <c r="F42" s="185">
        <f>'[1]IND 3 Y 4 (5A)'!$R41</f>
        <v>0</v>
      </c>
      <c r="G42" s="127">
        <f>'[1]IND 3 Y 4 (5A)'!$S41</f>
        <v>0</v>
      </c>
      <c r="H42" s="126">
        <f t="shared" si="1"/>
        <v>0</v>
      </c>
      <c r="I42" s="185">
        <f>'[1]IND 3 Y 4 (5A)'!$T41</f>
        <v>0</v>
      </c>
      <c r="J42" s="127">
        <f>'[1]IND 3 Y 4 (5A)'!$U41</f>
        <v>0</v>
      </c>
      <c r="K42" s="128">
        <f t="shared" si="2"/>
        <v>0</v>
      </c>
      <c r="L42" s="129" t="s">
        <v>149</v>
      </c>
      <c r="N42" s="312"/>
    </row>
    <row r="43" spans="1:14" x14ac:dyDescent="0.2">
      <c r="A43" s="93">
        <v>38</v>
      </c>
      <c r="B43" s="99" t="s">
        <v>62</v>
      </c>
      <c r="C43" s="185">
        <f>'[1]IND 3 Y 4 (5A)'!$P42</f>
        <v>102</v>
      </c>
      <c r="D43" s="125">
        <f>'[1]IND 3 Y 4 (5A)'!$Q42</f>
        <v>904</v>
      </c>
      <c r="E43" s="126">
        <f t="shared" si="0"/>
        <v>11.283185840707963</v>
      </c>
      <c r="F43" s="185">
        <f>'[1]IND 3 Y 4 (5A)'!$R42</f>
        <v>168</v>
      </c>
      <c r="G43" s="127">
        <f>'[1]IND 3 Y 4 (5A)'!$S42</f>
        <v>1046</v>
      </c>
      <c r="H43" s="126">
        <f t="shared" si="1"/>
        <v>16.061185468451242</v>
      </c>
      <c r="I43" s="185">
        <f>'[1]IND 3 Y 4 (5A)'!$T42</f>
        <v>61</v>
      </c>
      <c r="J43" s="127">
        <f>'[1]IND 3 Y 4 (5A)'!$U42</f>
        <v>736</v>
      </c>
      <c r="K43" s="128">
        <f t="shared" si="2"/>
        <v>8.2880434782608692</v>
      </c>
      <c r="L43" s="129">
        <f t="shared" si="3"/>
        <v>11.877471595806691</v>
      </c>
      <c r="N43" s="312"/>
    </row>
    <row r="44" spans="1:14" x14ac:dyDescent="0.2">
      <c r="A44" s="93">
        <v>39</v>
      </c>
      <c r="B44" s="94" t="s">
        <v>38</v>
      </c>
      <c r="C44" s="185">
        <f>'[1]IND 3 Y 4 (5A)'!$P43</f>
        <v>61</v>
      </c>
      <c r="D44" s="125">
        <f>'[1]IND 3 Y 4 (5A)'!$Q43</f>
        <v>562</v>
      </c>
      <c r="E44" s="126">
        <f t="shared" si="0"/>
        <v>10.85409252669039</v>
      </c>
      <c r="F44" s="185">
        <f>'[1]IND 3 Y 4 (5A)'!$R43</f>
        <v>28</v>
      </c>
      <c r="G44" s="127">
        <f>'[1]IND 3 Y 4 (5A)'!$S43</f>
        <v>744</v>
      </c>
      <c r="H44" s="126">
        <f t="shared" si="1"/>
        <v>3.763440860215054</v>
      </c>
      <c r="I44" s="185">
        <f>'[1]IND 3 Y 4 (5A)'!$T43</f>
        <v>10</v>
      </c>
      <c r="J44" s="127">
        <f>'[1]IND 3 Y 4 (5A)'!$U43</f>
        <v>454</v>
      </c>
      <c r="K44" s="128">
        <f t="shared" si="2"/>
        <v>2.2026431718061676</v>
      </c>
      <c r="L44" s="129">
        <f t="shared" si="3"/>
        <v>5.6067255195705377</v>
      </c>
      <c r="N44" s="312"/>
    </row>
    <row r="45" spans="1:14" x14ac:dyDescent="0.2">
      <c r="A45" s="93">
        <v>40</v>
      </c>
      <c r="B45" s="94" t="s">
        <v>63</v>
      </c>
      <c r="C45" s="185">
        <f>'[1]IND 3 Y 4 (5A)'!$P44</f>
        <v>11</v>
      </c>
      <c r="D45" s="125">
        <f>'[1]IND 3 Y 4 (5A)'!$Q44</f>
        <v>230</v>
      </c>
      <c r="E45" s="126">
        <f t="shared" si="0"/>
        <v>4.7826086956521738</v>
      </c>
      <c r="F45" s="185">
        <f>'[1]IND 3 Y 4 (5A)'!$R44</f>
        <v>14</v>
      </c>
      <c r="G45" s="127">
        <f>'[1]IND 3 Y 4 (5A)'!$S44</f>
        <v>252</v>
      </c>
      <c r="H45" s="126">
        <f t="shared" si="1"/>
        <v>5.5555555555555554</v>
      </c>
      <c r="I45" s="185">
        <f>'[1]IND 3 Y 4 (5A)'!$T44</f>
        <v>0</v>
      </c>
      <c r="J45" s="127">
        <f>'[1]IND 3 Y 4 (5A)'!$U44</f>
        <v>219</v>
      </c>
      <c r="K45" s="128">
        <f t="shared" si="2"/>
        <v>0</v>
      </c>
      <c r="L45" s="129">
        <f t="shared" si="3"/>
        <v>3.4460547504025762</v>
      </c>
      <c r="N45" s="312"/>
    </row>
    <row r="46" spans="1:14" x14ac:dyDescent="0.2">
      <c r="A46" s="93">
        <v>41</v>
      </c>
      <c r="B46" s="94" t="s">
        <v>90</v>
      </c>
      <c r="C46" s="185">
        <f>'[1]IND 3 Y 4 (5A)'!$P45</f>
        <v>53</v>
      </c>
      <c r="D46" s="125">
        <f>'[1]IND 3 Y 4 (5A)'!$Q45</f>
        <v>655</v>
      </c>
      <c r="E46" s="126">
        <f t="shared" si="0"/>
        <v>8.0916030534351151</v>
      </c>
      <c r="F46" s="185">
        <f>'[1]IND 3 Y 4 (5A)'!$R45</f>
        <v>34</v>
      </c>
      <c r="G46" s="127">
        <f>'[1]IND 3 Y 4 (5A)'!$S45</f>
        <v>702</v>
      </c>
      <c r="H46" s="126">
        <f t="shared" si="1"/>
        <v>4.8433048433048427</v>
      </c>
      <c r="I46" s="185">
        <f>'[1]IND 3 Y 4 (5A)'!$T45</f>
        <v>37</v>
      </c>
      <c r="J46" s="127">
        <f>'[1]IND 3 Y 4 (5A)'!$U45</f>
        <v>411</v>
      </c>
      <c r="K46" s="128">
        <f t="shared" si="2"/>
        <v>9.002433090024331</v>
      </c>
      <c r="L46" s="129">
        <f t="shared" si="3"/>
        <v>7.3124469955880969</v>
      </c>
      <c r="N46" s="312"/>
    </row>
    <row r="47" spans="1:14" x14ac:dyDescent="0.2">
      <c r="A47" s="93">
        <v>42</v>
      </c>
      <c r="B47" s="94" t="s">
        <v>46</v>
      </c>
      <c r="C47" s="185">
        <f>'[1]IND 3 Y 4 (5A)'!$P46</f>
        <v>14</v>
      </c>
      <c r="D47" s="125">
        <f>'[1]IND 3 Y 4 (5A)'!$Q46</f>
        <v>390</v>
      </c>
      <c r="E47" s="126">
        <f t="shared" si="0"/>
        <v>3.5897435897435894</v>
      </c>
      <c r="F47" s="185">
        <f>'[1]IND 3 Y 4 (5A)'!$R46</f>
        <v>25</v>
      </c>
      <c r="G47" s="127">
        <f>'[1]IND 3 Y 4 (5A)'!$S46</f>
        <v>380</v>
      </c>
      <c r="H47" s="126">
        <f t="shared" si="1"/>
        <v>6.5789473684210522</v>
      </c>
      <c r="I47" s="185">
        <f>'[1]IND 3 Y 4 (5A)'!$T46</f>
        <v>24</v>
      </c>
      <c r="J47" s="127">
        <f>'[1]IND 3 Y 4 (5A)'!$U46</f>
        <v>350</v>
      </c>
      <c r="K47" s="128">
        <f t="shared" si="2"/>
        <v>6.8571428571428577</v>
      </c>
      <c r="L47" s="129">
        <f t="shared" si="3"/>
        <v>5.6752779384358334</v>
      </c>
      <c r="N47" s="312"/>
    </row>
    <row r="48" spans="1:14" x14ac:dyDescent="0.2">
      <c r="A48" s="93">
        <v>43</v>
      </c>
      <c r="B48" s="94" t="s">
        <v>64</v>
      </c>
      <c r="C48" s="185">
        <f>'[1]IND 3 Y 4 (5A)'!$P47</f>
        <v>45</v>
      </c>
      <c r="D48" s="125">
        <f>'[1]IND 3 Y 4 (5A)'!$Q47</f>
        <v>406</v>
      </c>
      <c r="E48" s="126">
        <f t="shared" si="0"/>
        <v>11.083743842364532</v>
      </c>
      <c r="F48" s="185">
        <f>'[1]IND 3 Y 4 (5A)'!$R47</f>
        <v>16</v>
      </c>
      <c r="G48" s="127">
        <f>'[1]IND 3 Y 4 (5A)'!$S47</f>
        <v>375</v>
      </c>
      <c r="H48" s="126">
        <f t="shared" si="1"/>
        <v>4.2666666666666666</v>
      </c>
      <c r="I48" s="185">
        <f>'[1]IND 3 Y 4 (5A)'!$T47</f>
        <v>13</v>
      </c>
      <c r="J48" s="127">
        <f>'[1]IND 3 Y 4 (5A)'!$U47</f>
        <v>224</v>
      </c>
      <c r="K48" s="128">
        <f t="shared" si="2"/>
        <v>5.8035714285714288</v>
      </c>
      <c r="L48" s="129">
        <f t="shared" si="3"/>
        <v>7.0513273125342097</v>
      </c>
      <c r="N48" s="312"/>
    </row>
    <row r="49" spans="1:14" x14ac:dyDescent="0.2">
      <c r="A49" s="93">
        <v>44</v>
      </c>
      <c r="B49" s="94" t="s">
        <v>22</v>
      </c>
      <c r="C49" s="185">
        <f>'[1]IND 3 Y 4 (5A)'!$P48</f>
        <v>0</v>
      </c>
      <c r="D49" s="125">
        <f>'[1]IND 3 Y 4 (5A)'!$Q48</f>
        <v>0</v>
      </c>
      <c r="E49" s="126">
        <f t="shared" si="0"/>
        <v>0</v>
      </c>
      <c r="F49" s="185">
        <f>'[1]IND 3 Y 4 (5A)'!$R48</f>
        <v>0</v>
      </c>
      <c r="G49" s="127">
        <f>'[1]IND 3 Y 4 (5A)'!$S48</f>
        <v>0</v>
      </c>
      <c r="H49" s="126">
        <f t="shared" si="1"/>
        <v>0</v>
      </c>
      <c r="I49" s="185">
        <f>'[1]IND 3 Y 4 (5A)'!$T48</f>
        <v>0</v>
      </c>
      <c r="J49" s="127">
        <f>'[1]IND 3 Y 4 (5A)'!$U48</f>
        <v>0</v>
      </c>
      <c r="K49" s="128">
        <f t="shared" si="2"/>
        <v>0</v>
      </c>
      <c r="L49" s="129" t="s">
        <v>149</v>
      </c>
      <c r="N49" s="312"/>
    </row>
    <row r="50" spans="1:14" x14ac:dyDescent="0.2">
      <c r="A50" s="93">
        <v>45</v>
      </c>
      <c r="B50" s="94" t="s">
        <v>65</v>
      </c>
      <c r="C50" s="185">
        <f>'[1]IND 3 Y 4 (5A)'!$P49</f>
        <v>105</v>
      </c>
      <c r="D50" s="125">
        <f>'[1]IND 3 Y 4 (5A)'!$Q49</f>
        <v>786</v>
      </c>
      <c r="E50" s="126">
        <f t="shared" si="0"/>
        <v>13.358778625954198</v>
      </c>
      <c r="F50" s="185">
        <f>'[1]IND 3 Y 4 (5A)'!$R49</f>
        <v>41</v>
      </c>
      <c r="G50" s="127">
        <f>'[1]IND 3 Y 4 (5A)'!$S49</f>
        <v>706</v>
      </c>
      <c r="H50" s="126">
        <f t="shared" si="1"/>
        <v>5.8073654390934841</v>
      </c>
      <c r="I50" s="185">
        <f>'[1]IND 3 Y 4 (5A)'!$T49</f>
        <v>34</v>
      </c>
      <c r="J50" s="127">
        <f>'[1]IND 3 Y 4 (5A)'!$U49</f>
        <v>369</v>
      </c>
      <c r="K50" s="128">
        <f t="shared" si="2"/>
        <v>9.2140921409214087</v>
      </c>
      <c r="L50" s="129">
        <f t="shared" si="3"/>
        <v>9.4600787353230302</v>
      </c>
      <c r="N50" s="312"/>
    </row>
    <row r="51" spans="1:14" x14ac:dyDescent="0.2">
      <c r="A51" s="93">
        <v>46</v>
      </c>
      <c r="B51" s="94" t="s">
        <v>39</v>
      </c>
      <c r="C51" s="185">
        <f>'[1]IND 3 Y 4 (5A)'!$P50</f>
        <v>111</v>
      </c>
      <c r="D51" s="125">
        <f>'[1]IND 3 Y 4 (5A)'!$Q50</f>
        <v>919</v>
      </c>
      <c r="E51" s="126">
        <f t="shared" si="0"/>
        <v>12.078346028291621</v>
      </c>
      <c r="F51" s="185">
        <f>'[1]IND 3 Y 4 (5A)'!$R50</f>
        <v>33</v>
      </c>
      <c r="G51" s="127">
        <f>'[1]IND 3 Y 4 (5A)'!$S50</f>
        <v>816</v>
      </c>
      <c r="H51" s="126">
        <f t="shared" si="1"/>
        <v>4.0441176470588234</v>
      </c>
      <c r="I51" s="185">
        <f>'[1]IND 3 Y 4 (5A)'!$T50</f>
        <v>17</v>
      </c>
      <c r="J51" s="127">
        <f>'[1]IND 3 Y 4 (5A)'!$U50</f>
        <v>410</v>
      </c>
      <c r="K51" s="128">
        <f t="shared" si="2"/>
        <v>4.1463414634146343</v>
      </c>
      <c r="L51" s="129">
        <f t="shared" si="3"/>
        <v>6.7562683795883602</v>
      </c>
      <c r="N51" s="312"/>
    </row>
    <row r="52" spans="1:14" x14ac:dyDescent="0.2">
      <c r="A52" s="93">
        <v>47</v>
      </c>
      <c r="B52" s="94" t="s">
        <v>66</v>
      </c>
      <c r="C52" s="185">
        <f>'[1]IND 3 Y 4 (5A)'!$P51</f>
        <v>5</v>
      </c>
      <c r="D52" s="125">
        <f>'[1]IND 3 Y 4 (5A)'!$Q51</f>
        <v>164</v>
      </c>
      <c r="E52" s="126">
        <f t="shared" si="0"/>
        <v>3.0487804878048781</v>
      </c>
      <c r="F52" s="185">
        <f>'[1]IND 3 Y 4 (5A)'!$R51</f>
        <v>4</v>
      </c>
      <c r="G52" s="127">
        <f>'[1]IND 3 Y 4 (5A)'!$S51</f>
        <v>156</v>
      </c>
      <c r="H52" s="126">
        <f t="shared" si="1"/>
        <v>2.5641025641025639</v>
      </c>
      <c r="I52" s="185">
        <f>'[1]IND 3 Y 4 (5A)'!$T51</f>
        <v>10</v>
      </c>
      <c r="J52" s="127">
        <f>'[1]IND 3 Y 4 (5A)'!$U51</f>
        <v>150</v>
      </c>
      <c r="K52" s="128">
        <f t="shared" si="2"/>
        <v>6.666666666666667</v>
      </c>
      <c r="L52" s="129">
        <f t="shared" si="3"/>
        <v>4.093183239524703</v>
      </c>
      <c r="N52" s="312"/>
    </row>
    <row r="53" spans="1:14" x14ac:dyDescent="0.2">
      <c r="A53" s="93">
        <v>48</v>
      </c>
      <c r="B53" s="99" t="s">
        <v>17</v>
      </c>
      <c r="C53" s="185">
        <f>'[1]IND 3 Y 4 (5A)'!$P52</f>
        <v>2</v>
      </c>
      <c r="D53" s="125">
        <f>'[1]IND 3 Y 4 (5A)'!$Q52</f>
        <v>251</v>
      </c>
      <c r="E53" s="126">
        <f t="shared" si="0"/>
        <v>0.79681274900398402</v>
      </c>
      <c r="F53" s="185">
        <f>'[1]IND 3 Y 4 (5A)'!$R52</f>
        <v>3</v>
      </c>
      <c r="G53" s="127">
        <f>'[1]IND 3 Y 4 (5A)'!$S52</f>
        <v>258</v>
      </c>
      <c r="H53" s="126">
        <f t="shared" si="1"/>
        <v>1.1627906976744187</v>
      </c>
      <c r="I53" s="185">
        <f>'[1]IND 3 Y 4 (5A)'!$T52</f>
        <v>30</v>
      </c>
      <c r="J53" s="127">
        <f>'[1]IND 3 Y 4 (5A)'!$U52</f>
        <v>228</v>
      </c>
      <c r="K53" s="128">
        <f t="shared" si="2"/>
        <v>13.157894736842104</v>
      </c>
      <c r="L53" s="129">
        <f t="shared" si="3"/>
        <v>5.0391660611735025</v>
      </c>
      <c r="N53" s="312"/>
    </row>
    <row r="54" spans="1:14" x14ac:dyDescent="0.2">
      <c r="A54" s="93">
        <v>49</v>
      </c>
      <c r="B54" s="99" t="s">
        <v>67</v>
      </c>
      <c r="C54" s="185">
        <f>'[1]IND 3 Y 4 (5A)'!$P53</f>
        <v>35</v>
      </c>
      <c r="D54" s="125">
        <f>'[1]IND 3 Y 4 (5A)'!$Q53</f>
        <v>325</v>
      </c>
      <c r="E54" s="126">
        <f t="shared" si="0"/>
        <v>10.76923076923077</v>
      </c>
      <c r="F54" s="185">
        <f>'[1]IND 3 Y 4 (5A)'!$R53</f>
        <v>24</v>
      </c>
      <c r="G54" s="127">
        <f>'[1]IND 3 Y 4 (5A)'!$S53</f>
        <v>300</v>
      </c>
      <c r="H54" s="126">
        <f t="shared" si="1"/>
        <v>8</v>
      </c>
      <c r="I54" s="185">
        <f>'[1]IND 3 Y 4 (5A)'!$T53</f>
        <v>16</v>
      </c>
      <c r="J54" s="127">
        <f>'[1]IND 3 Y 4 (5A)'!$U53</f>
        <v>120</v>
      </c>
      <c r="K54" s="128">
        <f t="shared" si="2"/>
        <v>13.333333333333334</v>
      </c>
      <c r="L54" s="129">
        <f t="shared" si="3"/>
        <v>10.7008547008547</v>
      </c>
      <c r="N54" s="312"/>
    </row>
    <row r="55" spans="1:14" x14ac:dyDescent="0.2">
      <c r="A55" s="93">
        <v>50</v>
      </c>
      <c r="B55" s="94" t="s">
        <v>75</v>
      </c>
      <c r="C55" s="185">
        <f>'[1]IND 3 Y 4 (5A)'!$P54</f>
        <v>13</v>
      </c>
      <c r="D55" s="125">
        <f>'[1]IND 3 Y 4 (5A)'!$Q54</f>
        <v>369</v>
      </c>
      <c r="E55" s="126">
        <f t="shared" si="0"/>
        <v>3.5230352303523031</v>
      </c>
      <c r="F55" s="185">
        <f>'[1]IND 3 Y 4 (5A)'!$R54</f>
        <v>25</v>
      </c>
      <c r="G55" s="127">
        <f>'[1]IND 3 Y 4 (5A)'!$S54</f>
        <v>453</v>
      </c>
      <c r="H55" s="126">
        <f t="shared" si="1"/>
        <v>5.518763796909492</v>
      </c>
      <c r="I55" s="185">
        <f>'[1]IND 3 Y 4 (5A)'!$T54</f>
        <v>20</v>
      </c>
      <c r="J55" s="127">
        <f>'[1]IND 3 Y 4 (5A)'!$U54</f>
        <v>429</v>
      </c>
      <c r="K55" s="128">
        <f t="shared" si="2"/>
        <v>4.6620046620046622</v>
      </c>
      <c r="L55" s="129">
        <f t="shared" si="3"/>
        <v>4.5679345630888193</v>
      </c>
      <c r="N55" s="312"/>
    </row>
    <row r="56" spans="1:14" x14ac:dyDescent="0.2">
      <c r="A56" s="93">
        <v>51</v>
      </c>
      <c r="B56" s="94" t="s">
        <v>68</v>
      </c>
      <c r="C56" s="185">
        <f>'[1]IND 3 Y 4 (5A)'!$P55</f>
        <v>17</v>
      </c>
      <c r="D56" s="125">
        <f>'[1]IND 3 Y 4 (5A)'!$Q55</f>
        <v>341</v>
      </c>
      <c r="E56" s="126">
        <f t="shared" si="0"/>
        <v>4.9853372434017595</v>
      </c>
      <c r="F56" s="185">
        <f>'[1]IND 3 Y 4 (5A)'!$R55</f>
        <v>29</v>
      </c>
      <c r="G56" s="127">
        <f>'[1]IND 3 Y 4 (5A)'!$S55</f>
        <v>324</v>
      </c>
      <c r="H56" s="126">
        <f t="shared" si="1"/>
        <v>8.9506172839506171</v>
      </c>
      <c r="I56" s="185">
        <f>'[1]IND 3 Y 4 (5A)'!$T55</f>
        <v>13</v>
      </c>
      <c r="J56" s="127">
        <f>'[1]IND 3 Y 4 (5A)'!$U55</f>
        <v>164</v>
      </c>
      <c r="K56" s="128">
        <f t="shared" si="2"/>
        <v>7.9268292682926829</v>
      </c>
      <c r="L56" s="129">
        <f t="shared" si="3"/>
        <v>7.2875945985483526</v>
      </c>
      <c r="N56" s="312"/>
    </row>
    <row r="57" spans="1:14" x14ac:dyDescent="0.2">
      <c r="A57" s="93">
        <v>52</v>
      </c>
      <c r="B57" s="94" t="s">
        <v>24</v>
      </c>
      <c r="C57" s="185">
        <f>'[1]IND 3 Y 4 (5A)'!$P56</f>
        <v>14</v>
      </c>
      <c r="D57" s="125">
        <f>'[1]IND 3 Y 4 (5A)'!$Q56</f>
        <v>262</v>
      </c>
      <c r="E57" s="126">
        <f t="shared" si="0"/>
        <v>5.343511450381679</v>
      </c>
      <c r="F57" s="185">
        <f>'[1]IND 3 Y 4 (5A)'!$R56</f>
        <v>17</v>
      </c>
      <c r="G57" s="127">
        <f>'[1]IND 3 Y 4 (5A)'!$S56</f>
        <v>275</v>
      </c>
      <c r="H57" s="126">
        <f t="shared" si="1"/>
        <v>6.1818181818181817</v>
      </c>
      <c r="I57" s="185">
        <f>'[1]IND 3 Y 4 (5A)'!$T56</f>
        <v>24</v>
      </c>
      <c r="J57" s="127">
        <f>'[1]IND 3 Y 4 (5A)'!$U56</f>
        <v>152</v>
      </c>
      <c r="K57" s="128">
        <f t="shared" si="2"/>
        <v>15.789473684210526</v>
      </c>
      <c r="L57" s="129">
        <f t="shared" si="3"/>
        <v>9.1049344388034612</v>
      </c>
      <c r="N57" s="312"/>
    </row>
    <row r="58" spans="1:14" x14ac:dyDescent="0.2">
      <c r="A58" s="93">
        <v>53</v>
      </c>
      <c r="B58" s="94" t="s">
        <v>69</v>
      </c>
      <c r="C58" s="185">
        <f>'[1]IND 3 Y 4 (5A)'!$P57</f>
        <v>5</v>
      </c>
      <c r="D58" s="125">
        <f>'[1]IND 3 Y 4 (5A)'!$Q57</f>
        <v>190</v>
      </c>
      <c r="E58" s="126">
        <f t="shared" si="0"/>
        <v>2.6315789473684208</v>
      </c>
      <c r="F58" s="185">
        <f>'[1]IND 3 Y 4 (5A)'!$R57</f>
        <v>10</v>
      </c>
      <c r="G58" s="127">
        <f>'[1]IND 3 Y 4 (5A)'!$S57</f>
        <v>175</v>
      </c>
      <c r="H58" s="126">
        <f t="shared" si="1"/>
        <v>5.7142857142857144</v>
      </c>
      <c r="I58" s="185">
        <f>'[1]IND 3 Y 4 (5A)'!$T57</f>
        <v>2</v>
      </c>
      <c r="J58" s="127">
        <f>'[1]IND 3 Y 4 (5A)'!$U57</f>
        <v>81</v>
      </c>
      <c r="K58" s="128">
        <f t="shared" si="2"/>
        <v>2.4691358024691357</v>
      </c>
      <c r="L58" s="129">
        <f t="shared" si="3"/>
        <v>3.6050001547077568</v>
      </c>
      <c r="N58" s="312"/>
    </row>
    <row r="59" spans="1:14" x14ac:dyDescent="0.2">
      <c r="A59" s="93">
        <v>54</v>
      </c>
      <c r="B59" s="94" t="s">
        <v>88</v>
      </c>
      <c r="C59" s="185">
        <f>'[1]IND 3 Y 4 (5A)'!$P58</f>
        <v>8</v>
      </c>
      <c r="D59" s="125">
        <f>'[1]IND 3 Y 4 (5A)'!$Q58</f>
        <v>359</v>
      </c>
      <c r="E59" s="126">
        <f t="shared" si="0"/>
        <v>2.2284122562674096</v>
      </c>
      <c r="F59" s="185">
        <f>'[1]IND 3 Y 4 (5A)'!$R58</f>
        <v>27</v>
      </c>
      <c r="G59" s="127">
        <f>'[1]IND 3 Y 4 (5A)'!$S58</f>
        <v>373</v>
      </c>
      <c r="H59" s="126">
        <f t="shared" si="1"/>
        <v>7.2386058981233248</v>
      </c>
      <c r="I59" s="185">
        <f>'[1]IND 3 Y 4 (5A)'!$T58</f>
        <v>3</v>
      </c>
      <c r="J59" s="127">
        <f>'[1]IND 3 Y 4 (5A)'!$U58</f>
        <v>194</v>
      </c>
      <c r="K59" s="128">
        <f t="shared" si="2"/>
        <v>1.5463917525773196</v>
      </c>
      <c r="L59" s="129">
        <f t="shared" si="3"/>
        <v>3.6711366356560178</v>
      </c>
      <c r="N59" s="312"/>
    </row>
    <row r="60" spans="1:14" x14ac:dyDescent="0.2">
      <c r="A60" s="93" t="s">
        <v>35</v>
      </c>
      <c r="B60" s="94" t="s">
        <v>32</v>
      </c>
      <c r="C60" s="185">
        <f>'[1]IND 3 Y 4 (5A)'!$P59</f>
        <v>3</v>
      </c>
      <c r="D60" s="125">
        <f>'[1]IND 3 Y 4 (5A)'!$Q59</f>
        <v>287</v>
      </c>
      <c r="E60" s="126">
        <f t="shared" si="0"/>
        <v>1.0452961672473868</v>
      </c>
      <c r="F60" s="185">
        <f>'[1]IND 3 Y 4 (5A)'!$R59</f>
        <v>9</v>
      </c>
      <c r="G60" s="127">
        <f>'[1]IND 3 Y 4 (5A)'!$S59</f>
        <v>286</v>
      </c>
      <c r="H60" s="126">
        <f t="shared" si="1"/>
        <v>3.1468531468531471</v>
      </c>
      <c r="I60" s="185">
        <f>'[1]IND 3 Y 4 (5A)'!$T59</f>
        <v>0</v>
      </c>
      <c r="J60" s="127">
        <f>'[1]IND 3 Y 4 (5A)'!$U59</f>
        <v>132</v>
      </c>
      <c r="K60" s="128">
        <f t="shared" si="2"/>
        <v>0</v>
      </c>
      <c r="L60" s="129">
        <f t="shared" si="3"/>
        <v>1.3973831047001779</v>
      </c>
      <c r="N60" s="312"/>
    </row>
    <row r="61" spans="1:14" x14ac:dyDescent="0.2">
      <c r="A61" s="93" t="s">
        <v>36</v>
      </c>
      <c r="B61" s="94" t="s">
        <v>33</v>
      </c>
      <c r="C61" s="185">
        <f>'[1]IND 3 Y 4 (5A)'!$P60</f>
        <v>63</v>
      </c>
      <c r="D61" s="125">
        <f>'[1]IND 3 Y 4 (5A)'!$Q60</f>
        <v>329</v>
      </c>
      <c r="E61" s="126">
        <f t="shared" si="0"/>
        <v>19.148936170212767</v>
      </c>
      <c r="F61" s="185">
        <f>'[1]IND 3 Y 4 (5A)'!$R60</f>
        <v>15</v>
      </c>
      <c r="G61" s="127">
        <f>'[1]IND 3 Y 4 (5A)'!$S60</f>
        <v>289</v>
      </c>
      <c r="H61" s="126">
        <f t="shared" si="1"/>
        <v>5.1903114186851207</v>
      </c>
      <c r="I61" s="185">
        <f>'[1]IND 3 Y 4 (5A)'!$T60</f>
        <v>18</v>
      </c>
      <c r="J61" s="127">
        <f>'[1]IND 3 Y 4 (5A)'!$U60</f>
        <v>275</v>
      </c>
      <c r="K61" s="128">
        <f t="shared" si="2"/>
        <v>6.5454545454545459</v>
      </c>
      <c r="L61" s="129">
        <f t="shared" si="3"/>
        <v>10.294900711450811</v>
      </c>
      <c r="N61" s="312"/>
    </row>
    <row r="62" spans="1:14" x14ac:dyDescent="0.2">
      <c r="A62" s="93" t="s">
        <v>37</v>
      </c>
      <c r="B62" s="94" t="s">
        <v>34</v>
      </c>
      <c r="C62" s="185">
        <f>'[1]IND 3 Y 4 (5A)'!$P61</f>
        <v>21</v>
      </c>
      <c r="D62" s="125">
        <f>'[1]IND 3 Y 4 (5A)'!$Q61</f>
        <v>188</v>
      </c>
      <c r="E62" s="126">
        <f t="shared" si="0"/>
        <v>11.170212765957446</v>
      </c>
      <c r="F62" s="185">
        <f>'[1]IND 3 Y 4 (5A)'!$R61</f>
        <v>12</v>
      </c>
      <c r="G62" s="127">
        <f>'[1]IND 3 Y 4 (5A)'!$S61</f>
        <v>167</v>
      </c>
      <c r="H62" s="126">
        <f t="shared" si="1"/>
        <v>7.1856287425149699</v>
      </c>
      <c r="I62" s="185">
        <f>'[1]IND 3 Y 4 (5A)'!$T61</f>
        <v>15</v>
      </c>
      <c r="J62" s="127">
        <f>'[1]IND 3 Y 4 (5A)'!$U61</f>
        <v>90</v>
      </c>
      <c r="K62" s="128">
        <f t="shared" si="2"/>
        <v>16.666666666666664</v>
      </c>
      <c r="L62" s="129">
        <f t="shared" si="3"/>
        <v>11.674169391713027</v>
      </c>
      <c r="N62" s="312"/>
    </row>
    <row r="63" spans="1:14" x14ac:dyDescent="0.2">
      <c r="A63" s="93" t="s">
        <v>70</v>
      </c>
      <c r="B63" s="94" t="s">
        <v>72</v>
      </c>
      <c r="C63" s="185">
        <f>'[1]IND 3 Y 4 (5A)'!$P62</f>
        <v>24</v>
      </c>
      <c r="D63" s="125">
        <f>'[1]IND 3 Y 4 (5A)'!$Q62</f>
        <v>338</v>
      </c>
      <c r="E63" s="126">
        <f t="shared" si="0"/>
        <v>7.1005917159763312</v>
      </c>
      <c r="F63" s="185">
        <f>'[1]IND 3 Y 4 (5A)'!$R62</f>
        <v>4</v>
      </c>
      <c r="G63" s="127">
        <f>'[1]IND 3 Y 4 (5A)'!$S62</f>
        <v>314</v>
      </c>
      <c r="H63" s="126">
        <f t="shared" si="1"/>
        <v>1.2738853503184715</v>
      </c>
      <c r="I63" s="185">
        <f>'[1]IND 3 Y 4 (5A)'!$T62</f>
        <v>1</v>
      </c>
      <c r="J63" s="127">
        <f>'[1]IND 3 Y 4 (5A)'!$U62</f>
        <v>195</v>
      </c>
      <c r="K63" s="128">
        <f t="shared" si="2"/>
        <v>0.51282051282051277</v>
      </c>
      <c r="L63" s="129">
        <f t="shared" si="3"/>
        <v>2.9624325263717721</v>
      </c>
      <c r="N63" s="312"/>
    </row>
    <row r="64" spans="1:14" x14ac:dyDescent="0.2">
      <c r="A64" s="93" t="s">
        <v>71</v>
      </c>
      <c r="B64" s="94" t="s">
        <v>74</v>
      </c>
      <c r="C64" s="185">
        <f>'[1]IND 3 Y 4 (5A)'!$P63</f>
        <v>20</v>
      </c>
      <c r="D64" s="125">
        <f>'[1]IND 3 Y 4 (5A)'!$Q63</f>
        <v>283</v>
      </c>
      <c r="E64" s="126">
        <f t="shared" si="0"/>
        <v>7.0671378091872796</v>
      </c>
      <c r="F64" s="185">
        <f>'[1]IND 3 Y 4 (5A)'!$R63</f>
        <v>29</v>
      </c>
      <c r="G64" s="127">
        <f>'[1]IND 3 Y 4 (5A)'!$S63</f>
        <v>304</v>
      </c>
      <c r="H64" s="126">
        <f t="shared" si="1"/>
        <v>9.5394736842105274</v>
      </c>
      <c r="I64" s="185">
        <f>'[1]IND 3 Y 4 (5A)'!$T63</f>
        <v>14</v>
      </c>
      <c r="J64" s="127">
        <f>'[1]IND 3 Y 4 (5A)'!$U63</f>
        <v>232</v>
      </c>
      <c r="K64" s="128">
        <f t="shared" si="2"/>
        <v>6.0344827586206895</v>
      </c>
      <c r="L64" s="129">
        <f t="shared" si="3"/>
        <v>7.5470314173394994</v>
      </c>
      <c r="N64" s="312"/>
    </row>
    <row r="65" spans="1:14" x14ac:dyDescent="0.2">
      <c r="A65" s="93">
        <v>60</v>
      </c>
      <c r="B65" s="94" t="s">
        <v>73</v>
      </c>
      <c r="C65" s="185">
        <f>'[1]IND 3 Y 4 (5A)'!$P64</f>
        <v>16</v>
      </c>
      <c r="D65" s="125">
        <f>'[1]IND 3 Y 4 (5A)'!$Q64</f>
        <v>121</v>
      </c>
      <c r="E65" s="126">
        <f t="shared" si="0"/>
        <v>13.223140495867769</v>
      </c>
      <c r="F65" s="185">
        <f>'[1]IND 3 Y 4 (5A)'!$R64</f>
        <v>10</v>
      </c>
      <c r="G65" s="127">
        <f>'[1]IND 3 Y 4 (5A)'!$S64</f>
        <v>107</v>
      </c>
      <c r="H65" s="126">
        <f t="shared" si="1"/>
        <v>9.3457943925233646</v>
      </c>
      <c r="I65" s="185">
        <f>'[1]IND 3 Y 4 (5A)'!$T64</f>
        <v>2</v>
      </c>
      <c r="J65" s="127">
        <f>'[1]IND 3 Y 4 (5A)'!$U64</f>
        <v>53</v>
      </c>
      <c r="K65" s="128">
        <f t="shared" si="2"/>
        <v>3.7735849056603774</v>
      </c>
      <c r="L65" s="129">
        <f t="shared" si="3"/>
        <v>8.7808399313505046</v>
      </c>
      <c r="N65" s="312"/>
    </row>
    <row r="66" spans="1:14" x14ac:dyDescent="0.2">
      <c r="A66" s="93">
        <v>61</v>
      </c>
      <c r="B66" s="94" t="s">
        <v>102</v>
      </c>
      <c r="C66" s="185">
        <f>'[1]IND 3 Y 4 (5A)'!$P65</f>
        <v>0</v>
      </c>
      <c r="D66" s="125">
        <f>'[1]IND 3 Y 4 (5A)'!$Q65</f>
        <v>0</v>
      </c>
      <c r="E66" s="126">
        <f t="shared" si="0"/>
        <v>0</v>
      </c>
      <c r="F66" s="185">
        <f>'[1]IND 3 Y 4 (5A)'!$R65</f>
        <v>0</v>
      </c>
      <c r="G66" s="127">
        <f>'[1]IND 3 Y 4 (5A)'!$S65</f>
        <v>0</v>
      </c>
      <c r="H66" s="126">
        <f t="shared" si="1"/>
        <v>0</v>
      </c>
      <c r="I66" s="185">
        <f>'[1]IND 3 Y 4 (5A)'!$T65</f>
        <v>0</v>
      </c>
      <c r="J66" s="127">
        <f>'[1]IND 3 Y 4 (5A)'!$U65</f>
        <v>0</v>
      </c>
      <c r="K66" s="128">
        <f t="shared" si="2"/>
        <v>0</v>
      </c>
      <c r="L66" s="129">
        <f t="shared" si="3"/>
        <v>0</v>
      </c>
      <c r="N66" s="312"/>
    </row>
    <row r="67" spans="1:14" x14ac:dyDescent="0.2">
      <c r="A67" s="93">
        <v>62</v>
      </c>
      <c r="B67" s="94" t="s">
        <v>106</v>
      </c>
      <c r="C67" s="185">
        <f>'[1]IND 3 Y 4 (5A)'!$P66</f>
        <v>0</v>
      </c>
      <c r="D67" s="125">
        <f>'[1]IND 3 Y 4 (5A)'!$Q66</f>
        <v>0</v>
      </c>
      <c r="E67" s="126">
        <f t="shared" si="0"/>
        <v>0</v>
      </c>
      <c r="F67" s="185">
        <f>'[1]IND 3 Y 4 (5A)'!$R66</f>
        <v>0</v>
      </c>
      <c r="G67" s="127">
        <f>'[1]IND 3 Y 4 (5A)'!$S66</f>
        <v>0</v>
      </c>
      <c r="H67" s="126">
        <f t="shared" si="1"/>
        <v>0</v>
      </c>
      <c r="I67" s="185">
        <f>'[1]IND 3 Y 4 (5A)'!$T66</f>
        <v>0</v>
      </c>
      <c r="J67" s="127">
        <f>'[1]IND 3 Y 4 (5A)'!$U66</f>
        <v>0</v>
      </c>
      <c r="K67" s="128">
        <f t="shared" si="2"/>
        <v>0</v>
      </c>
      <c r="L67" s="129">
        <f t="shared" si="3"/>
        <v>0</v>
      </c>
      <c r="N67" s="312"/>
    </row>
    <row r="68" spans="1:14" x14ac:dyDescent="0.2">
      <c r="A68" s="93">
        <v>63</v>
      </c>
      <c r="B68" s="94" t="s">
        <v>145</v>
      </c>
      <c r="C68" s="185">
        <f>'[1]IND 3 Y 4 (5A)'!$P67</f>
        <v>4</v>
      </c>
      <c r="D68" s="125">
        <f>'[1]IND 3 Y 4 (5A)'!$Q67</f>
        <v>42</v>
      </c>
      <c r="E68" s="126">
        <f t="shared" si="0"/>
        <v>9.5238095238095237</v>
      </c>
      <c r="F68" s="185">
        <f>'[1]IND 3 Y 4 (5A)'!$R67</f>
        <v>1</v>
      </c>
      <c r="G68" s="127">
        <f>'[1]IND 3 Y 4 (5A)'!$S67</f>
        <v>38</v>
      </c>
      <c r="H68" s="126">
        <f t="shared" si="1"/>
        <v>2.6315789473684208</v>
      </c>
      <c r="I68" s="185">
        <f>'[1]IND 3 Y 4 (5A)'!$T67</f>
        <v>0</v>
      </c>
      <c r="J68" s="127">
        <f>'[1]IND 3 Y 4 (5A)'!$U67</f>
        <v>38</v>
      </c>
      <c r="K68" s="128">
        <f t="shared" si="2"/>
        <v>0</v>
      </c>
      <c r="L68" s="129">
        <f t="shared" si="3"/>
        <v>4.0517961570593153</v>
      </c>
      <c r="N68" s="312"/>
    </row>
    <row r="69" spans="1:14" x14ac:dyDescent="0.2">
      <c r="A69" s="93">
        <v>64</v>
      </c>
      <c r="B69" s="94" t="s">
        <v>148</v>
      </c>
      <c r="C69" s="185">
        <f>'[1]IND 3 Y 4 (5A)'!$P68</f>
        <v>0</v>
      </c>
      <c r="D69" s="125">
        <f>'[1]IND 3 Y 4 (5A)'!$Q68</f>
        <v>0</v>
      </c>
      <c r="E69" s="126">
        <f t="shared" si="0"/>
        <v>0</v>
      </c>
      <c r="F69" s="185">
        <f>'[1]IND 3 Y 4 (5A)'!$R68</f>
        <v>0</v>
      </c>
      <c r="G69" s="127">
        <f>'[1]IND 3 Y 4 (5A)'!$S68</f>
        <v>0</v>
      </c>
      <c r="H69" s="126">
        <f t="shared" si="1"/>
        <v>0</v>
      </c>
      <c r="I69" s="185">
        <f>'[1]IND 3 Y 4 (5A)'!$T68</f>
        <v>0</v>
      </c>
      <c r="J69" s="127">
        <f>'[1]IND 3 Y 4 (5A)'!$U68</f>
        <v>0</v>
      </c>
      <c r="K69" s="128">
        <f t="shared" si="2"/>
        <v>0</v>
      </c>
      <c r="L69" s="129">
        <f t="shared" si="3"/>
        <v>0</v>
      </c>
      <c r="N69" s="312"/>
    </row>
    <row r="70" spans="1:14" x14ac:dyDescent="0.2">
      <c r="A70" s="93">
        <v>65</v>
      </c>
      <c r="B70" s="94" t="s">
        <v>146</v>
      </c>
      <c r="C70" s="185">
        <f>'[1]IND 3 Y 4 (5A)'!$P69</f>
        <v>0</v>
      </c>
      <c r="D70" s="125">
        <f>'[1]IND 3 Y 4 (5A)'!$Q69</f>
        <v>0</v>
      </c>
      <c r="E70" s="126">
        <f t="shared" ref="E70:E83" si="4">IFERROR(C70/D70*100,0)</f>
        <v>0</v>
      </c>
      <c r="F70" s="185">
        <f>'[1]IND 3 Y 4 (5A)'!$R69</f>
        <v>0</v>
      </c>
      <c r="G70" s="127">
        <f>'[1]IND 3 Y 4 (5A)'!$S69</f>
        <v>0</v>
      </c>
      <c r="H70" s="126">
        <f t="shared" ref="H70:H83" si="5">IFERROR(F70/G70*100,0)</f>
        <v>0</v>
      </c>
      <c r="I70" s="185">
        <f>'[1]IND 3 Y 4 (5A)'!$T69</f>
        <v>0</v>
      </c>
      <c r="J70" s="127">
        <f>'[1]IND 3 Y 4 (5A)'!$U69</f>
        <v>0</v>
      </c>
      <c r="K70" s="128">
        <f t="shared" ref="K70:K83" si="6">IFERROR(I70/J70*100,0)</f>
        <v>0</v>
      </c>
      <c r="L70" s="129">
        <f t="shared" si="3"/>
        <v>0</v>
      </c>
      <c r="N70" s="312"/>
    </row>
    <row r="71" spans="1:14" x14ac:dyDescent="0.2">
      <c r="A71" s="93">
        <v>66</v>
      </c>
      <c r="B71" s="94" t="s">
        <v>147</v>
      </c>
      <c r="C71" s="185">
        <f>'[1]IND 3 Y 4 (5A)'!$P70</f>
        <v>0</v>
      </c>
      <c r="D71" s="125">
        <f>'[1]IND 3 Y 4 (5A)'!$Q70</f>
        <v>0</v>
      </c>
      <c r="E71" s="126">
        <f t="shared" si="4"/>
        <v>0</v>
      </c>
      <c r="F71" s="185">
        <f>'[1]IND 3 Y 4 (5A)'!$R70</f>
        <v>0</v>
      </c>
      <c r="G71" s="127">
        <f>'[1]IND 3 Y 4 (5A)'!$S70</f>
        <v>0</v>
      </c>
      <c r="H71" s="126">
        <f t="shared" si="5"/>
        <v>0</v>
      </c>
      <c r="I71" s="185">
        <f>'[1]IND 3 Y 4 (5A)'!$T70</f>
        <v>0</v>
      </c>
      <c r="J71" s="127">
        <f>'[1]IND 3 Y 4 (5A)'!$U70</f>
        <v>0</v>
      </c>
      <c r="K71" s="128">
        <f t="shared" si="6"/>
        <v>0</v>
      </c>
      <c r="L71" s="129">
        <f t="shared" si="3"/>
        <v>0</v>
      </c>
      <c r="N71" s="312"/>
    </row>
    <row r="72" spans="1:14" x14ac:dyDescent="0.2">
      <c r="A72" s="93">
        <v>67</v>
      </c>
      <c r="B72" s="94" t="s">
        <v>184</v>
      </c>
      <c r="C72" s="185">
        <f>'[1]IND 3 Y 4 (5A)'!$P71</f>
        <v>0</v>
      </c>
      <c r="D72" s="125">
        <f>'[1]IND 3 Y 4 (5A)'!$Q71</f>
        <v>0</v>
      </c>
      <c r="E72" s="126">
        <f t="shared" si="4"/>
        <v>0</v>
      </c>
      <c r="F72" s="185">
        <f>'[1]IND 3 Y 4 (5A)'!$R71</f>
        <v>0</v>
      </c>
      <c r="G72" s="127">
        <f>'[1]IND 3 Y 4 (5A)'!$S71</f>
        <v>0</v>
      </c>
      <c r="H72" s="126">
        <f t="shared" si="5"/>
        <v>0</v>
      </c>
      <c r="I72" s="185">
        <f>'[1]IND 3 Y 4 (5A)'!$T71</f>
        <v>0</v>
      </c>
      <c r="J72" s="127">
        <f>'[1]IND 3 Y 4 (5A)'!$U71</f>
        <v>0</v>
      </c>
      <c r="K72" s="128">
        <f t="shared" si="6"/>
        <v>0</v>
      </c>
      <c r="L72" s="129">
        <f t="shared" si="3"/>
        <v>0</v>
      </c>
      <c r="N72" s="312"/>
    </row>
    <row r="73" spans="1:14" x14ac:dyDescent="0.2">
      <c r="A73" s="93">
        <v>68</v>
      </c>
      <c r="B73" s="94" t="s">
        <v>185</v>
      </c>
      <c r="C73" s="185">
        <f>'[1]IND 3 Y 4 (5A)'!$P72</f>
        <v>0</v>
      </c>
      <c r="D73" s="125">
        <f>'[1]IND 3 Y 4 (5A)'!$Q72</f>
        <v>0</v>
      </c>
      <c r="E73" s="126">
        <f t="shared" si="4"/>
        <v>0</v>
      </c>
      <c r="F73" s="185">
        <f>'[1]IND 3 Y 4 (5A)'!$R72</f>
        <v>0</v>
      </c>
      <c r="G73" s="127">
        <f>'[1]IND 3 Y 4 (5A)'!$S72</f>
        <v>0</v>
      </c>
      <c r="H73" s="126">
        <f t="shared" si="5"/>
        <v>0</v>
      </c>
      <c r="I73" s="185">
        <f>'[1]IND 3 Y 4 (5A)'!$T72</f>
        <v>0</v>
      </c>
      <c r="J73" s="127">
        <f>'[1]IND 3 Y 4 (5A)'!$U72</f>
        <v>0</v>
      </c>
      <c r="K73" s="128">
        <f t="shared" si="6"/>
        <v>0</v>
      </c>
      <c r="L73" s="129">
        <f t="shared" si="3"/>
        <v>0</v>
      </c>
      <c r="N73" s="312"/>
    </row>
    <row r="74" spans="1:14" x14ac:dyDescent="0.2">
      <c r="A74" s="93">
        <v>69</v>
      </c>
      <c r="B74" s="94" t="s">
        <v>186</v>
      </c>
      <c r="C74" s="185">
        <f>'[1]IND 3 Y 4 (5A)'!$P73</f>
        <v>0</v>
      </c>
      <c r="D74" s="125">
        <f>'[1]IND 3 Y 4 (5A)'!$Q73</f>
        <v>0</v>
      </c>
      <c r="E74" s="126">
        <f t="shared" si="4"/>
        <v>0</v>
      </c>
      <c r="F74" s="185">
        <f>'[1]IND 3 Y 4 (5A)'!$R73</f>
        <v>0</v>
      </c>
      <c r="G74" s="127">
        <f>'[1]IND 3 Y 4 (5A)'!$S73</f>
        <v>0</v>
      </c>
      <c r="H74" s="126">
        <f t="shared" si="5"/>
        <v>0</v>
      </c>
      <c r="I74" s="185">
        <f>'[1]IND 3 Y 4 (5A)'!$T73</f>
        <v>0</v>
      </c>
      <c r="J74" s="127">
        <f>'[1]IND 3 Y 4 (5A)'!$U73</f>
        <v>0</v>
      </c>
      <c r="K74" s="128">
        <f t="shared" si="6"/>
        <v>0</v>
      </c>
      <c r="L74" s="129">
        <f t="shared" si="3"/>
        <v>0</v>
      </c>
      <c r="N74" s="312"/>
    </row>
    <row r="75" spans="1:14" ht="15.75" customHeight="1" x14ac:dyDescent="0.2">
      <c r="A75" s="93">
        <v>70</v>
      </c>
      <c r="B75" s="101" t="s">
        <v>187</v>
      </c>
      <c r="C75" s="185">
        <f>'[1]IND 3 Y 4 (5A)'!$P74</f>
        <v>0</v>
      </c>
      <c r="D75" s="125">
        <f>'[1]IND 3 Y 4 (5A)'!$Q74</f>
        <v>0</v>
      </c>
      <c r="E75" s="126">
        <f t="shared" si="4"/>
        <v>0</v>
      </c>
      <c r="F75" s="185">
        <f>'[1]IND 3 Y 4 (5A)'!$R74</f>
        <v>0</v>
      </c>
      <c r="G75" s="127">
        <f>'[1]IND 3 Y 4 (5A)'!$S74</f>
        <v>0</v>
      </c>
      <c r="H75" s="126">
        <f t="shared" si="5"/>
        <v>0</v>
      </c>
      <c r="I75" s="185">
        <f>'[1]IND 3 Y 4 (5A)'!$T74</f>
        <v>0</v>
      </c>
      <c r="J75" s="127">
        <f>'[1]IND 3 Y 4 (5A)'!$U74</f>
        <v>0</v>
      </c>
      <c r="K75" s="128">
        <f t="shared" si="6"/>
        <v>0</v>
      </c>
      <c r="L75" s="129">
        <f t="shared" si="3"/>
        <v>0</v>
      </c>
      <c r="N75" s="312"/>
    </row>
    <row r="76" spans="1:14" x14ac:dyDescent="0.2">
      <c r="A76" s="93">
        <v>71</v>
      </c>
      <c r="B76" s="99" t="s">
        <v>188</v>
      </c>
      <c r="C76" s="185">
        <f>'[1]IND 3 Y 4 (5A)'!$P75</f>
        <v>0</v>
      </c>
      <c r="D76" s="125">
        <f>'[1]IND 3 Y 4 (5A)'!$Q75</f>
        <v>0</v>
      </c>
      <c r="E76" s="126">
        <f t="shared" si="4"/>
        <v>0</v>
      </c>
      <c r="F76" s="185">
        <f>'[1]IND 3 Y 4 (5A)'!$R75</f>
        <v>0</v>
      </c>
      <c r="G76" s="127">
        <f>'[1]IND 3 Y 4 (5A)'!$S75</f>
        <v>0</v>
      </c>
      <c r="H76" s="126">
        <f t="shared" si="5"/>
        <v>0</v>
      </c>
      <c r="I76" s="185">
        <f>'[1]IND 3 Y 4 (5A)'!$T75</f>
        <v>0</v>
      </c>
      <c r="J76" s="127">
        <f>'[1]IND 3 Y 4 (5A)'!$U75</f>
        <v>0</v>
      </c>
      <c r="K76" s="128">
        <f t="shared" si="6"/>
        <v>0</v>
      </c>
      <c r="L76" s="129">
        <f t="shared" si="3"/>
        <v>0</v>
      </c>
      <c r="N76" s="312"/>
    </row>
    <row r="77" spans="1:14" x14ac:dyDescent="0.2">
      <c r="A77" s="93">
        <v>72</v>
      </c>
      <c r="B77" s="94" t="s">
        <v>189</v>
      </c>
      <c r="C77" s="185">
        <f>'[1]IND 3 Y 4 (5A)'!$P76</f>
        <v>0</v>
      </c>
      <c r="D77" s="125" t="str">
        <f>'[1]IND 3 Y 4 (5A)'!$Q76</f>
        <v>NA</v>
      </c>
      <c r="E77" s="126">
        <f t="shared" si="4"/>
        <v>0</v>
      </c>
      <c r="F77" s="185">
        <f>'[1]IND 3 Y 4 (5A)'!$R76</f>
        <v>0</v>
      </c>
      <c r="G77" s="127">
        <f>'[1]IND 3 Y 4 (5A)'!$S76</f>
        <v>0</v>
      </c>
      <c r="H77" s="126">
        <f t="shared" si="5"/>
        <v>0</v>
      </c>
      <c r="I77" s="185">
        <f>'[1]IND 3 Y 4 (5A)'!$T76</f>
        <v>0</v>
      </c>
      <c r="J77" s="127">
        <f>'[1]IND 3 Y 4 (5A)'!$U76</f>
        <v>0</v>
      </c>
      <c r="K77" s="128">
        <f t="shared" si="6"/>
        <v>0</v>
      </c>
      <c r="L77" s="129">
        <f t="shared" si="3"/>
        <v>0</v>
      </c>
      <c r="N77" s="312"/>
    </row>
    <row r="78" spans="1:14" x14ac:dyDescent="0.2">
      <c r="A78" s="93">
        <v>73</v>
      </c>
      <c r="B78" s="94" t="s">
        <v>190</v>
      </c>
      <c r="C78" s="185">
        <f>'[1]IND 3 Y 4 (5A)'!$P77</f>
        <v>0</v>
      </c>
      <c r="D78" s="125">
        <f>'[1]IND 3 Y 4 (5A)'!$Q77</f>
        <v>0</v>
      </c>
      <c r="E78" s="126">
        <f t="shared" si="4"/>
        <v>0</v>
      </c>
      <c r="F78" s="185">
        <f>'[1]IND 3 Y 4 (5A)'!$R77</f>
        <v>0</v>
      </c>
      <c r="G78" s="127">
        <f>'[1]IND 3 Y 4 (5A)'!$S77</f>
        <v>0</v>
      </c>
      <c r="H78" s="126">
        <f t="shared" si="5"/>
        <v>0</v>
      </c>
      <c r="I78" s="185">
        <f>'[1]IND 3 Y 4 (5A)'!$T77</f>
        <v>0</v>
      </c>
      <c r="J78" s="127">
        <f>'[1]IND 3 Y 4 (5A)'!$U77</f>
        <v>0</v>
      </c>
      <c r="K78" s="128">
        <f t="shared" si="6"/>
        <v>0</v>
      </c>
      <c r="L78" s="129">
        <f t="shared" si="3"/>
        <v>0</v>
      </c>
      <c r="N78" s="312"/>
    </row>
    <row r="79" spans="1:14" x14ac:dyDescent="0.2">
      <c r="A79" s="93">
        <v>74</v>
      </c>
      <c r="B79" s="94" t="s">
        <v>264</v>
      </c>
      <c r="C79" s="185">
        <f>'[1]IND 3 Y 4 (5A)'!$P78</f>
        <v>0</v>
      </c>
      <c r="D79" s="125">
        <f>'[1]IND 3 Y 4 (5A)'!$Q78</f>
        <v>0</v>
      </c>
      <c r="E79" s="126">
        <f t="shared" si="4"/>
        <v>0</v>
      </c>
      <c r="F79" s="185">
        <f>'[1]IND 3 Y 4 (5A)'!$R78</f>
        <v>0</v>
      </c>
      <c r="G79" s="127">
        <f>'[1]IND 3 Y 4 (5A)'!$S78</f>
        <v>0</v>
      </c>
      <c r="H79" s="126">
        <f t="shared" si="5"/>
        <v>0</v>
      </c>
      <c r="I79" s="185">
        <f>'[1]IND 3 Y 4 (5A)'!$T78</f>
        <v>0</v>
      </c>
      <c r="J79" s="127">
        <f>'[1]IND 3 Y 4 (5A)'!$U78</f>
        <v>0</v>
      </c>
      <c r="K79" s="128">
        <f t="shared" si="6"/>
        <v>0</v>
      </c>
      <c r="L79" s="129">
        <f t="shared" si="3"/>
        <v>0</v>
      </c>
      <c r="N79" s="312"/>
    </row>
    <row r="80" spans="1:14" x14ac:dyDescent="0.2">
      <c r="A80" s="93">
        <v>75</v>
      </c>
      <c r="B80" s="94" t="s">
        <v>265</v>
      </c>
      <c r="C80" s="185">
        <f>'[1]IND 3 Y 4 (5A)'!$P79</f>
        <v>0</v>
      </c>
      <c r="D80" s="125">
        <f>'[1]IND 3 Y 4 (5A)'!$Q79</f>
        <v>0</v>
      </c>
      <c r="E80" s="126">
        <f t="shared" si="4"/>
        <v>0</v>
      </c>
      <c r="F80" s="185">
        <f>'[1]IND 3 Y 4 (5A)'!$R79</f>
        <v>0</v>
      </c>
      <c r="G80" s="127">
        <f>'[1]IND 3 Y 4 (5A)'!$S79</f>
        <v>0</v>
      </c>
      <c r="H80" s="126">
        <f t="shared" si="5"/>
        <v>0</v>
      </c>
      <c r="I80" s="185">
        <f>'[1]IND 3 Y 4 (5A)'!$T79</f>
        <v>0</v>
      </c>
      <c r="J80" s="127">
        <f>'[1]IND 3 Y 4 (5A)'!$U79</f>
        <v>0</v>
      </c>
      <c r="K80" s="128">
        <f t="shared" si="6"/>
        <v>0</v>
      </c>
      <c r="L80" s="129">
        <f t="shared" si="3"/>
        <v>0</v>
      </c>
      <c r="N80" s="312"/>
    </row>
    <row r="81" spans="1:14" x14ac:dyDescent="0.2">
      <c r="A81" s="93">
        <v>76</v>
      </c>
      <c r="B81" s="94" t="s">
        <v>266</v>
      </c>
      <c r="C81" s="185">
        <f>'[1]IND 3 Y 4 (5A)'!$P80</f>
        <v>0</v>
      </c>
      <c r="D81" s="125">
        <f>'[1]IND 3 Y 4 (5A)'!$Q80</f>
        <v>0</v>
      </c>
      <c r="E81" s="126">
        <f t="shared" si="4"/>
        <v>0</v>
      </c>
      <c r="F81" s="185">
        <f>'[1]IND 3 Y 4 (5A)'!$R80</f>
        <v>0</v>
      </c>
      <c r="G81" s="127">
        <f>'[1]IND 3 Y 4 (5A)'!$S80</f>
        <v>0</v>
      </c>
      <c r="H81" s="126">
        <f t="shared" si="5"/>
        <v>0</v>
      </c>
      <c r="I81" s="185">
        <f>'[1]IND 3 Y 4 (5A)'!$T80</f>
        <v>0</v>
      </c>
      <c r="J81" s="127">
        <f>'[1]IND 3 Y 4 (5A)'!$U80</f>
        <v>0</v>
      </c>
      <c r="K81" s="128">
        <f t="shared" si="6"/>
        <v>0</v>
      </c>
      <c r="L81" s="129">
        <f t="shared" si="3"/>
        <v>0</v>
      </c>
      <c r="N81" s="312"/>
    </row>
    <row r="82" spans="1:14" x14ac:dyDescent="0.2">
      <c r="A82" s="93">
        <v>77</v>
      </c>
      <c r="B82" s="153" t="s">
        <v>267</v>
      </c>
      <c r="C82" s="185">
        <f>'[1]IND 3 Y 4 (5A)'!$P81</f>
        <v>0</v>
      </c>
      <c r="D82" s="125">
        <f>'[1]IND 3 Y 4 (5A)'!$Q81</f>
        <v>0</v>
      </c>
      <c r="E82" s="126">
        <f t="shared" si="4"/>
        <v>0</v>
      </c>
      <c r="F82" s="185">
        <f>'[1]IND 3 Y 4 (5A)'!$R81</f>
        <v>0</v>
      </c>
      <c r="G82" s="127">
        <f>'[1]IND 3 Y 4 (5A)'!$S81</f>
        <v>0</v>
      </c>
      <c r="H82" s="126">
        <f t="shared" si="5"/>
        <v>0</v>
      </c>
      <c r="I82" s="185">
        <f>'[1]IND 3 Y 4 (5A)'!$T81</f>
        <v>0</v>
      </c>
      <c r="J82" s="127">
        <f>'[1]IND 3 Y 4 (5A)'!$U81</f>
        <v>0</v>
      </c>
      <c r="K82" s="128">
        <f t="shared" si="6"/>
        <v>0</v>
      </c>
      <c r="L82" s="129">
        <f t="shared" si="3"/>
        <v>0</v>
      </c>
      <c r="N82" s="312"/>
    </row>
    <row r="83" spans="1:14" ht="13.5" thickBot="1" x14ac:dyDescent="0.25">
      <c r="A83" s="93">
        <v>78</v>
      </c>
      <c r="B83" s="143" t="s">
        <v>268</v>
      </c>
      <c r="C83" s="185">
        <f>'[1]IND 3 Y 4 (5A)'!$P82</f>
        <v>0</v>
      </c>
      <c r="D83" s="125">
        <f>'[1]IND 3 Y 4 (5A)'!$Q82</f>
        <v>0</v>
      </c>
      <c r="E83" s="126">
        <f t="shared" si="4"/>
        <v>0</v>
      </c>
      <c r="F83" s="185">
        <f>'[1]IND 3 Y 4 (5A)'!$R82</f>
        <v>0</v>
      </c>
      <c r="G83" s="127">
        <f>'[1]IND 3 Y 4 (5A)'!$S82</f>
        <v>0</v>
      </c>
      <c r="H83" s="126">
        <f t="shared" si="5"/>
        <v>0</v>
      </c>
      <c r="I83" s="185">
        <f>'[1]IND 3 Y 4 (5A)'!$T82</f>
        <v>0</v>
      </c>
      <c r="J83" s="127">
        <f>'[1]IND 3 Y 4 (5A)'!$U82</f>
        <v>0</v>
      </c>
      <c r="K83" s="128">
        <f t="shared" si="6"/>
        <v>0</v>
      </c>
      <c r="L83" s="129">
        <f t="shared" si="3"/>
        <v>0</v>
      </c>
      <c r="N83" s="312"/>
    </row>
    <row r="84" spans="1:14" ht="14.25" thickTop="1" thickBot="1" x14ac:dyDescent="0.25">
      <c r="A84" s="528" t="s">
        <v>23</v>
      </c>
      <c r="B84" s="529"/>
      <c r="C84" s="211">
        <f>SUM(C6:C83)</f>
        <v>2017</v>
      </c>
      <c r="D84" s="211">
        <f>SUM(D6:D83)</f>
        <v>30816</v>
      </c>
      <c r="E84" s="144">
        <f t="shared" ref="E84" si="7">+C84/D84*100</f>
        <v>6.5453011422637601</v>
      </c>
      <c r="F84" s="131">
        <f>SUM(F6:F83)</f>
        <v>1628</v>
      </c>
      <c r="G84" s="130">
        <f>SUM(G6:G83)</f>
        <v>30983</v>
      </c>
      <c r="H84" s="144">
        <f t="shared" ref="H84" si="8">+F84/G84*100</f>
        <v>5.2544944001549236</v>
      </c>
      <c r="I84" s="131">
        <f>SUM(I6:I83)</f>
        <v>1070</v>
      </c>
      <c r="J84" s="130">
        <f>SUM(J6:J83)</f>
        <v>19267</v>
      </c>
      <c r="K84" s="145">
        <f t="shared" ref="K84" si="9">+I84/J84*100</f>
        <v>5.5535371360357084</v>
      </c>
      <c r="L84" s="105">
        <f t="shared" si="3"/>
        <v>5.7844442261514644</v>
      </c>
    </row>
    <row r="85" spans="1:14" ht="13.5" thickTop="1" x14ac:dyDescent="0.2">
      <c r="A85" s="132" t="s">
        <v>262</v>
      </c>
      <c r="B85" s="133"/>
    </row>
    <row r="93" spans="1:14" x14ac:dyDescent="0.2">
      <c r="D93" s="302"/>
    </row>
  </sheetData>
  <mergeCells count="9">
    <mergeCell ref="A84:B84"/>
    <mergeCell ref="A1:L1"/>
    <mergeCell ref="A2:L2"/>
    <mergeCell ref="A4:A5"/>
    <mergeCell ref="B4:B5"/>
    <mergeCell ref="C4:E4"/>
    <mergeCell ref="F4:H4"/>
    <mergeCell ref="I4:K4"/>
    <mergeCell ref="L4:L5"/>
  </mergeCells>
  <printOptions horizontalCentered="1"/>
  <pageMargins left="0.35433070866141736" right="0.35433070866141736" top="0.19685039370078741" bottom="0.19685039370078741" header="0" footer="0"/>
  <pageSetup paperSize="145" scale="6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showGridLines="0" view="pageBreakPreview" zoomScaleNormal="100" zoomScaleSheetLayoutView="100" workbookViewId="0">
      <selection activeCell="D28" sqref="D28"/>
    </sheetView>
  </sheetViews>
  <sheetFormatPr baseColWidth="10" defaultRowHeight="12.75" x14ac:dyDescent="0.2"/>
  <cols>
    <col min="1" max="1" width="6.5703125" customWidth="1"/>
    <col min="2" max="2" width="45.42578125" customWidth="1"/>
    <col min="5" max="5" width="9.7109375" customWidth="1"/>
    <col min="8" max="8" width="9.5703125" customWidth="1"/>
    <col min="11" max="11" width="8.85546875" customWidth="1"/>
  </cols>
  <sheetData>
    <row r="1" spans="1:16" ht="18" customHeight="1" x14ac:dyDescent="0.2">
      <c r="A1" s="523" t="s">
        <v>234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</row>
    <row r="2" spans="1:16" ht="15.75" customHeight="1" x14ac:dyDescent="0.25">
      <c r="A2" s="553" t="s">
        <v>325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</row>
    <row r="3" spans="1:16" ht="16.5" thickBot="1" x14ac:dyDescent="0.25">
      <c r="L3" s="33" t="s">
        <v>115</v>
      </c>
    </row>
    <row r="4" spans="1:16" ht="14.25" customHeight="1" thickTop="1" thickBot="1" x14ac:dyDescent="0.25">
      <c r="A4" s="551" t="s">
        <v>136</v>
      </c>
      <c r="B4" s="542" t="s">
        <v>135</v>
      </c>
      <c r="C4" s="544" t="s">
        <v>140</v>
      </c>
      <c r="D4" s="544"/>
      <c r="E4" s="544"/>
      <c r="F4" s="544" t="s">
        <v>141</v>
      </c>
      <c r="G4" s="544"/>
      <c r="H4" s="544"/>
      <c r="I4" s="544" t="s">
        <v>142</v>
      </c>
      <c r="J4" s="544"/>
      <c r="K4" s="544"/>
      <c r="L4" s="544" t="s">
        <v>226</v>
      </c>
    </row>
    <row r="5" spans="1:16" ht="39.75" thickTop="1" thickBot="1" x14ac:dyDescent="0.25">
      <c r="A5" s="552"/>
      <c r="B5" s="543"/>
      <c r="C5" s="88" t="s">
        <v>94</v>
      </c>
      <c r="D5" s="88" t="s">
        <v>93</v>
      </c>
      <c r="E5" s="88" t="s">
        <v>26</v>
      </c>
      <c r="F5" s="88" t="s">
        <v>94</v>
      </c>
      <c r="G5" s="88" t="s">
        <v>93</v>
      </c>
      <c r="H5" s="88" t="s">
        <v>26</v>
      </c>
      <c r="I5" s="88" t="s">
        <v>94</v>
      </c>
      <c r="J5" s="88" t="s">
        <v>93</v>
      </c>
      <c r="K5" s="88" t="s">
        <v>26</v>
      </c>
      <c r="L5" s="544"/>
    </row>
    <row r="6" spans="1:16" ht="13.5" thickTop="1" x14ac:dyDescent="0.2">
      <c r="A6" s="89">
        <v>1</v>
      </c>
      <c r="B6" s="90" t="s">
        <v>27</v>
      </c>
      <c r="C6" s="123">
        <f>'[1]IND 3 Y 4 (5B3)'!$P5</f>
        <v>0</v>
      </c>
      <c r="D6" s="121">
        <f>'[1]IND 3 Y 4 (5B3)'!$Q5</f>
        <v>0</v>
      </c>
      <c r="E6" s="126">
        <f t="shared" ref="E6:E69" si="0">IFERROR(C6/D6*100,0)</f>
        <v>0</v>
      </c>
      <c r="F6" s="123">
        <f>'[1]IND 3 Y 4 (5B3)'!$R5</f>
        <v>0</v>
      </c>
      <c r="G6" s="124">
        <f>'[1]IND 3 Y 4 (5B3)'!$S5</f>
        <v>0</v>
      </c>
      <c r="H6" s="126">
        <f t="shared" ref="H6:H69" si="1">IFERROR(F6/G6*100,0)</f>
        <v>0</v>
      </c>
      <c r="I6" s="123">
        <f>'[1]IND 3 Y 4 (5B3)'!$T5</f>
        <v>0</v>
      </c>
      <c r="J6" s="124">
        <f>'[1]IND 3 Y 4 (5B3)'!$U5</f>
        <v>0</v>
      </c>
      <c r="K6" s="482">
        <f t="shared" ref="K6:K69" si="2">IFERROR(I6/J6*100,0)</f>
        <v>0</v>
      </c>
      <c r="L6" s="483"/>
      <c r="M6" s="473">
        <f>+E6</f>
        <v>0</v>
      </c>
      <c r="N6" s="474">
        <f>+H6</f>
        <v>0</v>
      </c>
      <c r="O6" s="474">
        <f>+K6</f>
        <v>0</v>
      </c>
      <c r="P6" s="475" t="e">
        <f>AVERAGEIF(M6:O6,"&gt;0")</f>
        <v>#DIV/0!</v>
      </c>
    </row>
    <row r="7" spans="1:16" x14ac:dyDescent="0.2">
      <c r="A7" s="93">
        <v>2</v>
      </c>
      <c r="B7" s="94" t="s">
        <v>83</v>
      </c>
      <c r="C7" s="185">
        <f>'[1]IND 3 Y 4 (5B3)'!$P6</f>
        <v>0</v>
      </c>
      <c r="D7" s="125">
        <f>'[1]IND 3 Y 4 (5B3)'!$Q6</f>
        <v>0</v>
      </c>
      <c r="E7" s="126">
        <f t="shared" si="0"/>
        <v>0</v>
      </c>
      <c r="F7" s="185">
        <f>'[1]IND 3 Y 4 (5B3)'!$R6</f>
        <v>0</v>
      </c>
      <c r="G7" s="127">
        <f>'[1]IND 3 Y 4 (5B3)'!$S6</f>
        <v>0</v>
      </c>
      <c r="H7" s="126">
        <f t="shared" si="1"/>
        <v>0</v>
      </c>
      <c r="I7" s="185">
        <f>'[1]IND 3 Y 4 (5B3)'!$T6</f>
        <v>0</v>
      </c>
      <c r="J7" s="127">
        <f>'[1]IND 3 Y 4 (5B3)'!$U6</f>
        <v>0</v>
      </c>
      <c r="K7" s="128">
        <f t="shared" si="2"/>
        <v>0</v>
      </c>
      <c r="L7" s="129"/>
      <c r="M7" s="476">
        <f t="shared" ref="M7:M70" si="3">+E7</f>
        <v>0</v>
      </c>
      <c r="N7" s="477">
        <f t="shared" ref="N7:N70" si="4">+H7</f>
        <v>0</v>
      </c>
      <c r="O7" s="477">
        <f t="shared" ref="O7:O70" si="5">+K7</f>
        <v>0</v>
      </c>
      <c r="P7" s="478" t="e">
        <f t="shared" ref="P7:P70" si="6">AVERAGEIF(M7:O7,"&gt;0")</f>
        <v>#DIV/0!</v>
      </c>
    </row>
    <row r="8" spans="1:16" x14ac:dyDescent="0.2">
      <c r="A8" s="93">
        <v>3</v>
      </c>
      <c r="B8" s="94" t="s">
        <v>28</v>
      </c>
      <c r="C8" s="185">
        <f>'[1]IND 3 Y 4 (5B3)'!$P7</f>
        <v>0</v>
      </c>
      <c r="D8" s="125">
        <f>'[1]IND 3 Y 4 (5B3)'!$Q7</f>
        <v>0</v>
      </c>
      <c r="E8" s="126">
        <f t="shared" si="0"/>
        <v>0</v>
      </c>
      <c r="F8" s="185">
        <f>'[1]IND 3 Y 4 (5B3)'!$R7</f>
        <v>0</v>
      </c>
      <c r="G8" s="127">
        <f>'[1]IND 3 Y 4 (5B3)'!$S7</f>
        <v>0</v>
      </c>
      <c r="H8" s="126">
        <f t="shared" si="1"/>
        <v>0</v>
      </c>
      <c r="I8" s="185">
        <f>'[1]IND 3 Y 4 (5B3)'!$T7</f>
        <v>0</v>
      </c>
      <c r="J8" s="127">
        <f>'[1]IND 3 Y 4 (5B3)'!$U7</f>
        <v>0</v>
      </c>
      <c r="K8" s="128">
        <f t="shared" si="2"/>
        <v>0</v>
      </c>
      <c r="L8" s="129"/>
      <c r="M8" s="476">
        <f t="shared" si="3"/>
        <v>0</v>
      </c>
      <c r="N8" s="477">
        <f t="shared" si="4"/>
        <v>0</v>
      </c>
      <c r="O8" s="477">
        <f t="shared" si="5"/>
        <v>0</v>
      </c>
      <c r="P8" s="478" t="e">
        <f t="shared" si="6"/>
        <v>#DIV/0!</v>
      </c>
    </row>
    <row r="9" spans="1:16" x14ac:dyDescent="0.2">
      <c r="A9" s="93">
        <v>4</v>
      </c>
      <c r="B9" s="94" t="s">
        <v>81</v>
      </c>
      <c r="C9" s="185">
        <f>'[1]IND 3 Y 4 (5B3)'!$P8</f>
        <v>0</v>
      </c>
      <c r="D9" s="125">
        <f>'[1]IND 3 Y 4 (5B3)'!$Q8</f>
        <v>0</v>
      </c>
      <c r="E9" s="126">
        <f t="shared" si="0"/>
        <v>0</v>
      </c>
      <c r="F9" s="185">
        <f>'[1]IND 3 Y 4 (5B3)'!$R8</f>
        <v>0</v>
      </c>
      <c r="G9" s="127">
        <f>'[1]IND 3 Y 4 (5B3)'!$S8</f>
        <v>0</v>
      </c>
      <c r="H9" s="126">
        <f t="shared" si="1"/>
        <v>0</v>
      </c>
      <c r="I9" s="185">
        <f>'[1]IND 3 Y 4 (5B3)'!$T8</f>
        <v>0</v>
      </c>
      <c r="J9" s="127">
        <f>'[1]IND 3 Y 4 (5B3)'!$U8</f>
        <v>0</v>
      </c>
      <c r="K9" s="128">
        <f t="shared" si="2"/>
        <v>0</v>
      </c>
      <c r="L9" s="129"/>
      <c r="M9" s="476">
        <f t="shared" si="3"/>
        <v>0</v>
      </c>
      <c r="N9" s="477">
        <f t="shared" si="4"/>
        <v>0</v>
      </c>
      <c r="O9" s="477">
        <f t="shared" si="5"/>
        <v>0</v>
      </c>
      <c r="P9" s="478" t="e">
        <f t="shared" si="6"/>
        <v>#DIV/0!</v>
      </c>
    </row>
    <row r="10" spans="1:16" x14ac:dyDescent="0.2">
      <c r="A10" s="93">
        <v>5</v>
      </c>
      <c r="B10" s="94" t="s">
        <v>29</v>
      </c>
      <c r="C10" s="185">
        <f>'[1]IND 3 Y 4 (5B3)'!$P9</f>
        <v>0</v>
      </c>
      <c r="D10" s="125">
        <f>'[1]IND 3 Y 4 (5B3)'!$Q9</f>
        <v>0</v>
      </c>
      <c r="E10" s="126">
        <f t="shared" si="0"/>
        <v>0</v>
      </c>
      <c r="F10" s="185">
        <f>'[1]IND 3 Y 4 (5B3)'!$R9</f>
        <v>0</v>
      </c>
      <c r="G10" s="127">
        <f>'[1]IND 3 Y 4 (5B3)'!$S9</f>
        <v>0</v>
      </c>
      <c r="H10" s="126">
        <f t="shared" si="1"/>
        <v>0</v>
      </c>
      <c r="I10" s="185">
        <f>'[1]IND 3 Y 4 (5B3)'!$T9</f>
        <v>11</v>
      </c>
      <c r="J10" s="127">
        <f>'[1]IND 3 Y 4 (5B3)'!$U9</f>
        <v>19</v>
      </c>
      <c r="K10" s="128">
        <f t="shared" si="2"/>
        <v>57.894736842105267</v>
      </c>
      <c r="L10" s="129">
        <f t="shared" ref="L10:L58" si="7">P10</f>
        <v>57.894736842105267</v>
      </c>
      <c r="M10" s="476">
        <f t="shared" si="3"/>
        <v>0</v>
      </c>
      <c r="N10" s="477">
        <f t="shared" si="4"/>
        <v>0</v>
      </c>
      <c r="O10" s="477">
        <f t="shared" si="5"/>
        <v>57.894736842105267</v>
      </c>
      <c r="P10" s="478">
        <f t="shared" si="6"/>
        <v>57.894736842105267</v>
      </c>
    </row>
    <row r="11" spans="1:16" x14ac:dyDescent="0.2">
      <c r="A11" s="93">
        <v>6</v>
      </c>
      <c r="B11" s="94" t="s">
        <v>30</v>
      </c>
      <c r="C11" s="185">
        <f>'[1]IND 3 Y 4 (5B3)'!$P10</f>
        <v>0</v>
      </c>
      <c r="D11" s="125">
        <f>'[1]IND 3 Y 4 (5B3)'!$Q10</f>
        <v>0</v>
      </c>
      <c r="E11" s="126">
        <f t="shared" si="0"/>
        <v>0</v>
      </c>
      <c r="F11" s="185">
        <f>'[1]IND 3 Y 4 (5B3)'!$R10</f>
        <v>0</v>
      </c>
      <c r="G11" s="127">
        <f>'[1]IND 3 Y 4 (5B3)'!$S10</f>
        <v>8</v>
      </c>
      <c r="H11" s="126">
        <f t="shared" si="1"/>
        <v>0</v>
      </c>
      <c r="I11" s="185">
        <f>'[1]IND 3 Y 4 (5B3)'!$T10</f>
        <v>1</v>
      </c>
      <c r="J11" s="127">
        <f>'[1]IND 3 Y 4 (5B3)'!$U10</f>
        <v>8</v>
      </c>
      <c r="K11" s="128">
        <f t="shared" si="2"/>
        <v>12.5</v>
      </c>
      <c r="L11" s="129">
        <f t="shared" si="7"/>
        <v>12.5</v>
      </c>
      <c r="M11" s="476">
        <f t="shared" si="3"/>
        <v>0</v>
      </c>
      <c r="N11" s="477">
        <f t="shared" si="4"/>
        <v>0</v>
      </c>
      <c r="O11" s="477">
        <f t="shared" si="5"/>
        <v>12.5</v>
      </c>
      <c r="P11" s="478">
        <f t="shared" si="6"/>
        <v>12.5</v>
      </c>
    </row>
    <row r="12" spans="1:16" x14ac:dyDescent="0.2">
      <c r="A12" s="93">
        <v>7</v>
      </c>
      <c r="B12" s="94" t="s">
        <v>18</v>
      </c>
      <c r="C12" s="185">
        <f>'[1]IND 3 Y 4 (5B3)'!$P11</f>
        <v>0</v>
      </c>
      <c r="D12" s="125">
        <f>'[1]IND 3 Y 4 (5B3)'!$Q11</f>
        <v>0</v>
      </c>
      <c r="E12" s="126">
        <f t="shared" si="0"/>
        <v>0</v>
      </c>
      <c r="F12" s="185">
        <f>'[1]IND 3 Y 4 (5B3)'!$R11</f>
        <v>0</v>
      </c>
      <c r="G12" s="127">
        <f>'[1]IND 3 Y 4 (5B3)'!$S11</f>
        <v>0</v>
      </c>
      <c r="H12" s="126">
        <f t="shared" si="1"/>
        <v>0</v>
      </c>
      <c r="I12" s="185">
        <f>'[1]IND 3 Y 4 (5B3)'!$T11</f>
        <v>0</v>
      </c>
      <c r="J12" s="127">
        <f>'[1]IND 3 Y 4 (5B3)'!$U11</f>
        <v>0</v>
      </c>
      <c r="K12" s="128">
        <f t="shared" si="2"/>
        <v>0</v>
      </c>
      <c r="L12" s="129"/>
      <c r="M12" s="476">
        <f t="shared" si="3"/>
        <v>0</v>
      </c>
      <c r="N12" s="477">
        <f t="shared" si="4"/>
        <v>0</v>
      </c>
      <c r="O12" s="477">
        <f t="shared" si="5"/>
        <v>0</v>
      </c>
      <c r="P12" s="478" t="e">
        <f t="shared" si="6"/>
        <v>#DIV/0!</v>
      </c>
    </row>
    <row r="13" spans="1:16" x14ac:dyDescent="0.2">
      <c r="A13" s="93">
        <v>8</v>
      </c>
      <c r="B13" s="94" t="s">
        <v>31</v>
      </c>
      <c r="C13" s="185">
        <f>'[1]IND 3 Y 4 (5B3)'!$P12</f>
        <v>0</v>
      </c>
      <c r="D13" s="125">
        <f>'[1]IND 3 Y 4 (5B3)'!$Q12</f>
        <v>0</v>
      </c>
      <c r="E13" s="126">
        <f t="shared" si="0"/>
        <v>0</v>
      </c>
      <c r="F13" s="185">
        <f>'[1]IND 3 Y 4 (5B3)'!$R12</f>
        <v>0</v>
      </c>
      <c r="G13" s="127">
        <f>'[1]IND 3 Y 4 (5B3)'!$S12</f>
        <v>0</v>
      </c>
      <c r="H13" s="126">
        <f t="shared" si="1"/>
        <v>0</v>
      </c>
      <c r="I13" s="185">
        <f>'[1]IND 3 Y 4 (5B3)'!$T12</f>
        <v>0</v>
      </c>
      <c r="J13" s="127">
        <f>'[1]IND 3 Y 4 (5B3)'!$U12</f>
        <v>0</v>
      </c>
      <c r="K13" s="128">
        <f t="shared" si="2"/>
        <v>0</v>
      </c>
      <c r="L13" s="129"/>
      <c r="M13" s="476">
        <f t="shared" si="3"/>
        <v>0</v>
      </c>
      <c r="N13" s="477">
        <f t="shared" si="4"/>
        <v>0</v>
      </c>
      <c r="O13" s="477">
        <f t="shared" si="5"/>
        <v>0</v>
      </c>
      <c r="P13" s="478" t="e">
        <f t="shared" si="6"/>
        <v>#DIV/0!</v>
      </c>
    </row>
    <row r="14" spans="1:16" x14ac:dyDescent="0.2">
      <c r="A14" s="93">
        <v>9</v>
      </c>
      <c r="B14" s="94" t="s">
        <v>48</v>
      </c>
      <c r="C14" s="185">
        <f>'[1]IND 3 Y 4 (5B3)'!$P13</f>
        <v>6</v>
      </c>
      <c r="D14" s="125">
        <f>'[1]IND 3 Y 4 (5B3)'!$Q13</f>
        <v>12</v>
      </c>
      <c r="E14" s="126">
        <f t="shared" si="0"/>
        <v>50</v>
      </c>
      <c r="F14" s="185">
        <f>'[1]IND 3 Y 4 (5B3)'!$R13</f>
        <v>0</v>
      </c>
      <c r="G14" s="127">
        <f>'[1]IND 3 Y 4 (5B3)'!$S13</f>
        <v>6</v>
      </c>
      <c r="H14" s="126">
        <f t="shared" si="1"/>
        <v>0</v>
      </c>
      <c r="I14" s="185">
        <f>'[1]IND 3 Y 4 (5B3)'!$T13</f>
        <v>0</v>
      </c>
      <c r="J14" s="127">
        <f>'[1]IND 3 Y 4 (5B3)'!$U13</f>
        <v>8</v>
      </c>
      <c r="K14" s="128">
        <f t="shared" si="2"/>
        <v>0</v>
      </c>
      <c r="L14" s="129">
        <f t="shared" si="7"/>
        <v>50</v>
      </c>
      <c r="M14" s="476">
        <f t="shared" si="3"/>
        <v>50</v>
      </c>
      <c r="N14" s="477">
        <f t="shared" si="4"/>
        <v>0</v>
      </c>
      <c r="O14" s="477">
        <f t="shared" si="5"/>
        <v>0</v>
      </c>
      <c r="P14" s="478">
        <f t="shared" si="6"/>
        <v>50</v>
      </c>
    </row>
    <row r="15" spans="1:16" x14ac:dyDescent="0.2">
      <c r="A15" s="93">
        <v>10</v>
      </c>
      <c r="B15" s="94" t="s">
        <v>49</v>
      </c>
      <c r="C15" s="185">
        <f>'[1]IND 3 Y 4 (5B3)'!$P14</f>
        <v>0</v>
      </c>
      <c r="D15" s="125">
        <f>'[1]IND 3 Y 4 (5B3)'!$Q14</f>
        <v>0</v>
      </c>
      <c r="E15" s="126">
        <f t="shared" si="0"/>
        <v>0</v>
      </c>
      <c r="F15" s="185">
        <f>'[1]IND 3 Y 4 (5B3)'!$R14</f>
        <v>0</v>
      </c>
      <c r="G15" s="127">
        <f>'[1]IND 3 Y 4 (5B3)'!$S14</f>
        <v>0</v>
      </c>
      <c r="H15" s="126">
        <f t="shared" si="1"/>
        <v>0</v>
      </c>
      <c r="I15" s="185">
        <f>'[1]IND 3 Y 4 (5B3)'!$T14</f>
        <v>0</v>
      </c>
      <c r="J15" s="127">
        <f>'[1]IND 3 Y 4 (5B3)'!$U14</f>
        <v>0</v>
      </c>
      <c r="K15" s="128">
        <f t="shared" si="2"/>
        <v>0</v>
      </c>
      <c r="L15" s="129"/>
      <c r="M15" s="476">
        <f t="shared" si="3"/>
        <v>0</v>
      </c>
      <c r="N15" s="477">
        <f t="shared" si="4"/>
        <v>0</v>
      </c>
      <c r="O15" s="477">
        <f t="shared" si="5"/>
        <v>0</v>
      </c>
      <c r="P15" s="478" t="e">
        <f t="shared" si="6"/>
        <v>#DIV/0!</v>
      </c>
    </row>
    <row r="16" spans="1:16" x14ac:dyDescent="0.2">
      <c r="A16" s="93">
        <v>11</v>
      </c>
      <c r="B16" s="94" t="s">
        <v>82</v>
      </c>
      <c r="C16" s="185">
        <f>'[1]IND 3 Y 4 (5B3)'!$P15</f>
        <v>0</v>
      </c>
      <c r="D16" s="125">
        <f>'[1]IND 3 Y 4 (5B3)'!$Q15</f>
        <v>0</v>
      </c>
      <c r="E16" s="126">
        <f t="shared" si="0"/>
        <v>0</v>
      </c>
      <c r="F16" s="185">
        <f>'[1]IND 3 Y 4 (5B3)'!$R15</f>
        <v>0</v>
      </c>
      <c r="G16" s="127">
        <f>'[1]IND 3 Y 4 (5B3)'!$S15</f>
        <v>0</v>
      </c>
      <c r="H16" s="126">
        <f t="shared" si="1"/>
        <v>0</v>
      </c>
      <c r="I16" s="185">
        <f>'[1]IND 3 Y 4 (5B3)'!$T15</f>
        <v>0</v>
      </c>
      <c r="J16" s="127">
        <f>'[1]IND 3 Y 4 (5B3)'!$U15</f>
        <v>0</v>
      </c>
      <c r="K16" s="128">
        <f t="shared" si="2"/>
        <v>0</v>
      </c>
      <c r="L16" s="129"/>
      <c r="M16" s="476">
        <f t="shared" si="3"/>
        <v>0</v>
      </c>
      <c r="N16" s="477">
        <f t="shared" si="4"/>
        <v>0</v>
      </c>
      <c r="O16" s="477">
        <f t="shared" si="5"/>
        <v>0</v>
      </c>
      <c r="P16" s="478" t="e">
        <f t="shared" si="6"/>
        <v>#DIV/0!</v>
      </c>
    </row>
    <row r="17" spans="1:16" x14ac:dyDescent="0.2">
      <c r="A17" s="93">
        <v>12</v>
      </c>
      <c r="B17" s="94" t="s">
        <v>41</v>
      </c>
      <c r="C17" s="185">
        <f>'[1]IND 3 Y 4 (5B3)'!$P16</f>
        <v>0</v>
      </c>
      <c r="D17" s="125">
        <f>'[1]IND 3 Y 4 (5B3)'!$Q16</f>
        <v>0</v>
      </c>
      <c r="E17" s="126">
        <f t="shared" si="0"/>
        <v>0</v>
      </c>
      <c r="F17" s="185">
        <f>'[1]IND 3 Y 4 (5B3)'!$R16</f>
        <v>0</v>
      </c>
      <c r="G17" s="127">
        <f>'[1]IND 3 Y 4 (5B3)'!$S16</f>
        <v>0</v>
      </c>
      <c r="H17" s="126">
        <f t="shared" si="1"/>
        <v>0</v>
      </c>
      <c r="I17" s="185">
        <f>'[1]IND 3 Y 4 (5B3)'!$T16</f>
        <v>0</v>
      </c>
      <c r="J17" s="127">
        <f>'[1]IND 3 Y 4 (5B3)'!$U16</f>
        <v>0</v>
      </c>
      <c r="K17" s="128">
        <f t="shared" si="2"/>
        <v>0</v>
      </c>
      <c r="L17" s="129"/>
      <c r="M17" s="476">
        <f t="shared" si="3"/>
        <v>0</v>
      </c>
      <c r="N17" s="477">
        <f t="shared" si="4"/>
        <v>0</v>
      </c>
      <c r="O17" s="477">
        <f t="shared" si="5"/>
        <v>0</v>
      </c>
      <c r="P17" s="478" t="e">
        <f t="shared" si="6"/>
        <v>#DIV/0!</v>
      </c>
    </row>
    <row r="18" spans="1:16" x14ac:dyDescent="0.2">
      <c r="A18" s="93">
        <v>13</v>
      </c>
      <c r="B18" s="94" t="s">
        <v>84</v>
      </c>
      <c r="C18" s="185">
        <f>'[1]IND 3 Y 4 (5B3)'!$P17</f>
        <v>0</v>
      </c>
      <c r="D18" s="125">
        <f>'[1]IND 3 Y 4 (5B3)'!$Q17</f>
        <v>0</v>
      </c>
      <c r="E18" s="126">
        <f t="shared" si="0"/>
        <v>0</v>
      </c>
      <c r="F18" s="185">
        <f>'[1]IND 3 Y 4 (5B3)'!$R17</f>
        <v>0</v>
      </c>
      <c r="G18" s="127">
        <f>'[1]IND 3 Y 4 (5B3)'!$S17</f>
        <v>0</v>
      </c>
      <c r="H18" s="126">
        <f t="shared" si="1"/>
        <v>0</v>
      </c>
      <c r="I18" s="185">
        <f>'[1]IND 3 Y 4 (5B3)'!$T17</f>
        <v>0</v>
      </c>
      <c r="J18" s="127">
        <f>'[1]IND 3 Y 4 (5B3)'!$U17</f>
        <v>0</v>
      </c>
      <c r="K18" s="128">
        <f t="shared" si="2"/>
        <v>0</v>
      </c>
      <c r="L18" s="129"/>
      <c r="M18" s="476">
        <f t="shared" si="3"/>
        <v>0</v>
      </c>
      <c r="N18" s="477">
        <f t="shared" si="4"/>
        <v>0</v>
      </c>
      <c r="O18" s="477">
        <f t="shared" si="5"/>
        <v>0</v>
      </c>
      <c r="P18" s="478" t="e">
        <f t="shared" si="6"/>
        <v>#DIV/0!</v>
      </c>
    </row>
    <row r="19" spans="1:16" x14ac:dyDescent="0.2">
      <c r="A19" s="93">
        <v>14</v>
      </c>
      <c r="B19" s="94" t="s">
        <v>50</v>
      </c>
      <c r="C19" s="185">
        <f>'[1]IND 3 Y 4 (5B3)'!$P18</f>
        <v>0</v>
      </c>
      <c r="D19" s="125">
        <f>'[1]IND 3 Y 4 (5B3)'!$Q18</f>
        <v>0</v>
      </c>
      <c r="E19" s="126">
        <f t="shared" si="0"/>
        <v>0</v>
      </c>
      <c r="F19" s="185">
        <f>'[1]IND 3 Y 4 (5B3)'!$R18</f>
        <v>0</v>
      </c>
      <c r="G19" s="127">
        <f>'[1]IND 3 Y 4 (5B3)'!$S18</f>
        <v>4</v>
      </c>
      <c r="H19" s="126">
        <f t="shared" si="1"/>
        <v>0</v>
      </c>
      <c r="I19" s="185">
        <f>'[1]IND 3 Y 4 (5B3)'!$T18</f>
        <v>0</v>
      </c>
      <c r="J19" s="127">
        <f>'[1]IND 3 Y 4 (5B3)'!$U18</f>
        <v>4</v>
      </c>
      <c r="K19" s="128">
        <f t="shared" si="2"/>
        <v>0</v>
      </c>
      <c r="L19" s="129">
        <v>0</v>
      </c>
      <c r="M19" s="476">
        <f t="shared" si="3"/>
        <v>0</v>
      </c>
      <c r="N19" s="477">
        <f t="shared" si="4"/>
        <v>0</v>
      </c>
      <c r="O19" s="477">
        <f t="shared" si="5"/>
        <v>0</v>
      </c>
      <c r="P19" s="478" t="e">
        <f t="shared" si="6"/>
        <v>#DIV/0!</v>
      </c>
    </row>
    <row r="20" spans="1:16" x14ac:dyDescent="0.2">
      <c r="A20" s="93">
        <v>15</v>
      </c>
      <c r="B20" s="94" t="s">
        <v>42</v>
      </c>
      <c r="C20" s="185">
        <f>'[1]IND 3 Y 4 (5B3)'!$P19</f>
        <v>0</v>
      </c>
      <c r="D20" s="125">
        <f>'[1]IND 3 Y 4 (5B3)'!$Q19</f>
        <v>0</v>
      </c>
      <c r="E20" s="126">
        <f t="shared" si="0"/>
        <v>0</v>
      </c>
      <c r="F20" s="185">
        <f>'[1]IND 3 Y 4 (5B3)'!$R19</f>
        <v>0</v>
      </c>
      <c r="G20" s="127">
        <f>'[1]IND 3 Y 4 (5B3)'!$S19</f>
        <v>0</v>
      </c>
      <c r="H20" s="126">
        <f t="shared" si="1"/>
        <v>0</v>
      </c>
      <c r="I20" s="185">
        <f>'[1]IND 3 Y 4 (5B3)'!$T19</f>
        <v>0</v>
      </c>
      <c r="J20" s="127">
        <f>'[1]IND 3 Y 4 (5B3)'!$U19</f>
        <v>0</v>
      </c>
      <c r="K20" s="128">
        <f t="shared" si="2"/>
        <v>0</v>
      </c>
      <c r="L20" s="129"/>
      <c r="M20" s="476">
        <f t="shared" si="3"/>
        <v>0</v>
      </c>
      <c r="N20" s="477">
        <f t="shared" si="4"/>
        <v>0</v>
      </c>
      <c r="O20" s="477">
        <f t="shared" si="5"/>
        <v>0</v>
      </c>
      <c r="P20" s="478" t="e">
        <f t="shared" si="6"/>
        <v>#DIV/0!</v>
      </c>
    </row>
    <row r="21" spans="1:16" x14ac:dyDescent="0.2">
      <c r="A21" s="93">
        <v>16</v>
      </c>
      <c r="B21" s="94" t="s">
        <v>51</v>
      </c>
      <c r="C21" s="185">
        <f>'[1]IND 3 Y 4 (5B3)'!$P20</f>
        <v>0</v>
      </c>
      <c r="D21" s="125">
        <f>'[1]IND 3 Y 4 (5B3)'!$Q20</f>
        <v>0</v>
      </c>
      <c r="E21" s="126">
        <f t="shared" si="0"/>
        <v>0</v>
      </c>
      <c r="F21" s="185">
        <f>'[1]IND 3 Y 4 (5B3)'!$R20</f>
        <v>0</v>
      </c>
      <c r="G21" s="127">
        <f>'[1]IND 3 Y 4 (5B3)'!$S20</f>
        <v>0</v>
      </c>
      <c r="H21" s="126">
        <f t="shared" si="1"/>
        <v>0</v>
      </c>
      <c r="I21" s="185">
        <f>'[1]IND 3 Y 4 (5B3)'!$T20</f>
        <v>0</v>
      </c>
      <c r="J21" s="127">
        <f>'[1]IND 3 Y 4 (5B3)'!$U20</f>
        <v>0</v>
      </c>
      <c r="K21" s="128">
        <f t="shared" si="2"/>
        <v>0</v>
      </c>
      <c r="L21" s="129"/>
      <c r="M21" s="476">
        <f t="shared" si="3"/>
        <v>0</v>
      </c>
      <c r="N21" s="477">
        <f t="shared" si="4"/>
        <v>0</v>
      </c>
      <c r="O21" s="477">
        <f t="shared" si="5"/>
        <v>0</v>
      </c>
      <c r="P21" s="478" t="e">
        <f t="shared" si="6"/>
        <v>#DIV/0!</v>
      </c>
    </row>
    <row r="22" spans="1:16" x14ac:dyDescent="0.2">
      <c r="A22" s="93">
        <v>17</v>
      </c>
      <c r="B22" s="99" t="s">
        <v>44</v>
      </c>
      <c r="C22" s="185">
        <f>'[1]IND 3 Y 4 (5B3)'!$P21</f>
        <v>0</v>
      </c>
      <c r="D22" s="125">
        <f>'[1]IND 3 Y 4 (5B3)'!$Q21</f>
        <v>0</v>
      </c>
      <c r="E22" s="126">
        <f t="shared" si="0"/>
        <v>0</v>
      </c>
      <c r="F22" s="185">
        <f>'[1]IND 3 Y 4 (5B3)'!$R21</f>
        <v>0</v>
      </c>
      <c r="G22" s="127">
        <f>'[1]IND 3 Y 4 (5B3)'!$S21</f>
        <v>0</v>
      </c>
      <c r="H22" s="126">
        <f t="shared" si="1"/>
        <v>0</v>
      </c>
      <c r="I22" s="185">
        <f>'[1]IND 3 Y 4 (5B3)'!$T21</f>
        <v>0</v>
      </c>
      <c r="J22" s="127">
        <f>'[1]IND 3 Y 4 (5B3)'!$U21</f>
        <v>0</v>
      </c>
      <c r="K22" s="128">
        <f t="shared" si="2"/>
        <v>0</v>
      </c>
      <c r="L22" s="129"/>
      <c r="M22" s="476">
        <f t="shared" si="3"/>
        <v>0</v>
      </c>
      <c r="N22" s="477">
        <f t="shared" si="4"/>
        <v>0</v>
      </c>
      <c r="O22" s="477">
        <f t="shared" si="5"/>
        <v>0</v>
      </c>
      <c r="P22" s="478" t="e">
        <f t="shared" si="6"/>
        <v>#DIV/0!</v>
      </c>
    </row>
    <row r="23" spans="1:16" x14ac:dyDescent="0.2">
      <c r="A23" s="93">
        <v>18</v>
      </c>
      <c r="B23" s="94" t="s">
        <v>45</v>
      </c>
      <c r="C23" s="185">
        <f>'[1]IND 3 Y 4 (5B3)'!$P22</f>
        <v>0</v>
      </c>
      <c r="D23" s="125">
        <f>'[1]IND 3 Y 4 (5B3)'!$Q22</f>
        <v>25</v>
      </c>
      <c r="E23" s="126">
        <f t="shared" si="0"/>
        <v>0</v>
      </c>
      <c r="F23" s="185">
        <f>'[1]IND 3 Y 4 (5B3)'!$R22</f>
        <v>1</v>
      </c>
      <c r="G23" s="127">
        <f>'[1]IND 3 Y 4 (5B3)'!$S22</f>
        <v>25</v>
      </c>
      <c r="H23" s="126">
        <f t="shared" si="1"/>
        <v>4</v>
      </c>
      <c r="I23" s="185">
        <f>'[1]IND 3 Y 4 (5B3)'!$T22</f>
        <v>2</v>
      </c>
      <c r="J23" s="127">
        <f>'[1]IND 3 Y 4 (5B3)'!$U22</f>
        <v>24</v>
      </c>
      <c r="K23" s="128">
        <f t="shared" si="2"/>
        <v>8.3333333333333321</v>
      </c>
      <c r="L23" s="129">
        <f t="shared" si="7"/>
        <v>6.1666666666666661</v>
      </c>
      <c r="M23" s="476">
        <f t="shared" si="3"/>
        <v>0</v>
      </c>
      <c r="N23" s="477">
        <f t="shared" si="4"/>
        <v>4</v>
      </c>
      <c r="O23" s="477">
        <f t="shared" si="5"/>
        <v>8.3333333333333321</v>
      </c>
      <c r="P23" s="478">
        <f t="shared" si="6"/>
        <v>6.1666666666666661</v>
      </c>
    </row>
    <row r="24" spans="1:16" x14ac:dyDescent="0.2">
      <c r="A24" s="93">
        <v>19</v>
      </c>
      <c r="B24" s="94" t="s">
        <v>40</v>
      </c>
      <c r="C24" s="185">
        <f>'[1]IND 3 Y 4 (5B3)'!$P23</f>
        <v>0</v>
      </c>
      <c r="D24" s="125">
        <f>'[1]IND 3 Y 4 (5B3)'!$Q23</f>
        <v>0</v>
      </c>
      <c r="E24" s="126">
        <f t="shared" si="0"/>
        <v>0</v>
      </c>
      <c r="F24" s="185">
        <f>'[1]IND 3 Y 4 (5B3)'!$R23</f>
        <v>0</v>
      </c>
      <c r="G24" s="127">
        <f>'[1]IND 3 Y 4 (5B3)'!$S23</f>
        <v>0</v>
      </c>
      <c r="H24" s="126">
        <f t="shared" si="1"/>
        <v>0</v>
      </c>
      <c r="I24" s="185">
        <f>'[1]IND 3 Y 4 (5B3)'!$T23</f>
        <v>0</v>
      </c>
      <c r="J24" s="127">
        <f>'[1]IND 3 Y 4 (5B3)'!$U23</f>
        <v>0</v>
      </c>
      <c r="K24" s="128">
        <f t="shared" si="2"/>
        <v>0</v>
      </c>
      <c r="L24" s="129"/>
      <c r="M24" s="476">
        <f t="shared" si="3"/>
        <v>0</v>
      </c>
      <c r="N24" s="477">
        <f t="shared" si="4"/>
        <v>0</v>
      </c>
      <c r="O24" s="477">
        <f t="shared" si="5"/>
        <v>0</v>
      </c>
      <c r="P24" s="478" t="e">
        <f t="shared" si="6"/>
        <v>#DIV/0!</v>
      </c>
    </row>
    <row r="25" spans="1:16" x14ac:dyDescent="0.2">
      <c r="A25" s="93">
        <v>20</v>
      </c>
      <c r="B25" s="94" t="s">
        <v>89</v>
      </c>
      <c r="C25" s="185">
        <f>'[1]IND 3 Y 4 (5B3)'!$P24</f>
        <v>0</v>
      </c>
      <c r="D25" s="125">
        <f>'[1]IND 3 Y 4 (5B3)'!$Q24</f>
        <v>0</v>
      </c>
      <c r="E25" s="126">
        <f t="shared" si="0"/>
        <v>0</v>
      </c>
      <c r="F25" s="185">
        <f>'[1]IND 3 Y 4 (5B3)'!$R24</f>
        <v>0</v>
      </c>
      <c r="G25" s="127">
        <f>'[1]IND 3 Y 4 (5B3)'!$S24</f>
        <v>0</v>
      </c>
      <c r="H25" s="126">
        <f t="shared" si="1"/>
        <v>0</v>
      </c>
      <c r="I25" s="185">
        <f>'[1]IND 3 Y 4 (5B3)'!$T24</f>
        <v>0</v>
      </c>
      <c r="J25" s="127">
        <f>'[1]IND 3 Y 4 (5B3)'!$U24</f>
        <v>0</v>
      </c>
      <c r="K25" s="128">
        <f t="shared" si="2"/>
        <v>0</v>
      </c>
      <c r="L25" s="129"/>
      <c r="M25" s="476">
        <f t="shared" si="3"/>
        <v>0</v>
      </c>
      <c r="N25" s="477">
        <f t="shared" si="4"/>
        <v>0</v>
      </c>
      <c r="O25" s="477">
        <f t="shared" si="5"/>
        <v>0</v>
      </c>
      <c r="P25" s="478" t="e">
        <f t="shared" si="6"/>
        <v>#DIV/0!</v>
      </c>
    </row>
    <row r="26" spans="1:16" x14ac:dyDescent="0.2">
      <c r="A26" s="93">
        <v>21</v>
      </c>
      <c r="B26" s="99" t="s">
        <v>47</v>
      </c>
      <c r="C26" s="185">
        <f>'[1]IND 3 Y 4 (5B3)'!$P25</f>
        <v>3</v>
      </c>
      <c r="D26" s="125">
        <f>'[1]IND 3 Y 4 (5B3)'!$Q25</f>
        <v>10</v>
      </c>
      <c r="E26" s="126">
        <f t="shared" si="0"/>
        <v>30</v>
      </c>
      <c r="F26" s="185">
        <f>'[1]IND 3 Y 4 (5B3)'!$R25</f>
        <v>3</v>
      </c>
      <c r="G26" s="127">
        <f>'[1]IND 3 Y 4 (5B3)'!$S25</f>
        <v>4</v>
      </c>
      <c r="H26" s="126">
        <f t="shared" si="1"/>
        <v>75</v>
      </c>
      <c r="I26" s="185">
        <f>'[1]IND 3 Y 4 (5B3)'!$T25</f>
        <v>0</v>
      </c>
      <c r="J26" s="127">
        <f>'[1]IND 3 Y 4 (5B3)'!$U25</f>
        <v>4</v>
      </c>
      <c r="K26" s="128">
        <f t="shared" si="2"/>
        <v>0</v>
      </c>
      <c r="L26" s="129">
        <f t="shared" si="7"/>
        <v>52.5</v>
      </c>
      <c r="M26" s="476">
        <f t="shared" si="3"/>
        <v>30</v>
      </c>
      <c r="N26" s="477">
        <f t="shared" si="4"/>
        <v>75</v>
      </c>
      <c r="O26" s="477">
        <f t="shared" si="5"/>
        <v>0</v>
      </c>
      <c r="P26" s="478">
        <f t="shared" si="6"/>
        <v>52.5</v>
      </c>
    </row>
    <row r="27" spans="1:16" x14ac:dyDescent="0.2">
      <c r="A27" s="93">
        <v>22</v>
      </c>
      <c r="B27" s="99" t="s">
        <v>25</v>
      </c>
      <c r="C27" s="185">
        <f>'[1]IND 3 Y 4 (5B3)'!$P26</f>
        <v>0</v>
      </c>
      <c r="D27" s="125">
        <f>'[1]IND 3 Y 4 (5B3)'!$Q26</f>
        <v>0</v>
      </c>
      <c r="E27" s="126">
        <f t="shared" si="0"/>
        <v>0</v>
      </c>
      <c r="F27" s="185">
        <f>'[1]IND 3 Y 4 (5B3)'!$R26</f>
        <v>0</v>
      </c>
      <c r="G27" s="127">
        <f>'[1]IND 3 Y 4 (5B3)'!$S26</f>
        <v>0</v>
      </c>
      <c r="H27" s="126">
        <f t="shared" si="1"/>
        <v>0</v>
      </c>
      <c r="I27" s="185">
        <f>'[1]IND 3 Y 4 (5B3)'!$T26</f>
        <v>0</v>
      </c>
      <c r="J27" s="127">
        <f>'[1]IND 3 Y 4 (5B3)'!$U26</f>
        <v>0</v>
      </c>
      <c r="K27" s="128">
        <f t="shared" si="2"/>
        <v>0</v>
      </c>
      <c r="L27" s="129"/>
      <c r="M27" s="476">
        <f t="shared" si="3"/>
        <v>0</v>
      </c>
      <c r="N27" s="477">
        <f t="shared" si="4"/>
        <v>0</v>
      </c>
      <c r="O27" s="477">
        <f t="shared" si="5"/>
        <v>0</v>
      </c>
      <c r="P27" s="478" t="e">
        <f t="shared" si="6"/>
        <v>#DIV/0!</v>
      </c>
    </row>
    <row r="28" spans="1:16" x14ac:dyDescent="0.2">
      <c r="A28" s="93">
        <v>23</v>
      </c>
      <c r="B28" s="99" t="s">
        <v>52</v>
      </c>
      <c r="C28" s="185">
        <f>'[1]IND 3 Y 4 (5B3)'!$P27</f>
        <v>0</v>
      </c>
      <c r="D28" s="125">
        <f>'[1]IND 3 Y 4 (5B3)'!$Q27</f>
        <v>0</v>
      </c>
      <c r="E28" s="126">
        <f t="shared" si="0"/>
        <v>0</v>
      </c>
      <c r="F28" s="185">
        <f>'[1]IND 3 Y 4 (5B3)'!$R27</f>
        <v>0</v>
      </c>
      <c r="G28" s="127">
        <f>'[1]IND 3 Y 4 (5B3)'!$S27</f>
        <v>0</v>
      </c>
      <c r="H28" s="126">
        <f t="shared" si="1"/>
        <v>0</v>
      </c>
      <c r="I28" s="185">
        <f>'[1]IND 3 Y 4 (5B3)'!$T27</f>
        <v>0</v>
      </c>
      <c r="J28" s="127">
        <f>'[1]IND 3 Y 4 (5B3)'!$U27</f>
        <v>0</v>
      </c>
      <c r="K28" s="128">
        <f t="shared" si="2"/>
        <v>0</v>
      </c>
      <c r="L28" s="129"/>
      <c r="M28" s="476">
        <f t="shared" si="3"/>
        <v>0</v>
      </c>
      <c r="N28" s="477">
        <f t="shared" si="4"/>
        <v>0</v>
      </c>
      <c r="O28" s="477">
        <f t="shared" si="5"/>
        <v>0</v>
      </c>
      <c r="P28" s="478" t="e">
        <f t="shared" si="6"/>
        <v>#DIV/0!</v>
      </c>
    </row>
    <row r="29" spans="1:16" x14ac:dyDescent="0.2">
      <c r="A29" s="93">
        <v>24</v>
      </c>
      <c r="B29" s="99" t="s">
        <v>53</v>
      </c>
      <c r="C29" s="185">
        <f>'[1]IND 3 Y 4 (5B3)'!$P28</f>
        <v>0</v>
      </c>
      <c r="D29" s="125">
        <f>'[1]IND 3 Y 4 (5B3)'!$Q28</f>
        <v>0</v>
      </c>
      <c r="E29" s="126">
        <f t="shared" si="0"/>
        <v>0</v>
      </c>
      <c r="F29" s="185">
        <f>'[1]IND 3 Y 4 (5B3)'!$R28</f>
        <v>0</v>
      </c>
      <c r="G29" s="127">
        <f>'[1]IND 3 Y 4 (5B3)'!$S28</f>
        <v>0</v>
      </c>
      <c r="H29" s="126">
        <f t="shared" si="1"/>
        <v>0</v>
      </c>
      <c r="I29" s="185">
        <f>'[1]IND 3 Y 4 (5B3)'!$T28</f>
        <v>0</v>
      </c>
      <c r="J29" s="127">
        <f>'[1]IND 3 Y 4 (5B3)'!$U28</f>
        <v>0</v>
      </c>
      <c r="K29" s="128">
        <f t="shared" si="2"/>
        <v>0</v>
      </c>
      <c r="L29" s="129"/>
      <c r="M29" s="476">
        <f t="shared" si="3"/>
        <v>0</v>
      </c>
      <c r="N29" s="477">
        <f t="shared" si="4"/>
        <v>0</v>
      </c>
      <c r="O29" s="477">
        <f t="shared" si="5"/>
        <v>0</v>
      </c>
      <c r="P29" s="478" t="e">
        <f t="shared" si="6"/>
        <v>#DIV/0!</v>
      </c>
    </row>
    <row r="30" spans="1:16" x14ac:dyDescent="0.2">
      <c r="A30" s="93">
        <v>25</v>
      </c>
      <c r="B30" s="99" t="s">
        <v>54</v>
      </c>
      <c r="C30" s="185">
        <f>'[1]IND 3 Y 4 (5B3)'!$P29</f>
        <v>0</v>
      </c>
      <c r="D30" s="125">
        <f>'[1]IND 3 Y 4 (5B3)'!$Q29</f>
        <v>0</v>
      </c>
      <c r="E30" s="126">
        <f t="shared" si="0"/>
        <v>0</v>
      </c>
      <c r="F30" s="185">
        <f>'[1]IND 3 Y 4 (5B3)'!$R29</f>
        <v>0</v>
      </c>
      <c r="G30" s="127">
        <f>'[1]IND 3 Y 4 (5B3)'!$S29</f>
        <v>0</v>
      </c>
      <c r="H30" s="126">
        <f t="shared" si="1"/>
        <v>0</v>
      </c>
      <c r="I30" s="185">
        <f>'[1]IND 3 Y 4 (5B3)'!$T29</f>
        <v>0</v>
      </c>
      <c r="J30" s="127">
        <f>'[1]IND 3 Y 4 (5B3)'!$U29</f>
        <v>0</v>
      </c>
      <c r="K30" s="128">
        <f t="shared" si="2"/>
        <v>0</v>
      </c>
      <c r="L30" s="129"/>
      <c r="M30" s="476">
        <f t="shared" si="3"/>
        <v>0</v>
      </c>
      <c r="N30" s="477">
        <f t="shared" si="4"/>
        <v>0</v>
      </c>
      <c r="O30" s="477">
        <f t="shared" si="5"/>
        <v>0</v>
      </c>
      <c r="P30" s="478" t="e">
        <f t="shared" si="6"/>
        <v>#DIV/0!</v>
      </c>
    </row>
    <row r="31" spans="1:16" x14ac:dyDescent="0.2">
      <c r="A31" s="93">
        <v>26</v>
      </c>
      <c r="B31" s="99" t="s">
        <v>55</v>
      </c>
      <c r="C31" s="185">
        <f>'[1]IND 3 Y 4 (5B3)'!$P30</f>
        <v>0</v>
      </c>
      <c r="D31" s="125">
        <f>'[1]IND 3 Y 4 (5B3)'!$Q30</f>
        <v>0</v>
      </c>
      <c r="E31" s="126">
        <f t="shared" si="0"/>
        <v>0</v>
      </c>
      <c r="F31" s="185">
        <f>'[1]IND 3 Y 4 (5B3)'!$R30</f>
        <v>0</v>
      </c>
      <c r="G31" s="127">
        <f>'[1]IND 3 Y 4 (5B3)'!$S30</f>
        <v>0</v>
      </c>
      <c r="H31" s="126">
        <f t="shared" si="1"/>
        <v>0</v>
      </c>
      <c r="I31" s="185">
        <f>'[1]IND 3 Y 4 (5B3)'!$T30</f>
        <v>0</v>
      </c>
      <c r="J31" s="127">
        <f>'[1]IND 3 Y 4 (5B3)'!$U30</f>
        <v>0</v>
      </c>
      <c r="K31" s="128">
        <f t="shared" si="2"/>
        <v>0</v>
      </c>
      <c r="L31" s="129"/>
      <c r="M31" s="476">
        <f t="shared" si="3"/>
        <v>0</v>
      </c>
      <c r="N31" s="477">
        <f t="shared" si="4"/>
        <v>0</v>
      </c>
      <c r="O31" s="477">
        <f t="shared" si="5"/>
        <v>0</v>
      </c>
      <c r="P31" s="478" t="e">
        <f t="shared" si="6"/>
        <v>#DIV/0!</v>
      </c>
    </row>
    <row r="32" spans="1:16" x14ac:dyDescent="0.2">
      <c r="A32" s="93">
        <v>27</v>
      </c>
      <c r="B32" s="99" t="s">
        <v>56</v>
      </c>
      <c r="C32" s="185">
        <f>'[1]IND 3 Y 4 (5B3)'!$P31</f>
        <v>0</v>
      </c>
      <c r="D32" s="125">
        <f>'[1]IND 3 Y 4 (5B3)'!$Q31</f>
        <v>0</v>
      </c>
      <c r="E32" s="126">
        <f t="shared" si="0"/>
        <v>0</v>
      </c>
      <c r="F32" s="185">
        <f>'[1]IND 3 Y 4 (5B3)'!$R31</f>
        <v>0</v>
      </c>
      <c r="G32" s="127">
        <f>'[1]IND 3 Y 4 (5B3)'!$S31</f>
        <v>0</v>
      </c>
      <c r="H32" s="126">
        <f t="shared" si="1"/>
        <v>0</v>
      </c>
      <c r="I32" s="185">
        <f>'[1]IND 3 Y 4 (5B3)'!$T31</f>
        <v>0</v>
      </c>
      <c r="J32" s="127">
        <f>'[1]IND 3 Y 4 (5B3)'!$U31</f>
        <v>0</v>
      </c>
      <c r="K32" s="128">
        <f t="shared" si="2"/>
        <v>0</v>
      </c>
      <c r="L32" s="129"/>
      <c r="M32" s="476">
        <f t="shared" si="3"/>
        <v>0</v>
      </c>
      <c r="N32" s="477">
        <f t="shared" si="4"/>
        <v>0</v>
      </c>
      <c r="O32" s="477">
        <f t="shared" si="5"/>
        <v>0</v>
      </c>
      <c r="P32" s="478" t="e">
        <f t="shared" si="6"/>
        <v>#DIV/0!</v>
      </c>
    </row>
    <row r="33" spans="1:16" x14ac:dyDescent="0.2">
      <c r="A33" s="93">
        <v>28</v>
      </c>
      <c r="B33" s="99" t="s">
        <v>20</v>
      </c>
      <c r="C33" s="185">
        <f>'[1]IND 3 Y 4 (5B3)'!$P32</f>
        <v>0</v>
      </c>
      <c r="D33" s="125">
        <f>'[1]IND 3 Y 4 (5B3)'!$Q32</f>
        <v>0</v>
      </c>
      <c r="E33" s="126">
        <f t="shared" si="0"/>
        <v>0</v>
      </c>
      <c r="F33" s="185">
        <f>'[1]IND 3 Y 4 (5B3)'!$R32</f>
        <v>0</v>
      </c>
      <c r="G33" s="127">
        <f>'[1]IND 3 Y 4 (5B3)'!$S32</f>
        <v>0</v>
      </c>
      <c r="H33" s="126">
        <f t="shared" si="1"/>
        <v>0</v>
      </c>
      <c r="I33" s="185">
        <f>'[1]IND 3 Y 4 (5B3)'!$T32</f>
        <v>0</v>
      </c>
      <c r="J33" s="127">
        <f>'[1]IND 3 Y 4 (5B3)'!$U32</f>
        <v>0</v>
      </c>
      <c r="K33" s="128">
        <f t="shared" si="2"/>
        <v>0</v>
      </c>
      <c r="L33" s="129"/>
      <c r="M33" s="476">
        <f t="shared" si="3"/>
        <v>0</v>
      </c>
      <c r="N33" s="477">
        <f t="shared" si="4"/>
        <v>0</v>
      </c>
      <c r="O33" s="477">
        <f t="shared" si="5"/>
        <v>0</v>
      </c>
      <c r="P33" s="478" t="e">
        <f t="shared" si="6"/>
        <v>#DIV/0!</v>
      </c>
    </row>
    <row r="34" spans="1:16" x14ac:dyDescent="0.2">
      <c r="A34" s="93">
        <v>29</v>
      </c>
      <c r="B34" s="99" t="s">
        <v>19</v>
      </c>
      <c r="C34" s="185">
        <f>'[1]IND 3 Y 4 (5B3)'!$P33</f>
        <v>0</v>
      </c>
      <c r="D34" s="125">
        <f>'[1]IND 3 Y 4 (5B3)'!$Q33</f>
        <v>0</v>
      </c>
      <c r="E34" s="126">
        <f t="shared" si="0"/>
        <v>0</v>
      </c>
      <c r="F34" s="185">
        <f>'[1]IND 3 Y 4 (5B3)'!$R33</f>
        <v>0</v>
      </c>
      <c r="G34" s="127">
        <f>'[1]IND 3 Y 4 (5B3)'!$S33</f>
        <v>0</v>
      </c>
      <c r="H34" s="126">
        <f t="shared" si="1"/>
        <v>0</v>
      </c>
      <c r="I34" s="185">
        <f>'[1]IND 3 Y 4 (5B3)'!$T33</f>
        <v>0</v>
      </c>
      <c r="J34" s="127">
        <f>'[1]IND 3 Y 4 (5B3)'!$U33</f>
        <v>0</v>
      </c>
      <c r="K34" s="128">
        <f t="shared" si="2"/>
        <v>0</v>
      </c>
      <c r="L34" s="129"/>
      <c r="M34" s="476">
        <f t="shared" si="3"/>
        <v>0</v>
      </c>
      <c r="N34" s="477">
        <f t="shared" si="4"/>
        <v>0</v>
      </c>
      <c r="O34" s="477">
        <f t="shared" si="5"/>
        <v>0</v>
      </c>
      <c r="P34" s="478" t="e">
        <f t="shared" si="6"/>
        <v>#DIV/0!</v>
      </c>
    </row>
    <row r="35" spans="1:16" x14ac:dyDescent="0.2">
      <c r="A35" s="93">
        <v>30</v>
      </c>
      <c r="B35" s="99" t="s">
        <v>57</v>
      </c>
      <c r="C35" s="185">
        <f>'[1]IND 3 Y 4 (5B3)'!$P34</f>
        <v>0</v>
      </c>
      <c r="D35" s="125">
        <f>'[1]IND 3 Y 4 (5B3)'!$Q34</f>
        <v>7</v>
      </c>
      <c r="E35" s="126">
        <f t="shared" si="0"/>
        <v>0</v>
      </c>
      <c r="F35" s="185">
        <f>'[1]IND 3 Y 4 (5B3)'!$R34</f>
        <v>0</v>
      </c>
      <c r="G35" s="127">
        <f>'[1]IND 3 Y 4 (5B3)'!$S34</f>
        <v>5</v>
      </c>
      <c r="H35" s="126">
        <f t="shared" si="1"/>
        <v>0</v>
      </c>
      <c r="I35" s="185">
        <f>'[1]IND 3 Y 4 (5B3)'!$T34</f>
        <v>0</v>
      </c>
      <c r="J35" s="127">
        <f>'[1]IND 3 Y 4 (5B3)'!$U34</f>
        <v>2</v>
      </c>
      <c r="K35" s="128">
        <f t="shared" si="2"/>
        <v>0</v>
      </c>
      <c r="L35" s="129">
        <v>0</v>
      </c>
      <c r="M35" s="476">
        <f t="shared" si="3"/>
        <v>0</v>
      </c>
      <c r="N35" s="477">
        <f t="shared" si="4"/>
        <v>0</v>
      </c>
      <c r="O35" s="477">
        <f t="shared" si="5"/>
        <v>0</v>
      </c>
      <c r="P35" s="478" t="e">
        <f t="shared" si="6"/>
        <v>#DIV/0!</v>
      </c>
    </row>
    <row r="36" spans="1:16" x14ac:dyDescent="0.2">
      <c r="A36" s="93">
        <v>31</v>
      </c>
      <c r="B36" s="99" t="s">
        <v>58</v>
      </c>
      <c r="C36" s="185">
        <f>'[1]IND 3 Y 4 (5B3)'!$P35</f>
        <v>0</v>
      </c>
      <c r="D36" s="125">
        <f>'[1]IND 3 Y 4 (5B3)'!$Q35</f>
        <v>0</v>
      </c>
      <c r="E36" s="126">
        <f t="shared" si="0"/>
        <v>0</v>
      </c>
      <c r="F36" s="185">
        <f>'[1]IND 3 Y 4 (5B3)'!$R35</f>
        <v>0</v>
      </c>
      <c r="G36" s="127">
        <f>'[1]IND 3 Y 4 (5B3)'!$S35</f>
        <v>0</v>
      </c>
      <c r="H36" s="126">
        <f t="shared" si="1"/>
        <v>0</v>
      </c>
      <c r="I36" s="185">
        <f>'[1]IND 3 Y 4 (5B3)'!$T35</f>
        <v>0</v>
      </c>
      <c r="J36" s="127">
        <f>'[1]IND 3 Y 4 (5B3)'!$U35</f>
        <v>0</v>
      </c>
      <c r="K36" s="128">
        <f t="shared" si="2"/>
        <v>0</v>
      </c>
      <c r="L36" s="129"/>
      <c r="M36" s="476">
        <f t="shared" si="3"/>
        <v>0</v>
      </c>
      <c r="N36" s="477">
        <f t="shared" si="4"/>
        <v>0</v>
      </c>
      <c r="O36" s="477">
        <f t="shared" si="5"/>
        <v>0</v>
      </c>
      <c r="P36" s="478" t="e">
        <f t="shared" si="6"/>
        <v>#DIV/0!</v>
      </c>
    </row>
    <row r="37" spans="1:16" x14ac:dyDescent="0.2">
      <c r="A37" s="93">
        <v>32</v>
      </c>
      <c r="B37" s="99" t="s">
        <v>43</v>
      </c>
      <c r="C37" s="185">
        <f>'[1]IND 3 Y 4 (5B3)'!$P36</f>
        <v>2</v>
      </c>
      <c r="D37" s="125">
        <f>'[1]IND 3 Y 4 (5B3)'!$Q36</f>
        <v>29</v>
      </c>
      <c r="E37" s="126">
        <f t="shared" si="0"/>
        <v>6.8965517241379306</v>
      </c>
      <c r="F37" s="185">
        <f>'[1]IND 3 Y 4 (5B3)'!$R36</f>
        <v>6</v>
      </c>
      <c r="G37" s="127">
        <f>'[1]IND 3 Y 4 (5B3)'!$S36</f>
        <v>27</v>
      </c>
      <c r="H37" s="126">
        <f t="shared" si="1"/>
        <v>22.222222222222221</v>
      </c>
      <c r="I37" s="185">
        <f>'[1]IND 3 Y 4 (5B3)'!$T36</f>
        <v>2</v>
      </c>
      <c r="J37" s="127">
        <f>'[1]IND 3 Y 4 (5B3)'!$U36</f>
        <v>22</v>
      </c>
      <c r="K37" s="128">
        <f t="shared" si="2"/>
        <v>9.0909090909090917</v>
      </c>
      <c r="L37" s="129">
        <f t="shared" si="7"/>
        <v>12.736561012423081</v>
      </c>
      <c r="M37" s="476">
        <f t="shared" si="3"/>
        <v>6.8965517241379306</v>
      </c>
      <c r="N37" s="477">
        <f t="shared" si="4"/>
        <v>22.222222222222221</v>
      </c>
      <c r="O37" s="477">
        <f t="shared" si="5"/>
        <v>9.0909090909090917</v>
      </c>
      <c r="P37" s="478">
        <f t="shared" si="6"/>
        <v>12.736561012423081</v>
      </c>
    </row>
    <row r="38" spans="1:16" x14ac:dyDescent="0.2">
      <c r="A38" s="93">
        <v>33</v>
      </c>
      <c r="B38" s="99" t="s">
        <v>76</v>
      </c>
      <c r="C38" s="185">
        <f>'[1]IND 3 Y 4 (5B3)'!$P37</f>
        <v>0</v>
      </c>
      <c r="D38" s="125">
        <f>'[1]IND 3 Y 4 (5B3)'!$Q37</f>
        <v>0</v>
      </c>
      <c r="E38" s="126">
        <f t="shared" si="0"/>
        <v>0</v>
      </c>
      <c r="F38" s="185">
        <f>'[1]IND 3 Y 4 (5B3)'!$R37</f>
        <v>0</v>
      </c>
      <c r="G38" s="127">
        <f>'[1]IND 3 Y 4 (5B3)'!$S37</f>
        <v>0</v>
      </c>
      <c r="H38" s="126">
        <f t="shared" si="1"/>
        <v>0</v>
      </c>
      <c r="I38" s="185">
        <f>'[1]IND 3 Y 4 (5B3)'!$T37</f>
        <v>0</v>
      </c>
      <c r="J38" s="127">
        <f>'[1]IND 3 Y 4 (5B3)'!$U37</f>
        <v>0</v>
      </c>
      <c r="K38" s="128">
        <f t="shared" si="2"/>
        <v>0</v>
      </c>
      <c r="L38" s="129"/>
      <c r="M38" s="476">
        <f t="shared" si="3"/>
        <v>0</v>
      </c>
      <c r="N38" s="477">
        <f t="shared" si="4"/>
        <v>0</v>
      </c>
      <c r="O38" s="477">
        <f t="shared" si="5"/>
        <v>0</v>
      </c>
      <c r="P38" s="478" t="e">
        <f t="shared" si="6"/>
        <v>#DIV/0!</v>
      </c>
    </row>
    <row r="39" spans="1:16" x14ac:dyDescent="0.2">
      <c r="A39" s="93">
        <v>34</v>
      </c>
      <c r="B39" s="99" t="s">
        <v>59</v>
      </c>
      <c r="C39" s="185">
        <f>'[1]IND 3 Y 4 (5B3)'!$P38</f>
        <v>0</v>
      </c>
      <c r="D39" s="125">
        <f>'[1]IND 3 Y 4 (5B3)'!$Q38</f>
        <v>0</v>
      </c>
      <c r="E39" s="126">
        <f t="shared" si="0"/>
        <v>0</v>
      </c>
      <c r="F39" s="185">
        <f>'[1]IND 3 Y 4 (5B3)'!$R38</f>
        <v>0</v>
      </c>
      <c r="G39" s="127">
        <f>'[1]IND 3 Y 4 (5B3)'!$S38</f>
        <v>0</v>
      </c>
      <c r="H39" s="126">
        <f t="shared" si="1"/>
        <v>0</v>
      </c>
      <c r="I39" s="185">
        <f>'[1]IND 3 Y 4 (5B3)'!$T38</f>
        <v>0</v>
      </c>
      <c r="J39" s="127">
        <f>'[1]IND 3 Y 4 (5B3)'!$U38</f>
        <v>0</v>
      </c>
      <c r="K39" s="128">
        <f t="shared" si="2"/>
        <v>0</v>
      </c>
      <c r="L39" s="129"/>
      <c r="M39" s="476">
        <f t="shared" si="3"/>
        <v>0</v>
      </c>
      <c r="N39" s="477">
        <f t="shared" si="4"/>
        <v>0</v>
      </c>
      <c r="O39" s="477">
        <f t="shared" si="5"/>
        <v>0</v>
      </c>
      <c r="P39" s="478" t="e">
        <f t="shared" si="6"/>
        <v>#DIV/0!</v>
      </c>
    </row>
    <row r="40" spans="1:16" x14ac:dyDescent="0.2">
      <c r="A40" s="93">
        <v>35</v>
      </c>
      <c r="B40" s="99" t="s">
        <v>60</v>
      </c>
      <c r="C40" s="185">
        <f>'[1]IND 3 Y 4 (5B3)'!$P39</f>
        <v>0</v>
      </c>
      <c r="D40" s="125">
        <f>'[1]IND 3 Y 4 (5B3)'!$Q39</f>
        <v>0</v>
      </c>
      <c r="E40" s="126">
        <f t="shared" si="0"/>
        <v>0</v>
      </c>
      <c r="F40" s="185">
        <f>'[1]IND 3 Y 4 (5B3)'!$R39</f>
        <v>0</v>
      </c>
      <c r="G40" s="127">
        <f>'[1]IND 3 Y 4 (5B3)'!$S39</f>
        <v>0</v>
      </c>
      <c r="H40" s="126">
        <f t="shared" si="1"/>
        <v>0</v>
      </c>
      <c r="I40" s="185">
        <f>'[1]IND 3 Y 4 (5B3)'!$T39</f>
        <v>0</v>
      </c>
      <c r="J40" s="127">
        <f>'[1]IND 3 Y 4 (5B3)'!$U39</f>
        <v>0</v>
      </c>
      <c r="K40" s="128">
        <f t="shared" si="2"/>
        <v>0</v>
      </c>
      <c r="L40" s="129"/>
      <c r="M40" s="476">
        <f t="shared" si="3"/>
        <v>0</v>
      </c>
      <c r="N40" s="477">
        <f t="shared" si="4"/>
        <v>0</v>
      </c>
      <c r="O40" s="477">
        <f t="shared" si="5"/>
        <v>0</v>
      </c>
      <c r="P40" s="478" t="e">
        <f t="shared" si="6"/>
        <v>#DIV/0!</v>
      </c>
    </row>
    <row r="41" spans="1:16" x14ac:dyDescent="0.2">
      <c r="A41" s="93">
        <v>36</v>
      </c>
      <c r="B41" s="99" t="s">
        <v>61</v>
      </c>
      <c r="C41" s="185">
        <f>'[1]IND 3 Y 4 (5B3)'!$P40</f>
        <v>0</v>
      </c>
      <c r="D41" s="125">
        <f>'[1]IND 3 Y 4 (5B3)'!$Q40</f>
        <v>0</v>
      </c>
      <c r="E41" s="126">
        <f t="shared" si="0"/>
        <v>0</v>
      </c>
      <c r="F41" s="185">
        <f>'[1]IND 3 Y 4 (5B3)'!$R40</f>
        <v>0</v>
      </c>
      <c r="G41" s="127">
        <f>'[1]IND 3 Y 4 (5B3)'!$S40</f>
        <v>0</v>
      </c>
      <c r="H41" s="126">
        <f t="shared" si="1"/>
        <v>0</v>
      </c>
      <c r="I41" s="185">
        <f>'[1]IND 3 Y 4 (5B3)'!$T40</f>
        <v>0</v>
      </c>
      <c r="J41" s="127">
        <f>'[1]IND 3 Y 4 (5B3)'!$U40</f>
        <v>0</v>
      </c>
      <c r="K41" s="128">
        <f t="shared" si="2"/>
        <v>0</v>
      </c>
      <c r="L41" s="129"/>
      <c r="M41" s="476">
        <f t="shared" si="3"/>
        <v>0</v>
      </c>
      <c r="N41" s="477">
        <f t="shared" si="4"/>
        <v>0</v>
      </c>
      <c r="O41" s="477">
        <f t="shared" si="5"/>
        <v>0</v>
      </c>
      <c r="P41" s="478" t="e">
        <f t="shared" si="6"/>
        <v>#DIV/0!</v>
      </c>
    </row>
    <row r="42" spans="1:16" x14ac:dyDescent="0.2">
      <c r="A42" s="93">
        <v>37</v>
      </c>
      <c r="B42" s="99" t="s">
        <v>21</v>
      </c>
      <c r="C42" s="185">
        <f>'[1]IND 3 Y 4 (5B3)'!$P41</f>
        <v>23</v>
      </c>
      <c r="D42" s="125">
        <f>'[1]IND 3 Y 4 (5B3)'!$Q41</f>
        <v>59</v>
      </c>
      <c r="E42" s="126">
        <f t="shared" si="0"/>
        <v>38.983050847457626</v>
      </c>
      <c r="F42" s="185">
        <f>'[1]IND 3 Y 4 (5B3)'!$R41</f>
        <v>7</v>
      </c>
      <c r="G42" s="127">
        <f>'[1]IND 3 Y 4 (5B3)'!$S41</f>
        <v>36</v>
      </c>
      <c r="H42" s="126">
        <f t="shared" si="1"/>
        <v>19.444444444444446</v>
      </c>
      <c r="I42" s="185">
        <f>'[1]IND 3 Y 4 (5B3)'!$T41</f>
        <v>0</v>
      </c>
      <c r="J42" s="127">
        <f>'[1]IND 3 Y 4 (5B3)'!$U41</f>
        <v>31</v>
      </c>
      <c r="K42" s="128">
        <f t="shared" si="2"/>
        <v>0</v>
      </c>
      <c r="L42" s="129">
        <f t="shared" si="7"/>
        <v>29.213747645951038</v>
      </c>
      <c r="M42" s="476">
        <f t="shared" si="3"/>
        <v>38.983050847457626</v>
      </c>
      <c r="N42" s="477">
        <f t="shared" si="4"/>
        <v>19.444444444444446</v>
      </c>
      <c r="O42" s="477">
        <f t="shared" si="5"/>
        <v>0</v>
      </c>
      <c r="P42" s="478">
        <f t="shared" si="6"/>
        <v>29.213747645951038</v>
      </c>
    </row>
    <row r="43" spans="1:16" x14ac:dyDescent="0.2">
      <c r="A43" s="93">
        <v>38</v>
      </c>
      <c r="B43" s="99" t="s">
        <v>62</v>
      </c>
      <c r="C43" s="185">
        <f>'[1]IND 3 Y 4 (5B3)'!$P42</f>
        <v>0</v>
      </c>
      <c r="D43" s="125">
        <f>'[1]IND 3 Y 4 (5B3)'!$Q42</f>
        <v>0</v>
      </c>
      <c r="E43" s="126">
        <f t="shared" si="0"/>
        <v>0</v>
      </c>
      <c r="F43" s="185">
        <f>'[1]IND 3 Y 4 (5B3)'!$R42</f>
        <v>0</v>
      </c>
      <c r="G43" s="127">
        <f>'[1]IND 3 Y 4 (5B3)'!$S42</f>
        <v>0</v>
      </c>
      <c r="H43" s="126">
        <f t="shared" si="1"/>
        <v>0</v>
      </c>
      <c r="I43" s="185">
        <f>'[1]IND 3 Y 4 (5B3)'!$T42</f>
        <v>0</v>
      </c>
      <c r="J43" s="127">
        <f>'[1]IND 3 Y 4 (5B3)'!$U42</f>
        <v>0</v>
      </c>
      <c r="K43" s="128">
        <f t="shared" si="2"/>
        <v>0</v>
      </c>
      <c r="L43" s="129"/>
      <c r="M43" s="476">
        <f t="shared" si="3"/>
        <v>0</v>
      </c>
      <c r="N43" s="477">
        <f t="shared" si="4"/>
        <v>0</v>
      </c>
      <c r="O43" s="477">
        <f t="shared" si="5"/>
        <v>0</v>
      </c>
      <c r="P43" s="478" t="e">
        <f t="shared" si="6"/>
        <v>#DIV/0!</v>
      </c>
    </row>
    <row r="44" spans="1:16" x14ac:dyDescent="0.2">
      <c r="A44" s="93">
        <v>39</v>
      </c>
      <c r="B44" s="94" t="s">
        <v>38</v>
      </c>
      <c r="C44" s="185">
        <f>'[1]IND 3 Y 4 (5B3)'!$P43</f>
        <v>0</v>
      </c>
      <c r="D44" s="125">
        <f>'[1]IND 3 Y 4 (5B3)'!$Q43</f>
        <v>0</v>
      </c>
      <c r="E44" s="126">
        <f t="shared" si="0"/>
        <v>0</v>
      </c>
      <c r="F44" s="185">
        <f>'[1]IND 3 Y 4 (5B3)'!$R43</f>
        <v>0</v>
      </c>
      <c r="G44" s="127">
        <f>'[1]IND 3 Y 4 (5B3)'!$S43</f>
        <v>0</v>
      </c>
      <c r="H44" s="126">
        <f t="shared" si="1"/>
        <v>0</v>
      </c>
      <c r="I44" s="185">
        <f>'[1]IND 3 Y 4 (5B3)'!$T43</f>
        <v>0</v>
      </c>
      <c r="J44" s="127">
        <f>'[1]IND 3 Y 4 (5B3)'!$U43</f>
        <v>0</v>
      </c>
      <c r="K44" s="128">
        <f t="shared" si="2"/>
        <v>0</v>
      </c>
      <c r="L44" s="129"/>
      <c r="M44" s="476">
        <f t="shared" si="3"/>
        <v>0</v>
      </c>
      <c r="N44" s="477">
        <f t="shared" si="4"/>
        <v>0</v>
      </c>
      <c r="O44" s="477">
        <f t="shared" si="5"/>
        <v>0</v>
      </c>
      <c r="P44" s="478" t="e">
        <f t="shared" si="6"/>
        <v>#DIV/0!</v>
      </c>
    </row>
    <row r="45" spans="1:16" x14ac:dyDescent="0.2">
      <c r="A45" s="93">
        <v>40</v>
      </c>
      <c r="B45" s="94" t="s">
        <v>63</v>
      </c>
      <c r="C45" s="185">
        <f>'[1]IND 3 Y 4 (5B3)'!$P44</f>
        <v>0</v>
      </c>
      <c r="D45" s="125">
        <f>'[1]IND 3 Y 4 (5B3)'!$Q44</f>
        <v>0</v>
      </c>
      <c r="E45" s="126">
        <f t="shared" si="0"/>
        <v>0</v>
      </c>
      <c r="F45" s="185">
        <f>'[1]IND 3 Y 4 (5B3)'!$R44</f>
        <v>0</v>
      </c>
      <c r="G45" s="127">
        <f>'[1]IND 3 Y 4 (5B3)'!$S44</f>
        <v>0</v>
      </c>
      <c r="H45" s="126">
        <f t="shared" si="1"/>
        <v>0</v>
      </c>
      <c r="I45" s="185">
        <f>'[1]IND 3 Y 4 (5B3)'!$T44</f>
        <v>0</v>
      </c>
      <c r="J45" s="127">
        <f>'[1]IND 3 Y 4 (5B3)'!$U44</f>
        <v>0</v>
      </c>
      <c r="K45" s="128">
        <f t="shared" si="2"/>
        <v>0</v>
      </c>
      <c r="L45" s="129"/>
      <c r="M45" s="476">
        <f t="shared" si="3"/>
        <v>0</v>
      </c>
      <c r="N45" s="477">
        <f t="shared" si="4"/>
        <v>0</v>
      </c>
      <c r="O45" s="477">
        <f t="shared" si="5"/>
        <v>0</v>
      </c>
      <c r="P45" s="478" t="e">
        <f t="shared" si="6"/>
        <v>#DIV/0!</v>
      </c>
    </row>
    <row r="46" spans="1:16" x14ac:dyDescent="0.2">
      <c r="A46" s="93">
        <v>41</v>
      </c>
      <c r="B46" s="94" t="s">
        <v>90</v>
      </c>
      <c r="C46" s="185">
        <f>'[1]IND 3 Y 4 (5B3)'!$P45</f>
        <v>2</v>
      </c>
      <c r="D46" s="125">
        <f>'[1]IND 3 Y 4 (5B3)'!$Q45</f>
        <v>10</v>
      </c>
      <c r="E46" s="126">
        <f t="shared" si="0"/>
        <v>20</v>
      </c>
      <c r="F46" s="185">
        <f>'[1]IND 3 Y 4 (5B3)'!$R45</f>
        <v>1</v>
      </c>
      <c r="G46" s="127">
        <f>'[1]IND 3 Y 4 (5B3)'!$S45</f>
        <v>8</v>
      </c>
      <c r="H46" s="126">
        <f t="shared" si="1"/>
        <v>12.5</v>
      </c>
      <c r="I46" s="185">
        <f>'[1]IND 3 Y 4 (5B3)'!$T45</f>
        <v>0</v>
      </c>
      <c r="J46" s="127">
        <f>'[1]IND 3 Y 4 (5B3)'!$U45</f>
        <v>7</v>
      </c>
      <c r="K46" s="128">
        <f t="shared" si="2"/>
        <v>0</v>
      </c>
      <c r="L46" s="129">
        <f t="shared" si="7"/>
        <v>16.25</v>
      </c>
      <c r="M46" s="476">
        <f t="shared" si="3"/>
        <v>20</v>
      </c>
      <c r="N46" s="477">
        <f t="shared" si="4"/>
        <v>12.5</v>
      </c>
      <c r="O46" s="477">
        <f t="shared" si="5"/>
        <v>0</v>
      </c>
      <c r="P46" s="478">
        <f t="shared" si="6"/>
        <v>16.25</v>
      </c>
    </row>
    <row r="47" spans="1:16" x14ac:dyDescent="0.2">
      <c r="A47" s="93">
        <v>42</v>
      </c>
      <c r="B47" s="94" t="s">
        <v>46</v>
      </c>
      <c r="C47" s="185">
        <f>'[1]IND 3 Y 4 (5B3)'!$P46</f>
        <v>0</v>
      </c>
      <c r="D47" s="125">
        <f>'[1]IND 3 Y 4 (5B3)'!$Q46</f>
        <v>0</v>
      </c>
      <c r="E47" s="126">
        <f t="shared" si="0"/>
        <v>0</v>
      </c>
      <c r="F47" s="185">
        <f>'[1]IND 3 Y 4 (5B3)'!$R46</f>
        <v>0</v>
      </c>
      <c r="G47" s="127">
        <f>'[1]IND 3 Y 4 (5B3)'!$S46</f>
        <v>0</v>
      </c>
      <c r="H47" s="126">
        <f t="shared" si="1"/>
        <v>0</v>
      </c>
      <c r="I47" s="185">
        <f>'[1]IND 3 Y 4 (5B3)'!$T46</f>
        <v>0</v>
      </c>
      <c r="J47" s="127">
        <f>'[1]IND 3 Y 4 (5B3)'!$U46</f>
        <v>0</v>
      </c>
      <c r="K47" s="128">
        <f t="shared" si="2"/>
        <v>0</v>
      </c>
      <c r="L47" s="129"/>
      <c r="M47" s="476">
        <f t="shared" si="3"/>
        <v>0</v>
      </c>
      <c r="N47" s="477">
        <f t="shared" si="4"/>
        <v>0</v>
      </c>
      <c r="O47" s="477">
        <f t="shared" si="5"/>
        <v>0</v>
      </c>
      <c r="P47" s="478" t="e">
        <f t="shared" si="6"/>
        <v>#DIV/0!</v>
      </c>
    </row>
    <row r="48" spans="1:16" x14ac:dyDescent="0.2">
      <c r="A48" s="93">
        <v>43</v>
      </c>
      <c r="B48" s="94" t="s">
        <v>64</v>
      </c>
      <c r="C48" s="185">
        <f>'[1]IND 3 Y 4 (5B3)'!$P47</f>
        <v>0</v>
      </c>
      <c r="D48" s="125">
        <f>'[1]IND 3 Y 4 (5B3)'!$Q47</f>
        <v>0</v>
      </c>
      <c r="E48" s="126">
        <f t="shared" si="0"/>
        <v>0</v>
      </c>
      <c r="F48" s="185">
        <f>'[1]IND 3 Y 4 (5B3)'!$R47</f>
        <v>0</v>
      </c>
      <c r="G48" s="127">
        <f>'[1]IND 3 Y 4 (5B3)'!$S47</f>
        <v>0</v>
      </c>
      <c r="H48" s="126">
        <f t="shared" si="1"/>
        <v>0</v>
      </c>
      <c r="I48" s="185">
        <f>'[1]IND 3 Y 4 (5B3)'!$T47</f>
        <v>0</v>
      </c>
      <c r="J48" s="127">
        <f>'[1]IND 3 Y 4 (5B3)'!$U47</f>
        <v>0</v>
      </c>
      <c r="K48" s="128">
        <f t="shared" si="2"/>
        <v>0</v>
      </c>
      <c r="L48" s="129"/>
      <c r="M48" s="476">
        <f t="shared" si="3"/>
        <v>0</v>
      </c>
      <c r="N48" s="477">
        <f t="shared" si="4"/>
        <v>0</v>
      </c>
      <c r="O48" s="477">
        <f t="shared" si="5"/>
        <v>0</v>
      </c>
      <c r="P48" s="478" t="e">
        <f t="shared" si="6"/>
        <v>#DIV/0!</v>
      </c>
    </row>
    <row r="49" spans="1:16" x14ac:dyDescent="0.2">
      <c r="A49" s="93">
        <v>44</v>
      </c>
      <c r="B49" s="94" t="s">
        <v>22</v>
      </c>
      <c r="C49" s="185">
        <f>'[1]IND 3 Y 4 (5B3)'!$P48</f>
        <v>0</v>
      </c>
      <c r="D49" s="125">
        <f>'[1]IND 3 Y 4 (5B3)'!$Q48</f>
        <v>0</v>
      </c>
      <c r="E49" s="126">
        <f t="shared" si="0"/>
        <v>0</v>
      </c>
      <c r="F49" s="185">
        <f>'[1]IND 3 Y 4 (5B3)'!$R48</f>
        <v>0</v>
      </c>
      <c r="G49" s="127">
        <f>'[1]IND 3 Y 4 (5B3)'!$S48</f>
        <v>0</v>
      </c>
      <c r="H49" s="126">
        <f t="shared" si="1"/>
        <v>0</v>
      </c>
      <c r="I49" s="185">
        <f>'[1]IND 3 Y 4 (5B3)'!$T48</f>
        <v>0</v>
      </c>
      <c r="J49" s="127">
        <f>'[1]IND 3 Y 4 (5B3)'!$U48</f>
        <v>0</v>
      </c>
      <c r="K49" s="128">
        <f t="shared" si="2"/>
        <v>0</v>
      </c>
      <c r="L49" s="129"/>
      <c r="M49" s="476">
        <f t="shared" si="3"/>
        <v>0</v>
      </c>
      <c r="N49" s="477">
        <f t="shared" si="4"/>
        <v>0</v>
      </c>
      <c r="O49" s="477">
        <f t="shared" si="5"/>
        <v>0</v>
      </c>
      <c r="P49" s="478" t="e">
        <f t="shared" si="6"/>
        <v>#DIV/0!</v>
      </c>
    </row>
    <row r="50" spans="1:16" x14ac:dyDescent="0.2">
      <c r="A50" s="93">
        <v>45</v>
      </c>
      <c r="B50" s="94" t="s">
        <v>65</v>
      </c>
      <c r="C50" s="185">
        <f>'[1]IND 3 Y 4 (5B3)'!$P49</f>
        <v>0</v>
      </c>
      <c r="D50" s="125">
        <f>'[1]IND 3 Y 4 (5B3)'!$Q49</f>
        <v>0</v>
      </c>
      <c r="E50" s="126">
        <f t="shared" si="0"/>
        <v>0</v>
      </c>
      <c r="F50" s="185">
        <f>'[1]IND 3 Y 4 (5B3)'!$R49</f>
        <v>0</v>
      </c>
      <c r="G50" s="127">
        <f>'[1]IND 3 Y 4 (5B3)'!$S49</f>
        <v>0</v>
      </c>
      <c r="H50" s="126">
        <f t="shared" si="1"/>
        <v>0</v>
      </c>
      <c r="I50" s="185">
        <f>'[1]IND 3 Y 4 (5B3)'!$T49</f>
        <v>0</v>
      </c>
      <c r="J50" s="127">
        <f>'[1]IND 3 Y 4 (5B3)'!$U49</f>
        <v>0</v>
      </c>
      <c r="K50" s="128">
        <f t="shared" si="2"/>
        <v>0</v>
      </c>
      <c r="L50" s="129"/>
      <c r="M50" s="476">
        <f t="shared" si="3"/>
        <v>0</v>
      </c>
      <c r="N50" s="477">
        <f t="shared" si="4"/>
        <v>0</v>
      </c>
      <c r="O50" s="477">
        <f t="shared" si="5"/>
        <v>0</v>
      </c>
      <c r="P50" s="478" t="e">
        <f t="shared" si="6"/>
        <v>#DIV/0!</v>
      </c>
    </row>
    <row r="51" spans="1:16" x14ac:dyDescent="0.2">
      <c r="A51" s="93">
        <v>46</v>
      </c>
      <c r="B51" s="94" t="s">
        <v>39</v>
      </c>
      <c r="C51" s="185">
        <f>'[1]IND 3 Y 4 (5B3)'!$P50</f>
        <v>6</v>
      </c>
      <c r="D51" s="125">
        <f>'[1]IND 3 Y 4 (5B3)'!$Q50</f>
        <v>15</v>
      </c>
      <c r="E51" s="126">
        <f t="shared" si="0"/>
        <v>40</v>
      </c>
      <c r="F51" s="185">
        <f>'[1]IND 3 Y 4 (5B3)'!$R50</f>
        <v>1</v>
      </c>
      <c r="G51" s="127">
        <f>'[1]IND 3 Y 4 (5B3)'!$S50</f>
        <v>9</v>
      </c>
      <c r="H51" s="126">
        <f t="shared" si="1"/>
        <v>11.111111111111111</v>
      </c>
      <c r="I51" s="185">
        <f>'[1]IND 3 Y 4 (5B3)'!$T50</f>
        <v>2</v>
      </c>
      <c r="J51" s="127">
        <f>'[1]IND 3 Y 4 (5B3)'!$U50</f>
        <v>8</v>
      </c>
      <c r="K51" s="128">
        <f t="shared" si="2"/>
        <v>25</v>
      </c>
      <c r="L51" s="129">
        <f t="shared" si="7"/>
        <v>25.37037037037037</v>
      </c>
      <c r="M51" s="476">
        <f t="shared" si="3"/>
        <v>40</v>
      </c>
      <c r="N51" s="477">
        <f t="shared" si="4"/>
        <v>11.111111111111111</v>
      </c>
      <c r="O51" s="477">
        <f t="shared" si="5"/>
        <v>25</v>
      </c>
      <c r="P51" s="478">
        <f t="shared" si="6"/>
        <v>25.37037037037037</v>
      </c>
    </row>
    <row r="52" spans="1:16" x14ac:dyDescent="0.2">
      <c r="A52" s="93">
        <v>47</v>
      </c>
      <c r="B52" s="94" t="s">
        <v>66</v>
      </c>
      <c r="C52" s="185">
        <f>'[1]IND 3 Y 4 (5B3)'!$P51</f>
        <v>0</v>
      </c>
      <c r="D52" s="125">
        <f>'[1]IND 3 Y 4 (5B3)'!$Q51</f>
        <v>0</v>
      </c>
      <c r="E52" s="126">
        <f t="shared" si="0"/>
        <v>0</v>
      </c>
      <c r="F52" s="185">
        <f>'[1]IND 3 Y 4 (5B3)'!$R51</f>
        <v>0</v>
      </c>
      <c r="G52" s="127">
        <f>'[1]IND 3 Y 4 (5B3)'!$S51</f>
        <v>0</v>
      </c>
      <c r="H52" s="126">
        <f t="shared" si="1"/>
        <v>0</v>
      </c>
      <c r="I52" s="185">
        <f>'[1]IND 3 Y 4 (5B3)'!$T51</f>
        <v>0</v>
      </c>
      <c r="J52" s="127">
        <f>'[1]IND 3 Y 4 (5B3)'!$U51</f>
        <v>0</v>
      </c>
      <c r="K52" s="128">
        <f t="shared" si="2"/>
        <v>0</v>
      </c>
      <c r="L52" s="129"/>
      <c r="M52" s="476">
        <f t="shared" si="3"/>
        <v>0</v>
      </c>
      <c r="N52" s="477">
        <f t="shared" si="4"/>
        <v>0</v>
      </c>
      <c r="O52" s="477">
        <f t="shared" si="5"/>
        <v>0</v>
      </c>
      <c r="P52" s="478" t="e">
        <f t="shared" si="6"/>
        <v>#DIV/0!</v>
      </c>
    </row>
    <row r="53" spans="1:16" x14ac:dyDescent="0.2">
      <c r="A53" s="93">
        <v>48</v>
      </c>
      <c r="B53" s="99" t="s">
        <v>17</v>
      </c>
      <c r="C53" s="185">
        <f>'[1]IND 3 Y 4 (5B3)'!$P52</f>
        <v>0</v>
      </c>
      <c r="D53" s="125">
        <f>'[1]IND 3 Y 4 (5B3)'!$Q52</f>
        <v>0</v>
      </c>
      <c r="E53" s="126">
        <f t="shared" si="0"/>
        <v>0</v>
      </c>
      <c r="F53" s="185">
        <f>'[1]IND 3 Y 4 (5B3)'!$R52</f>
        <v>0</v>
      </c>
      <c r="G53" s="127">
        <f>'[1]IND 3 Y 4 (5B3)'!$S52</f>
        <v>0</v>
      </c>
      <c r="H53" s="126">
        <f t="shared" si="1"/>
        <v>0</v>
      </c>
      <c r="I53" s="185">
        <f>'[1]IND 3 Y 4 (5B3)'!$T52</f>
        <v>0</v>
      </c>
      <c r="J53" s="127">
        <f>'[1]IND 3 Y 4 (5B3)'!$U52</f>
        <v>0</v>
      </c>
      <c r="K53" s="128">
        <f t="shared" si="2"/>
        <v>0</v>
      </c>
      <c r="L53" s="129"/>
      <c r="M53" s="476">
        <f t="shared" si="3"/>
        <v>0</v>
      </c>
      <c r="N53" s="477">
        <f t="shared" si="4"/>
        <v>0</v>
      </c>
      <c r="O53" s="477">
        <f t="shared" si="5"/>
        <v>0</v>
      </c>
      <c r="P53" s="478" t="e">
        <f t="shared" si="6"/>
        <v>#DIV/0!</v>
      </c>
    </row>
    <row r="54" spans="1:16" x14ac:dyDescent="0.2">
      <c r="A54" s="93">
        <v>49</v>
      </c>
      <c r="B54" s="99" t="s">
        <v>67</v>
      </c>
      <c r="C54" s="185">
        <f>'[1]IND 3 Y 4 (5B3)'!$P53</f>
        <v>0</v>
      </c>
      <c r="D54" s="125">
        <f>'[1]IND 3 Y 4 (5B3)'!$Q53</f>
        <v>0</v>
      </c>
      <c r="E54" s="126">
        <f t="shared" si="0"/>
        <v>0</v>
      </c>
      <c r="F54" s="185">
        <f>'[1]IND 3 Y 4 (5B3)'!$R53</f>
        <v>0</v>
      </c>
      <c r="G54" s="127">
        <f>'[1]IND 3 Y 4 (5B3)'!$S53</f>
        <v>0</v>
      </c>
      <c r="H54" s="126">
        <f t="shared" si="1"/>
        <v>0</v>
      </c>
      <c r="I54" s="185">
        <f>'[1]IND 3 Y 4 (5B3)'!$T53</f>
        <v>0</v>
      </c>
      <c r="J54" s="127">
        <f>'[1]IND 3 Y 4 (5B3)'!$U53</f>
        <v>0</v>
      </c>
      <c r="K54" s="128">
        <f t="shared" si="2"/>
        <v>0</v>
      </c>
      <c r="L54" s="129"/>
      <c r="M54" s="476">
        <f t="shared" si="3"/>
        <v>0</v>
      </c>
      <c r="N54" s="477">
        <f t="shared" si="4"/>
        <v>0</v>
      </c>
      <c r="O54" s="477">
        <f t="shared" si="5"/>
        <v>0</v>
      </c>
      <c r="P54" s="478" t="e">
        <f t="shared" si="6"/>
        <v>#DIV/0!</v>
      </c>
    </row>
    <row r="55" spans="1:16" x14ac:dyDescent="0.2">
      <c r="A55" s="93">
        <v>50</v>
      </c>
      <c r="B55" s="94" t="s">
        <v>75</v>
      </c>
      <c r="C55" s="185">
        <f>'[1]IND 3 Y 4 (5B3)'!$P54</f>
        <v>0</v>
      </c>
      <c r="D55" s="125">
        <f>'[1]IND 3 Y 4 (5B3)'!$Q54</f>
        <v>0</v>
      </c>
      <c r="E55" s="126">
        <f t="shared" si="0"/>
        <v>0</v>
      </c>
      <c r="F55" s="185">
        <f>'[1]IND 3 Y 4 (5B3)'!$R54</f>
        <v>0</v>
      </c>
      <c r="G55" s="127">
        <f>'[1]IND 3 Y 4 (5B3)'!$S54</f>
        <v>0</v>
      </c>
      <c r="H55" s="126">
        <f t="shared" si="1"/>
        <v>0</v>
      </c>
      <c r="I55" s="185">
        <f>'[1]IND 3 Y 4 (5B3)'!$T54</f>
        <v>0</v>
      </c>
      <c r="J55" s="127">
        <f>'[1]IND 3 Y 4 (5B3)'!$U54</f>
        <v>0</v>
      </c>
      <c r="K55" s="128">
        <f t="shared" si="2"/>
        <v>0</v>
      </c>
      <c r="L55" s="129"/>
      <c r="M55" s="476">
        <f t="shared" si="3"/>
        <v>0</v>
      </c>
      <c r="N55" s="477">
        <f t="shared" si="4"/>
        <v>0</v>
      </c>
      <c r="O55" s="477">
        <f t="shared" si="5"/>
        <v>0</v>
      </c>
      <c r="P55" s="478" t="e">
        <f t="shared" si="6"/>
        <v>#DIV/0!</v>
      </c>
    </row>
    <row r="56" spans="1:16" x14ac:dyDescent="0.2">
      <c r="A56" s="93">
        <v>51</v>
      </c>
      <c r="B56" s="94" t="s">
        <v>68</v>
      </c>
      <c r="C56" s="185">
        <f>'[1]IND 3 Y 4 (5B3)'!$P55</f>
        <v>0</v>
      </c>
      <c r="D56" s="125">
        <f>'[1]IND 3 Y 4 (5B3)'!$Q55</f>
        <v>0</v>
      </c>
      <c r="E56" s="126">
        <f t="shared" si="0"/>
        <v>0</v>
      </c>
      <c r="F56" s="185">
        <f>'[1]IND 3 Y 4 (5B3)'!$R55</f>
        <v>0</v>
      </c>
      <c r="G56" s="127">
        <f>'[1]IND 3 Y 4 (5B3)'!$S55</f>
        <v>0</v>
      </c>
      <c r="H56" s="126">
        <f t="shared" si="1"/>
        <v>0</v>
      </c>
      <c r="I56" s="185">
        <f>'[1]IND 3 Y 4 (5B3)'!$T55</f>
        <v>0</v>
      </c>
      <c r="J56" s="127">
        <f>'[1]IND 3 Y 4 (5B3)'!$U55</f>
        <v>0</v>
      </c>
      <c r="K56" s="128">
        <f t="shared" si="2"/>
        <v>0</v>
      </c>
      <c r="L56" s="129"/>
      <c r="M56" s="476">
        <f t="shared" si="3"/>
        <v>0</v>
      </c>
      <c r="N56" s="477">
        <f t="shared" si="4"/>
        <v>0</v>
      </c>
      <c r="O56" s="477">
        <f t="shared" si="5"/>
        <v>0</v>
      </c>
      <c r="P56" s="478" t="e">
        <f t="shared" si="6"/>
        <v>#DIV/0!</v>
      </c>
    </row>
    <row r="57" spans="1:16" x14ac:dyDescent="0.2">
      <c r="A57" s="93">
        <v>52</v>
      </c>
      <c r="B57" s="94" t="s">
        <v>24</v>
      </c>
      <c r="C57" s="185">
        <f>'[1]IND 3 Y 4 (5B3)'!$P56</f>
        <v>0</v>
      </c>
      <c r="D57" s="125">
        <f>'[1]IND 3 Y 4 (5B3)'!$Q56</f>
        <v>0</v>
      </c>
      <c r="E57" s="126">
        <f t="shared" si="0"/>
        <v>0</v>
      </c>
      <c r="F57" s="185">
        <f>'[1]IND 3 Y 4 (5B3)'!$R56</f>
        <v>0</v>
      </c>
      <c r="G57" s="127">
        <f>'[1]IND 3 Y 4 (5B3)'!$S56</f>
        <v>0</v>
      </c>
      <c r="H57" s="126">
        <f t="shared" si="1"/>
        <v>0</v>
      </c>
      <c r="I57" s="185">
        <f>'[1]IND 3 Y 4 (5B3)'!$T56</f>
        <v>0</v>
      </c>
      <c r="J57" s="127">
        <f>'[1]IND 3 Y 4 (5B3)'!$U56</f>
        <v>0</v>
      </c>
      <c r="K57" s="128">
        <f t="shared" si="2"/>
        <v>0</v>
      </c>
      <c r="L57" s="129"/>
      <c r="M57" s="476">
        <f t="shared" si="3"/>
        <v>0</v>
      </c>
      <c r="N57" s="477">
        <f t="shared" si="4"/>
        <v>0</v>
      </c>
      <c r="O57" s="477">
        <f t="shared" si="5"/>
        <v>0</v>
      </c>
      <c r="P57" s="478" t="e">
        <f t="shared" si="6"/>
        <v>#DIV/0!</v>
      </c>
    </row>
    <row r="58" spans="1:16" x14ac:dyDescent="0.2">
      <c r="A58" s="93">
        <v>53</v>
      </c>
      <c r="B58" s="94" t="s">
        <v>69</v>
      </c>
      <c r="C58" s="185">
        <f>'[1]IND 3 Y 4 (5B3)'!$P57</f>
        <v>2</v>
      </c>
      <c r="D58" s="125">
        <f>'[1]IND 3 Y 4 (5B3)'!$Q57</f>
        <v>20</v>
      </c>
      <c r="E58" s="126">
        <f t="shared" si="0"/>
        <v>10</v>
      </c>
      <c r="F58" s="185">
        <f>'[1]IND 3 Y 4 (5B3)'!$R57</f>
        <v>0</v>
      </c>
      <c r="G58" s="127">
        <f>'[1]IND 3 Y 4 (5B3)'!$S57</f>
        <v>13</v>
      </c>
      <c r="H58" s="126">
        <f t="shared" si="1"/>
        <v>0</v>
      </c>
      <c r="I58" s="185">
        <f>'[1]IND 3 Y 4 (5B3)'!$T57</f>
        <v>0</v>
      </c>
      <c r="J58" s="127">
        <f>'[1]IND 3 Y 4 (5B3)'!$U57</f>
        <v>11</v>
      </c>
      <c r="K58" s="128">
        <f t="shared" si="2"/>
        <v>0</v>
      </c>
      <c r="L58" s="129">
        <f t="shared" si="7"/>
        <v>10</v>
      </c>
      <c r="M58" s="476">
        <f t="shared" si="3"/>
        <v>10</v>
      </c>
      <c r="N58" s="477">
        <f t="shared" si="4"/>
        <v>0</v>
      </c>
      <c r="O58" s="477">
        <f t="shared" si="5"/>
        <v>0</v>
      </c>
      <c r="P58" s="478">
        <f t="shared" si="6"/>
        <v>10</v>
      </c>
    </row>
    <row r="59" spans="1:16" x14ac:dyDescent="0.2">
      <c r="A59" s="93">
        <v>54</v>
      </c>
      <c r="B59" s="94" t="s">
        <v>88</v>
      </c>
      <c r="C59" s="185">
        <f>'[1]IND 3 Y 4 (5B3)'!$P58</f>
        <v>0</v>
      </c>
      <c r="D59" s="125">
        <f>'[1]IND 3 Y 4 (5B3)'!$Q58</f>
        <v>0</v>
      </c>
      <c r="E59" s="126">
        <f t="shared" si="0"/>
        <v>0</v>
      </c>
      <c r="F59" s="185">
        <f>'[1]IND 3 Y 4 (5B3)'!$R58</f>
        <v>0</v>
      </c>
      <c r="G59" s="127">
        <f>'[1]IND 3 Y 4 (5B3)'!$S58</f>
        <v>0</v>
      </c>
      <c r="H59" s="126">
        <f t="shared" si="1"/>
        <v>0</v>
      </c>
      <c r="I59" s="185">
        <f>'[1]IND 3 Y 4 (5B3)'!$T58</f>
        <v>0</v>
      </c>
      <c r="J59" s="127">
        <f>'[1]IND 3 Y 4 (5B3)'!$U58</f>
        <v>0</v>
      </c>
      <c r="K59" s="128">
        <f t="shared" si="2"/>
        <v>0</v>
      </c>
      <c r="L59" s="129"/>
      <c r="M59" s="476">
        <f t="shared" si="3"/>
        <v>0</v>
      </c>
      <c r="N59" s="477">
        <f t="shared" si="4"/>
        <v>0</v>
      </c>
      <c r="O59" s="477">
        <f t="shared" si="5"/>
        <v>0</v>
      </c>
      <c r="P59" s="478" t="e">
        <f t="shared" si="6"/>
        <v>#DIV/0!</v>
      </c>
    </row>
    <row r="60" spans="1:16" x14ac:dyDescent="0.2">
      <c r="A60" s="93" t="s">
        <v>35</v>
      </c>
      <c r="B60" s="94" t="s">
        <v>32</v>
      </c>
      <c r="C60" s="185">
        <f>'[1]IND 3 Y 4 (5B3)'!$P59</f>
        <v>0</v>
      </c>
      <c r="D60" s="125">
        <f>'[1]IND 3 Y 4 (5B3)'!$Q59</f>
        <v>0</v>
      </c>
      <c r="E60" s="126">
        <f t="shared" si="0"/>
        <v>0</v>
      </c>
      <c r="F60" s="185">
        <f>'[1]IND 3 Y 4 (5B3)'!$R59</f>
        <v>0</v>
      </c>
      <c r="G60" s="127">
        <f>'[1]IND 3 Y 4 (5B3)'!$S59</f>
        <v>0</v>
      </c>
      <c r="H60" s="126">
        <f t="shared" si="1"/>
        <v>0</v>
      </c>
      <c r="I60" s="185">
        <f>'[1]IND 3 Y 4 (5B3)'!$T59</f>
        <v>0</v>
      </c>
      <c r="J60" s="127">
        <f>'[1]IND 3 Y 4 (5B3)'!$U59</f>
        <v>0</v>
      </c>
      <c r="K60" s="128">
        <f t="shared" si="2"/>
        <v>0</v>
      </c>
      <c r="L60" s="129"/>
      <c r="M60" s="476">
        <f t="shared" si="3"/>
        <v>0</v>
      </c>
      <c r="N60" s="477">
        <f t="shared" si="4"/>
        <v>0</v>
      </c>
      <c r="O60" s="477">
        <f t="shared" si="5"/>
        <v>0</v>
      </c>
      <c r="P60" s="478" t="e">
        <f t="shared" si="6"/>
        <v>#DIV/0!</v>
      </c>
    </row>
    <row r="61" spans="1:16" x14ac:dyDescent="0.2">
      <c r="A61" s="93" t="s">
        <v>36</v>
      </c>
      <c r="B61" s="94" t="s">
        <v>33</v>
      </c>
      <c r="C61" s="185">
        <f>'[1]IND 3 Y 4 (5B3)'!$P60</f>
        <v>0</v>
      </c>
      <c r="D61" s="125">
        <f>'[1]IND 3 Y 4 (5B3)'!$Q60</f>
        <v>0</v>
      </c>
      <c r="E61" s="126">
        <f t="shared" si="0"/>
        <v>0</v>
      </c>
      <c r="F61" s="185">
        <f>'[1]IND 3 Y 4 (5B3)'!$R60</f>
        <v>0</v>
      </c>
      <c r="G61" s="127">
        <f>'[1]IND 3 Y 4 (5B3)'!$S60</f>
        <v>0</v>
      </c>
      <c r="H61" s="126">
        <f t="shared" si="1"/>
        <v>0</v>
      </c>
      <c r="I61" s="185">
        <f>'[1]IND 3 Y 4 (5B3)'!$T60</f>
        <v>0</v>
      </c>
      <c r="J61" s="127">
        <f>'[1]IND 3 Y 4 (5B3)'!$U60</f>
        <v>0</v>
      </c>
      <c r="K61" s="128">
        <f t="shared" si="2"/>
        <v>0</v>
      </c>
      <c r="L61" s="129"/>
      <c r="M61" s="476">
        <f t="shared" si="3"/>
        <v>0</v>
      </c>
      <c r="N61" s="477">
        <f t="shared" si="4"/>
        <v>0</v>
      </c>
      <c r="O61" s="477">
        <f t="shared" si="5"/>
        <v>0</v>
      </c>
      <c r="P61" s="478" t="e">
        <f t="shared" si="6"/>
        <v>#DIV/0!</v>
      </c>
    </row>
    <row r="62" spans="1:16" x14ac:dyDescent="0.2">
      <c r="A62" s="93" t="s">
        <v>37</v>
      </c>
      <c r="B62" s="94" t="s">
        <v>34</v>
      </c>
      <c r="C62" s="185">
        <f>'[1]IND 3 Y 4 (5B3)'!$P61</f>
        <v>0</v>
      </c>
      <c r="D62" s="125">
        <f>'[1]IND 3 Y 4 (5B3)'!$Q61</f>
        <v>0</v>
      </c>
      <c r="E62" s="126">
        <f t="shared" si="0"/>
        <v>0</v>
      </c>
      <c r="F62" s="185">
        <f>'[1]IND 3 Y 4 (5B3)'!$R61</f>
        <v>0</v>
      </c>
      <c r="G62" s="127">
        <f>'[1]IND 3 Y 4 (5B3)'!$S61</f>
        <v>0</v>
      </c>
      <c r="H62" s="126">
        <f t="shared" si="1"/>
        <v>0</v>
      </c>
      <c r="I62" s="185">
        <f>'[1]IND 3 Y 4 (5B3)'!$T61</f>
        <v>0</v>
      </c>
      <c r="J62" s="127">
        <f>'[1]IND 3 Y 4 (5B3)'!$U61</f>
        <v>0</v>
      </c>
      <c r="K62" s="128">
        <f t="shared" si="2"/>
        <v>0</v>
      </c>
      <c r="L62" s="129"/>
      <c r="M62" s="476">
        <f t="shared" si="3"/>
        <v>0</v>
      </c>
      <c r="N62" s="477">
        <f t="shared" si="4"/>
        <v>0</v>
      </c>
      <c r="O62" s="477">
        <f t="shared" si="5"/>
        <v>0</v>
      </c>
      <c r="P62" s="478" t="e">
        <f t="shared" si="6"/>
        <v>#DIV/0!</v>
      </c>
    </row>
    <row r="63" spans="1:16" x14ac:dyDescent="0.2">
      <c r="A63" s="93" t="s">
        <v>70</v>
      </c>
      <c r="B63" s="94" t="s">
        <v>72</v>
      </c>
      <c r="C63" s="185">
        <f>'[1]IND 3 Y 4 (5B3)'!$P62</f>
        <v>0</v>
      </c>
      <c r="D63" s="125">
        <f>'[1]IND 3 Y 4 (5B3)'!$Q62</f>
        <v>0</v>
      </c>
      <c r="E63" s="126">
        <f t="shared" si="0"/>
        <v>0</v>
      </c>
      <c r="F63" s="185">
        <f>'[1]IND 3 Y 4 (5B3)'!$R62</f>
        <v>0</v>
      </c>
      <c r="G63" s="127">
        <f>'[1]IND 3 Y 4 (5B3)'!$S62</f>
        <v>0</v>
      </c>
      <c r="H63" s="126">
        <f t="shared" si="1"/>
        <v>0</v>
      </c>
      <c r="I63" s="185">
        <f>'[1]IND 3 Y 4 (5B3)'!$T62</f>
        <v>0</v>
      </c>
      <c r="J63" s="127">
        <f>'[1]IND 3 Y 4 (5B3)'!$U62</f>
        <v>0</v>
      </c>
      <c r="K63" s="128">
        <f t="shared" si="2"/>
        <v>0</v>
      </c>
      <c r="L63" s="129"/>
      <c r="M63" s="476">
        <f t="shared" si="3"/>
        <v>0</v>
      </c>
      <c r="N63" s="477">
        <f t="shared" si="4"/>
        <v>0</v>
      </c>
      <c r="O63" s="477">
        <f t="shared" si="5"/>
        <v>0</v>
      </c>
      <c r="P63" s="478" t="e">
        <f t="shared" si="6"/>
        <v>#DIV/0!</v>
      </c>
    </row>
    <row r="64" spans="1:16" x14ac:dyDescent="0.2">
      <c r="A64" s="93" t="s">
        <v>71</v>
      </c>
      <c r="B64" s="94" t="s">
        <v>74</v>
      </c>
      <c r="C64" s="185">
        <f>'[1]IND 3 Y 4 (5B3)'!$P63</f>
        <v>0</v>
      </c>
      <c r="D64" s="125">
        <f>'[1]IND 3 Y 4 (5B3)'!$Q63</f>
        <v>0</v>
      </c>
      <c r="E64" s="126">
        <f t="shared" si="0"/>
        <v>0</v>
      </c>
      <c r="F64" s="185">
        <f>'[1]IND 3 Y 4 (5B3)'!$R63</f>
        <v>0</v>
      </c>
      <c r="G64" s="127">
        <f>'[1]IND 3 Y 4 (5B3)'!$S63</f>
        <v>0</v>
      </c>
      <c r="H64" s="126">
        <f t="shared" si="1"/>
        <v>0</v>
      </c>
      <c r="I64" s="185">
        <f>'[1]IND 3 Y 4 (5B3)'!$T63</f>
        <v>0</v>
      </c>
      <c r="J64" s="127">
        <f>'[1]IND 3 Y 4 (5B3)'!$U63</f>
        <v>0</v>
      </c>
      <c r="K64" s="128">
        <f t="shared" si="2"/>
        <v>0</v>
      </c>
      <c r="L64" s="129"/>
      <c r="M64" s="476">
        <f t="shared" si="3"/>
        <v>0</v>
      </c>
      <c r="N64" s="477">
        <f t="shared" si="4"/>
        <v>0</v>
      </c>
      <c r="O64" s="477">
        <f t="shared" si="5"/>
        <v>0</v>
      </c>
      <c r="P64" s="478" t="e">
        <f t="shared" si="6"/>
        <v>#DIV/0!</v>
      </c>
    </row>
    <row r="65" spans="1:16" x14ac:dyDescent="0.2">
      <c r="A65" s="93">
        <v>60</v>
      </c>
      <c r="B65" s="94" t="s">
        <v>73</v>
      </c>
      <c r="C65" s="185">
        <f>'[1]IND 3 Y 4 (5B3)'!$P64</f>
        <v>0</v>
      </c>
      <c r="D65" s="125">
        <f>'[1]IND 3 Y 4 (5B3)'!$Q64</f>
        <v>0</v>
      </c>
      <c r="E65" s="126">
        <f t="shared" si="0"/>
        <v>0</v>
      </c>
      <c r="F65" s="185">
        <f>'[1]IND 3 Y 4 (5B3)'!$R64</f>
        <v>0</v>
      </c>
      <c r="G65" s="127">
        <f>'[1]IND 3 Y 4 (5B3)'!$S64</f>
        <v>0</v>
      </c>
      <c r="H65" s="126">
        <f t="shared" si="1"/>
        <v>0</v>
      </c>
      <c r="I65" s="185">
        <f>'[1]IND 3 Y 4 (5B3)'!$T64</f>
        <v>0</v>
      </c>
      <c r="J65" s="127">
        <f>'[1]IND 3 Y 4 (5B3)'!$U64</f>
        <v>0</v>
      </c>
      <c r="K65" s="128">
        <f t="shared" si="2"/>
        <v>0</v>
      </c>
      <c r="L65" s="129"/>
      <c r="M65" s="476">
        <f t="shared" si="3"/>
        <v>0</v>
      </c>
      <c r="N65" s="477">
        <f t="shared" si="4"/>
        <v>0</v>
      </c>
      <c r="O65" s="477">
        <f t="shared" si="5"/>
        <v>0</v>
      </c>
      <c r="P65" s="478" t="e">
        <f t="shared" si="6"/>
        <v>#DIV/0!</v>
      </c>
    </row>
    <row r="66" spans="1:16" x14ac:dyDescent="0.2">
      <c r="A66" s="93">
        <v>61</v>
      </c>
      <c r="B66" s="94" t="s">
        <v>102</v>
      </c>
      <c r="C66" s="185">
        <f>'[1]IND 3 Y 4 (5B3)'!$P65</f>
        <v>0</v>
      </c>
      <c r="D66" s="125">
        <f>'[1]IND 3 Y 4 (5B3)'!$Q65</f>
        <v>0</v>
      </c>
      <c r="E66" s="126">
        <f t="shared" si="0"/>
        <v>0</v>
      </c>
      <c r="F66" s="185">
        <f>'[1]IND 3 Y 4 (5B3)'!$R65</f>
        <v>0</v>
      </c>
      <c r="G66" s="127">
        <f>'[1]IND 3 Y 4 (5B3)'!$S65</f>
        <v>0</v>
      </c>
      <c r="H66" s="126">
        <f t="shared" si="1"/>
        <v>0</v>
      </c>
      <c r="I66" s="185">
        <f>'[1]IND 3 Y 4 (5B3)'!$T65</f>
        <v>0</v>
      </c>
      <c r="J66" s="127">
        <f>'[1]IND 3 Y 4 (5B3)'!$U65</f>
        <v>0</v>
      </c>
      <c r="K66" s="128">
        <f t="shared" si="2"/>
        <v>0</v>
      </c>
      <c r="L66" s="129"/>
      <c r="M66" s="476">
        <f t="shared" si="3"/>
        <v>0</v>
      </c>
      <c r="N66" s="477">
        <f t="shared" si="4"/>
        <v>0</v>
      </c>
      <c r="O66" s="477">
        <f t="shared" si="5"/>
        <v>0</v>
      </c>
      <c r="P66" s="478" t="e">
        <f t="shared" si="6"/>
        <v>#DIV/0!</v>
      </c>
    </row>
    <row r="67" spans="1:16" x14ac:dyDescent="0.2">
      <c r="A67" s="93">
        <v>62</v>
      </c>
      <c r="B67" s="94" t="s">
        <v>106</v>
      </c>
      <c r="C67" s="185">
        <f>'[1]IND 3 Y 4 (5B3)'!$P66</f>
        <v>0</v>
      </c>
      <c r="D67" s="125">
        <f>'[1]IND 3 Y 4 (5B3)'!$Q66</f>
        <v>0</v>
      </c>
      <c r="E67" s="126">
        <f t="shared" si="0"/>
        <v>0</v>
      </c>
      <c r="F67" s="185">
        <f>'[1]IND 3 Y 4 (5B3)'!$R66</f>
        <v>0</v>
      </c>
      <c r="G67" s="127">
        <f>'[1]IND 3 Y 4 (5B3)'!$S66</f>
        <v>0</v>
      </c>
      <c r="H67" s="126">
        <f t="shared" si="1"/>
        <v>0</v>
      </c>
      <c r="I67" s="185">
        <f>'[1]IND 3 Y 4 (5B3)'!$T66</f>
        <v>0</v>
      </c>
      <c r="J67" s="127">
        <f>'[1]IND 3 Y 4 (5B3)'!$U66</f>
        <v>0</v>
      </c>
      <c r="K67" s="128">
        <f t="shared" si="2"/>
        <v>0</v>
      </c>
      <c r="L67" s="129"/>
      <c r="M67" s="476">
        <f t="shared" si="3"/>
        <v>0</v>
      </c>
      <c r="N67" s="477">
        <f t="shared" si="4"/>
        <v>0</v>
      </c>
      <c r="O67" s="477">
        <f t="shared" si="5"/>
        <v>0</v>
      </c>
      <c r="P67" s="478" t="e">
        <f t="shared" si="6"/>
        <v>#DIV/0!</v>
      </c>
    </row>
    <row r="68" spans="1:16" x14ac:dyDescent="0.2">
      <c r="A68" s="93">
        <v>63</v>
      </c>
      <c r="B68" s="94" t="s">
        <v>145</v>
      </c>
      <c r="C68" s="185">
        <f>'[1]IND 3 Y 4 (5B3)'!$P67</f>
        <v>0</v>
      </c>
      <c r="D68" s="125">
        <f>'[1]IND 3 Y 4 (5B3)'!$Q67</f>
        <v>0</v>
      </c>
      <c r="E68" s="126">
        <f t="shared" si="0"/>
        <v>0</v>
      </c>
      <c r="F68" s="185">
        <f>'[1]IND 3 Y 4 (5B3)'!$R67</f>
        <v>0</v>
      </c>
      <c r="G68" s="127">
        <f>'[1]IND 3 Y 4 (5B3)'!$S67</f>
        <v>0</v>
      </c>
      <c r="H68" s="126">
        <f t="shared" si="1"/>
        <v>0</v>
      </c>
      <c r="I68" s="185">
        <f>'[1]IND 3 Y 4 (5B3)'!$T67</f>
        <v>0</v>
      </c>
      <c r="J68" s="127">
        <f>'[1]IND 3 Y 4 (5B3)'!$U67</f>
        <v>0</v>
      </c>
      <c r="K68" s="128">
        <f t="shared" si="2"/>
        <v>0</v>
      </c>
      <c r="L68" s="129"/>
      <c r="M68" s="476">
        <f t="shared" si="3"/>
        <v>0</v>
      </c>
      <c r="N68" s="477">
        <f t="shared" si="4"/>
        <v>0</v>
      </c>
      <c r="O68" s="477">
        <f t="shared" si="5"/>
        <v>0</v>
      </c>
      <c r="P68" s="478" t="e">
        <f t="shared" si="6"/>
        <v>#DIV/0!</v>
      </c>
    </row>
    <row r="69" spans="1:16" x14ac:dyDescent="0.2">
      <c r="A69" s="93">
        <v>64</v>
      </c>
      <c r="B69" s="94" t="s">
        <v>148</v>
      </c>
      <c r="C69" s="185">
        <f>'[1]IND 3 Y 4 (5B3)'!$P68</f>
        <v>0</v>
      </c>
      <c r="D69" s="125">
        <f>'[1]IND 3 Y 4 (5B3)'!$Q68</f>
        <v>0</v>
      </c>
      <c r="E69" s="126">
        <f t="shared" si="0"/>
        <v>0</v>
      </c>
      <c r="F69" s="185">
        <f>'[1]IND 3 Y 4 (5B3)'!$R68</f>
        <v>0</v>
      </c>
      <c r="G69" s="127">
        <f>'[1]IND 3 Y 4 (5B3)'!$S68</f>
        <v>0</v>
      </c>
      <c r="H69" s="126">
        <f t="shared" si="1"/>
        <v>0</v>
      </c>
      <c r="I69" s="185">
        <f>'[1]IND 3 Y 4 (5B3)'!$T68</f>
        <v>0</v>
      </c>
      <c r="J69" s="127">
        <f>'[1]IND 3 Y 4 (5B3)'!$U68</f>
        <v>0</v>
      </c>
      <c r="K69" s="128">
        <f t="shared" si="2"/>
        <v>0</v>
      </c>
      <c r="L69" s="129"/>
      <c r="M69" s="476">
        <f t="shared" si="3"/>
        <v>0</v>
      </c>
      <c r="N69" s="477">
        <f t="shared" si="4"/>
        <v>0</v>
      </c>
      <c r="O69" s="477">
        <f t="shared" si="5"/>
        <v>0</v>
      </c>
      <c r="P69" s="478" t="e">
        <f t="shared" si="6"/>
        <v>#DIV/0!</v>
      </c>
    </row>
    <row r="70" spans="1:16" x14ac:dyDescent="0.2">
      <c r="A70" s="93">
        <v>65</v>
      </c>
      <c r="B70" s="94" t="s">
        <v>146</v>
      </c>
      <c r="C70" s="185">
        <f>'[1]IND 3 Y 4 (5B3)'!$P69</f>
        <v>0</v>
      </c>
      <c r="D70" s="125">
        <f>'[1]IND 3 Y 4 (5B3)'!$Q69</f>
        <v>0</v>
      </c>
      <c r="E70" s="126">
        <f t="shared" ref="E70:E83" si="8">IFERROR(C70/D70*100,0)</f>
        <v>0</v>
      </c>
      <c r="F70" s="185">
        <f>'[1]IND 3 Y 4 (5B3)'!$R69</f>
        <v>0</v>
      </c>
      <c r="G70" s="127">
        <f>'[1]IND 3 Y 4 (5B3)'!$S69</f>
        <v>0</v>
      </c>
      <c r="H70" s="126">
        <f t="shared" ref="H70:H83" si="9">IFERROR(F70/G70*100,0)</f>
        <v>0</v>
      </c>
      <c r="I70" s="185">
        <f>'[1]IND 3 Y 4 (5B3)'!$T69</f>
        <v>0</v>
      </c>
      <c r="J70" s="127">
        <f>'[1]IND 3 Y 4 (5B3)'!$U69</f>
        <v>0</v>
      </c>
      <c r="K70" s="128">
        <f t="shared" ref="K70:K83" si="10">IFERROR(I70/J70*100,0)</f>
        <v>0</v>
      </c>
      <c r="L70" s="129"/>
      <c r="M70" s="476">
        <f t="shared" si="3"/>
        <v>0</v>
      </c>
      <c r="N70" s="477">
        <f t="shared" si="4"/>
        <v>0</v>
      </c>
      <c r="O70" s="477">
        <f t="shared" si="5"/>
        <v>0</v>
      </c>
      <c r="P70" s="478" t="e">
        <f t="shared" si="6"/>
        <v>#DIV/0!</v>
      </c>
    </row>
    <row r="71" spans="1:16" x14ac:dyDescent="0.2">
      <c r="A71" s="93">
        <v>66</v>
      </c>
      <c r="B71" s="94" t="s">
        <v>147</v>
      </c>
      <c r="C71" s="185">
        <f>'[1]IND 3 Y 4 (5B3)'!$P70</f>
        <v>0</v>
      </c>
      <c r="D71" s="125">
        <f>'[1]IND 3 Y 4 (5B3)'!$Q70</f>
        <v>0</v>
      </c>
      <c r="E71" s="126">
        <f t="shared" si="8"/>
        <v>0</v>
      </c>
      <c r="F71" s="185">
        <f>'[1]IND 3 Y 4 (5B3)'!$R70</f>
        <v>0</v>
      </c>
      <c r="G71" s="127">
        <f>'[1]IND 3 Y 4 (5B3)'!$S70</f>
        <v>0</v>
      </c>
      <c r="H71" s="126">
        <f t="shared" si="9"/>
        <v>0</v>
      </c>
      <c r="I71" s="185">
        <f>'[1]IND 3 Y 4 (5B3)'!$T70</f>
        <v>0</v>
      </c>
      <c r="J71" s="127">
        <f>'[1]IND 3 Y 4 (5B3)'!$U70</f>
        <v>0</v>
      </c>
      <c r="K71" s="128">
        <f t="shared" si="10"/>
        <v>0</v>
      </c>
      <c r="L71" s="129"/>
      <c r="M71" s="476">
        <f t="shared" ref="M71:M84" si="11">+E71</f>
        <v>0</v>
      </c>
      <c r="N71" s="477">
        <f t="shared" ref="N71:N84" si="12">+H71</f>
        <v>0</v>
      </c>
      <c r="O71" s="477">
        <f t="shared" ref="O71:O84" si="13">+K71</f>
        <v>0</v>
      </c>
      <c r="P71" s="478" t="e">
        <f t="shared" ref="P71:P84" si="14">AVERAGEIF(M71:O71,"&gt;0")</f>
        <v>#DIV/0!</v>
      </c>
    </row>
    <row r="72" spans="1:16" x14ac:dyDescent="0.2">
      <c r="A72" s="93">
        <v>67</v>
      </c>
      <c r="B72" s="94" t="s">
        <v>184</v>
      </c>
      <c r="C72" s="185">
        <f>'[1]IND 3 Y 4 (5B3)'!$P71</f>
        <v>0</v>
      </c>
      <c r="D72" s="125">
        <f>'[1]IND 3 Y 4 (5B3)'!$Q71</f>
        <v>0</v>
      </c>
      <c r="E72" s="126">
        <f t="shared" si="8"/>
        <v>0</v>
      </c>
      <c r="F72" s="185">
        <f>'[1]IND 3 Y 4 (5B3)'!$R71</f>
        <v>0</v>
      </c>
      <c r="G72" s="127">
        <f>'[1]IND 3 Y 4 (5B3)'!$S71</f>
        <v>0</v>
      </c>
      <c r="H72" s="126">
        <f t="shared" si="9"/>
        <v>0</v>
      </c>
      <c r="I72" s="185">
        <f>'[1]IND 3 Y 4 (5B3)'!$T71</f>
        <v>0</v>
      </c>
      <c r="J72" s="127">
        <f>'[1]IND 3 Y 4 (5B3)'!$U71</f>
        <v>0</v>
      </c>
      <c r="K72" s="128">
        <f t="shared" si="10"/>
        <v>0</v>
      </c>
      <c r="L72" s="129"/>
      <c r="M72" s="476">
        <f t="shared" si="11"/>
        <v>0</v>
      </c>
      <c r="N72" s="477">
        <f t="shared" si="12"/>
        <v>0</v>
      </c>
      <c r="O72" s="477">
        <f t="shared" si="13"/>
        <v>0</v>
      </c>
      <c r="P72" s="478" t="e">
        <f t="shared" si="14"/>
        <v>#DIV/0!</v>
      </c>
    </row>
    <row r="73" spans="1:16" x14ac:dyDescent="0.2">
      <c r="A73" s="93">
        <v>68</v>
      </c>
      <c r="B73" s="94" t="s">
        <v>185</v>
      </c>
      <c r="C73" s="185">
        <f>'[1]IND 3 Y 4 (5B3)'!$P72</f>
        <v>0</v>
      </c>
      <c r="D73" s="125">
        <f>'[1]IND 3 Y 4 (5B3)'!$Q72</f>
        <v>0</v>
      </c>
      <c r="E73" s="126">
        <f t="shared" si="8"/>
        <v>0</v>
      </c>
      <c r="F73" s="185">
        <f>'[1]IND 3 Y 4 (5B3)'!$R72</f>
        <v>0</v>
      </c>
      <c r="G73" s="127">
        <f>'[1]IND 3 Y 4 (5B3)'!$S72</f>
        <v>0</v>
      </c>
      <c r="H73" s="126">
        <f t="shared" si="9"/>
        <v>0</v>
      </c>
      <c r="I73" s="185">
        <f>'[1]IND 3 Y 4 (5B3)'!$T72</f>
        <v>0</v>
      </c>
      <c r="J73" s="127">
        <f>'[1]IND 3 Y 4 (5B3)'!$U72</f>
        <v>0</v>
      </c>
      <c r="K73" s="128">
        <f t="shared" si="10"/>
        <v>0</v>
      </c>
      <c r="L73" s="129"/>
      <c r="M73" s="476">
        <f t="shared" si="11"/>
        <v>0</v>
      </c>
      <c r="N73" s="477">
        <f t="shared" si="12"/>
        <v>0</v>
      </c>
      <c r="O73" s="477">
        <f t="shared" si="13"/>
        <v>0</v>
      </c>
      <c r="P73" s="478" t="e">
        <f t="shared" si="14"/>
        <v>#DIV/0!</v>
      </c>
    </row>
    <row r="74" spans="1:16" x14ac:dyDescent="0.2">
      <c r="A74" s="93">
        <v>69</v>
      </c>
      <c r="B74" s="94" t="s">
        <v>186</v>
      </c>
      <c r="C74" s="185">
        <f>'[1]IND 3 Y 4 (5B3)'!$P73</f>
        <v>0</v>
      </c>
      <c r="D74" s="125">
        <f>'[1]IND 3 Y 4 (5B3)'!$Q73</f>
        <v>0</v>
      </c>
      <c r="E74" s="126">
        <f t="shared" si="8"/>
        <v>0</v>
      </c>
      <c r="F74" s="185">
        <f>'[1]IND 3 Y 4 (5B3)'!$R73</f>
        <v>0</v>
      </c>
      <c r="G74" s="127">
        <f>'[1]IND 3 Y 4 (5B3)'!$S73</f>
        <v>0</v>
      </c>
      <c r="H74" s="126">
        <f t="shared" si="9"/>
        <v>0</v>
      </c>
      <c r="I74" s="185">
        <f>'[1]IND 3 Y 4 (5B3)'!$T73</f>
        <v>0</v>
      </c>
      <c r="J74" s="127">
        <f>'[1]IND 3 Y 4 (5B3)'!$U73</f>
        <v>0</v>
      </c>
      <c r="K74" s="128">
        <f t="shared" si="10"/>
        <v>0</v>
      </c>
      <c r="L74" s="129"/>
      <c r="M74" s="476">
        <f t="shared" si="11"/>
        <v>0</v>
      </c>
      <c r="N74" s="477">
        <f t="shared" si="12"/>
        <v>0</v>
      </c>
      <c r="O74" s="477">
        <f t="shared" si="13"/>
        <v>0</v>
      </c>
      <c r="P74" s="478" t="e">
        <f t="shared" si="14"/>
        <v>#DIV/0!</v>
      </c>
    </row>
    <row r="75" spans="1:16" ht="15.75" customHeight="1" x14ac:dyDescent="0.2">
      <c r="A75" s="93">
        <v>70</v>
      </c>
      <c r="B75" s="101" t="s">
        <v>187</v>
      </c>
      <c r="C75" s="185">
        <f>'[1]IND 3 Y 4 (5B3)'!$P74</f>
        <v>0</v>
      </c>
      <c r="D75" s="125">
        <f>'[1]IND 3 Y 4 (5B3)'!$Q74</f>
        <v>0</v>
      </c>
      <c r="E75" s="126">
        <f t="shared" si="8"/>
        <v>0</v>
      </c>
      <c r="F75" s="185">
        <f>'[1]IND 3 Y 4 (5B3)'!$R74</f>
        <v>0</v>
      </c>
      <c r="G75" s="127">
        <f>'[1]IND 3 Y 4 (5B3)'!$S74</f>
        <v>0</v>
      </c>
      <c r="H75" s="126">
        <f t="shared" si="9"/>
        <v>0</v>
      </c>
      <c r="I75" s="185">
        <f>'[1]IND 3 Y 4 (5B3)'!$T74</f>
        <v>0</v>
      </c>
      <c r="J75" s="127">
        <f>'[1]IND 3 Y 4 (5B3)'!$U74</f>
        <v>0</v>
      </c>
      <c r="K75" s="128">
        <f t="shared" si="10"/>
        <v>0</v>
      </c>
      <c r="L75" s="129"/>
      <c r="M75" s="476">
        <f t="shared" si="11"/>
        <v>0</v>
      </c>
      <c r="N75" s="477">
        <f t="shared" si="12"/>
        <v>0</v>
      </c>
      <c r="O75" s="477">
        <f t="shared" si="13"/>
        <v>0</v>
      </c>
      <c r="P75" s="478" t="e">
        <f t="shared" si="14"/>
        <v>#DIV/0!</v>
      </c>
    </row>
    <row r="76" spans="1:16" x14ac:dyDescent="0.2">
      <c r="A76" s="93">
        <v>71</v>
      </c>
      <c r="B76" s="99" t="s">
        <v>188</v>
      </c>
      <c r="C76" s="185">
        <f>'[1]IND 3 Y 4 (5B3)'!$P75</f>
        <v>0</v>
      </c>
      <c r="D76" s="125">
        <f>'[1]IND 3 Y 4 (5B3)'!$Q75</f>
        <v>0</v>
      </c>
      <c r="E76" s="126">
        <f t="shared" si="8"/>
        <v>0</v>
      </c>
      <c r="F76" s="185">
        <f>'[1]IND 3 Y 4 (5B3)'!$R75</f>
        <v>0</v>
      </c>
      <c r="G76" s="127">
        <f>'[1]IND 3 Y 4 (5B3)'!$S75</f>
        <v>0</v>
      </c>
      <c r="H76" s="126">
        <f t="shared" si="9"/>
        <v>0</v>
      </c>
      <c r="I76" s="185">
        <f>'[1]IND 3 Y 4 (5B3)'!$T75</f>
        <v>0</v>
      </c>
      <c r="J76" s="127">
        <f>'[1]IND 3 Y 4 (5B3)'!$U75</f>
        <v>0</v>
      </c>
      <c r="K76" s="128">
        <f t="shared" si="10"/>
        <v>0</v>
      </c>
      <c r="L76" s="129"/>
      <c r="M76" s="476">
        <f t="shared" si="11"/>
        <v>0</v>
      </c>
      <c r="N76" s="477">
        <f t="shared" si="12"/>
        <v>0</v>
      </c>
      <c r="O76" s="477">
        <f t="shared" si="13"/>
        <v>0</v>
      </c>
      <c r="P76" s="478" t="e">
        <f t="shared" si="14"/>
        <v>#DIV/0!</v>
      </c>
    </row>
    <row r="77" spans="1:16" x14ac:dyDescent="0.2">
      <c r="A77" s="93">
        <v>72</v>
      </c>
      <c r="B77" s="94" t="s">
        <v>189</v>
      </c>
      <c r="C77" s="185">
        <f>'[1]IND 3 Y 4 (5B3)'!$P76</f>
        <v>0</v>
      </c>
      <c r="D77" s="125">
        <f>'[1]IND 3 Y 4 (5B3)'!$Q76</f>
        <v>0</v>
      </c>
      <c r="E77" s="126">
        <f t="shared" si="8"/>
        <v>0</v>
      </c>
      <c r="F77" s="185">
        <f>'[1]IND 3 Y 4 (5B3)'!$R76</f>
        <v>0</v>
      </c>
      <c r="G77" s="127">
        <f>'[1]IND 3 Y 4 (5B3)'!$S76</f>
        <v>0</v>
      </c>
      <c r="H77" s="126">
        <f t="shared" si="9"/>
        <v>0</v>
      </c>
      <c r="I77" s="185">
        <f>'[1]IND 3 Y 4 (5B3)'!$T76</f>
        <v>0</v>
      </c>
      <c r="J77" s="127">
        <f>'[1]IND 3 Y 4 (5B3)'!$U76</f>
        <v>0</v>
      </c>
      <c r="K77" s="128">
        <f t="shared" si="10"/>
        <v>0</v>
      </c>
      <c r="L77" s="129"/>
      <c r="M77" s="476">
        <f t="shared" si="11"/>
        <v>0</v>
      </c>
      <c r="N77" s="477">
        <f t="shared" si="12"/>
        <v>0</v>
      </c>
      <c r="O77" s="477">
        <f t="shared" si="13"/>
        <v>0</v>
      </c>
      <c r="P77" s="478" t="e">
        <f t="shared" si="14"/>
        <v>#DIV/0!</v>
      </c>
    </row>
    <row r="78" spans="1:16" x14ac:dyDescent="0.2">
      <c r="A78" s="93">
        <v>73</v>
      </c>
      <c r="B78" s="94" t="s">
        <v>190</v>
      </c>
      <c r="C78" s="185">
        <f>'[1]IND 3 Y 4 (5B3)'!$P77</f>
        <v>0</v>
      </c>
      <c r="D78" s="125">
        <f>'[1]IND 3 Y 4 (5B3)'!$Q77</f>
        <v>0</v>
      </c>
      <c r="E78" s="126">
        <f t="shared" si="8"/>
        <v>0</v>
      </c>
      <c r="F78" s="185">
        <f>'[1]IND 3 Y 4 (5B3)'!$R77</f>
        <v>0</v>
      </c>
      <c r="G78" s="127">
        <f>'[1]IND 3 Y 4 (5B3)'!$S77</f>
        <v>0</v>
      </c>
      <c r="H78" s="126">
        <f t="shared" si="9"/>
        <v>0</v>
      </c>
      <c r="I78" s="185">
        <f>'[1]IND 3 Y 4 (5B3)'!$T77</f>
        <v>0</v>
      </c>
      <c r="J78" s="127">
        <f>'[1]IND 3 Y 4 (5B3)'!$U77</f>
        <v>0</v>
      </c>
      <c r="K78" s="128">
        <f t="shared" si="10"/>
        <v>0</v>
      </c>
      <c r="L78" s="129"/>
      <c r="M78" s="476">
        <f t="shared" si="11"/>
        <v>0</v>
      </c>
      <c r="N78" s="477">
        <f t="shared" si="12"/>
        <v>0</v>
      </c>
      <c r="O78" s="477">
        <f t="shared" si="13"/>
        <v>0</v>
      </c>
      <c r="P78" s="478" t="e">
        <f t="shared" si="14"/>
        <v>#DIV/0!</v>
      </c>
    </row>
    <row r="79" spans="1:16" x14ac:dyDescent="0.2">
      <c r="A79" s="93">
        <v>74</v>
      </c>
      <c r="B79" s="94" t="s">
        <v>264</v>
      </c>
      <c r="C79" s="185">
        <f>'[1]IND 3 Y 4 (5B3)'!$P78</f>
        <v>0</v>
      </c>
      <c r="D79" s="125">
        <f>'[1]IND 3 Y 4 (5B3)'!$Q78</f>
        <v>0</v>
      </c>
      <c r="E79" s="126">
        <f t="shared" si="8"/>
        <v>0</v>
      </c>
      <c r="F79" s="185">
        <f>'[1]IND 3 Y 4 (5B3)'!$R78</f>
        <v>0</v>
      </c>
      <c r="G79" s="127">
        <f>'[1]IND 3 Y 4 (5B3)'!$S78</f>
        <v>0</v>
      </c>
      <c r="H79" s="126">
        <f t="shared" si="9"/>
        <v>0</v>
      </c>
      <c r="I79" s="185">
        <f>'[1]IND 3 Y 4 (5B3)'!$T78</f>
        <v>0</v>
      </c>
      <c r="J79" s="127">
        <f>'[1]IND 3 Y 4 (5B3)'!$U78</f>
        <v>0</v>
      </c>
      <c r="K79" s="128">
        <f t="shared" si="10"/>
        <v>0</v>
      </c>
      <c r="L79" s="129"/>
      <c r="M79" s="476">
        <f t="shared" si="11"/>
        <v>0</v>
      </c>
      <c r="N79" s="477">
        <f t="shared" si="12"/>
        <v>0</v>
      </c>
      <c r="O79" s="477">
        <f t="shared" si="13"/>
        <v>0</v>
      </c>
      <c r="P79" s="478" t="e">
        <f t="shared" si="14"/>
        <v>#DIV/0!</v>
      </c>
    </row>
    <row r="80" spans="1:16" x14ac:dyDescent="0.2">
      <c r="A80" s="93">
        <v>75</v>
      </c>
      <c r="B80" s="94" t="s">
        <v>265</v>
      </c>
      <c r="C80" s="185">
        <f>'[1]IND 3 Y 4 (5B3)'!$P79</f>
        <v>0</v>
      </c>
      <c r="D80" s="125">
        <f>'[1]IND 3 Y 4 (5B3)'!$Q79</f>
        <v>0</v>
      </c>
      <c r="E80" s="126">
        <f t="shared" si="8"/>
        <v>0</v>
      </c>
      <c r="F80" s="185">
        <f>'[1]IND 3 Y 4 (5B3)'!$R79</f>
        <v>0</v>
      </c>
      <c r="G80" s="127">
        <f>'[1]IND 3 Y 4 (5B3)'!$S79</f>
        <v>0</v>
      </c>
      <c r="H80" s="126">
        <f t="shared" si="9"/>
        <v>0</v>
      </c>
      <c r="I80" s="185">
        <f>'[1]IND 3 Y 4 (5B3)'!$T79</f>
        <v>0</v>
      </c>
      <c r="J80" s="127">
        <f>'[1]IND 3 Y 4 (5B3)'!$U79</f>
        <v>0</v>
      </c>
      <c r="K80" s="128">
        <f t="shared" si="10"/>
        <v>0</v>
      </c>
      <c r="L80" s="129"/>
      <c r="M80" s="476">
        <f t="shared" si="11"/>
        <v>0</v>
      </c>
      <c r="N80" s="477">
        <f t="shared" si="12"/>
        <v>0</v>
      </c>
      <c r="O80" s="477">
        <f t="shared" si="13"/>
        <v>0</v>
      </c>
      <c r="P80" s="478" t="e">
        <f t="shared" si="14"/>
        <v>#DIV/0!</v>
      </c>
    </row>
    <row r="81" spans="1:16" x14ac:dyDescent="0.2">
      <c r="A81" s="93">
        <v>76</v>
      </c>
      <c r="B81" s="94" t="s">
        <v>266</v>
      </c>
      <c r="C81" s="185">
        <f>'[1]IND 3 Y 4 (5B3)'!$P80</f>
        <v>0</v>
      </c>
      <c r="D81" s="125">
        <f>'[1]IND 3 Y 4 (5B3)'!$Q80</f>
        <v>0</v>
      </c>
      <c r="E81" s="126">
        <f t="shared" si="8"/>
        <v>0</v>
      </c>
      <c r="F81" s="185">
        <f>'[1]IND 3 Y 4 (5B3)'!$R80</f>
        <v>0</v>
      </c>
      <c r="G81" s="127">
        <f>'[1]IND 3 Y 4 (5B3)'!$S80</f>
        <v>0</v>
      </c>
      <c r="H81" s="126">
        <f t="shared" si="9"/>
        <v>0</v>
      </c>
      <c r="I81" s="185">
        <f>'[1]IND 3 Y 4 (5B3)'!$T80</f>
        <v>0</v>
      </c>
      <c r="J81" s="127">
        <f>'[1]IND 3 Y 4 (5B3)'!$U80</f>
        <v>0</v>
      </c>
      <c r="K81" s="128">
        <f t="shared" si="10"/>
        <v>0</v>
      </c>
      <c r="L81" s="129"/>
      <c r="M81" s="476">
        <f t="shared" si="11"/>
        <v>0</v>
      </c>
      <c r="N81" s="477">
        <f t="shared" si="12"/>
        <v>0</v>
      </c>
      <c r="O81" s="477">
        <f t="shared" si="13"/>
        <v>0</v>
      </c>
      <c r="P81" s="478" t="e">
        <f t="shared" si="14"/>
        <v>#DIV/0!</v>
      </c>
    </row>
    <row r="82" spans="1:16" x14ac:dyDescent="0.2">
      <c r="A82" s="93">
        <v>77</v>
      </c>
      <c r="B82" s="153" t="s">
        <v>267</v>
      </c>
      <c r="C82" s="185">
        <f>'[1]IND 3 Y 4 (5B3)'!$P81</f>
        <v>0</v>
      </c>
      <c r="D82" s="125">
        <f>'[1]IND 3 Y 4 (5B3)'!$Q81</f>
        <v>0</v>
      </c>
      <c r="E82" s="126">
        <f t="shared" si="8"/>
        <v>0</v>
      </c>
      <c r="F82" s="185">
        <f>'[1]IND 3 Y 4 (5B3)'!$R81</f>
        <v>0</v>
      </c>
      <c r="G82" s="127">
        <f>'[1]IND 3 Y 4 (5B3)'!$S81</f>
        <v>0</v>
      </c>
      <c r="H82" s="126">
        <f t="shared" si="9"/>
        <v>0</v>
      </c>
      <c r="I82" s="185">
        <f>'[1]IND 3 Y 4 (5B3)'!$T81</f>
        <v>0</v>
      </c>
      <c r="J82" s="127">
        <f>'[1]IND 3 Y 4 (5B3)'!$U81</f>
        <v>0</v>
      </c>
      <c r="K82" s="128">
        <f t="shared" si="10"/>
        <v>0</v>
      </c>
      <c r="L82" s="129"/>
      <c r="M82" s="476">
        <f t="shared" si="11"/>
        <v>0</v>
      </c>
      <c r="N82" s="477">
        <f t="shared" si="12"/>
        <v>0</v>
      </c>
      <c r="O82" s="477">
        <f t="shared" si="13"/>
        <v>0</v>
      </c>
      <c r="P82" s="478" t="e">
        <f t="shared" si="14"/>
        <v>#DIV/0!</v>
      </c>
    </row>
    <row r="83" spans="1:16" ht="13.5" thickBot="1" x14ac:dyDescent="0.25">
      <c r="A83" s="93">
        <v>78</v>
      </c>
      <c r="B83" s="143" t="s">
        <v>268</v>
      </c>
      <c r="C83" s="470">
        <f>'[1]IND 3 Y 4 (5B3)'!$P82</f>
        <v>0</v>
      </c>
      <c r="D83" s="471">
        <f>'[1]IND 3 Y 4 (5B3)'!$Q82</f>
        <v>0</v>
      </c>
      <c r="E83" s="126">
        <f t="shared" si="8"/>
        <v>0</v>
      </c>
      <c r="F83" s="470">
        <f>'[1]IND 3 Y 4 (5B3)'!$R82</f>
        <v>0</v>
      </c>
      <c r="G83" s="472">
        <f>'[1]IND 3 Y 4 (5B3)'!$S82</f>
        <v>0</v>
      </c>
      <c r="H83" s="126">
        <f t="shared" si="9"/>
        <v>0</v>
      </c>
      <c r="I83" s="470">
        <f>'[1]IND 3 Y 4 (5B3)'!$T82</f>
        <v>0</v>
      </c>
      <c r="J83" s="472">
        <f>'[1]IND 3 Y 4 (5B3)'!$U82</f>
        <v>0</v>
      </c>
      <c r="K83" s="128">
        <f t="shared" si="10"/>
        <v>0</v>
      </c>
      <c r="L83" s="484"/>
      <c r="M83" s="476">
        <f t="shared" si="11"/>
        <v>0</v>
      </c>
      <c r="N83" s="477">
        <f t="shared" si="12"/>
        <v>0</v>
      </c>
      <c r="O83" s="477">
        <f t="shared" si="13"/>
        <v>0</v>
      </c>
      <c r="P83" s="478" t="e">
        <f t="shared" si="14"/>
        <v>#DIV/0!</v>
      </c>
    </row>
    <row r="84" spans="1:16" ht="14.25" thickTop="1" thickBot="1" x14ac:dyDescent="0.25">
      <c r="A84" s="528" t="s">
        <v>23</v>
      </c>
      <c r="B84" s="529"/>
      <c r="C84" s="211">
        <f>SUM(C6:C83)</f>
        <v>44</v>
      </c>
      <c r="D84" s="211">
        <f>SUM(D6:D83)</f>
        <v>187</v>
      </c>
      <c r="E84" s="144">
        <f t="shared" ref="E84" si="15">+C84/D84*100</f>
        <v>23.52941176470588</v>
      </c>
      <c r="F84" s="131">
        <f>SUM(F6:F83)</f>
        <v>19</v>
      </c>
      <c r="G84" s="130">
        <f>SUM(G6:G83)</f>
        <v>145</v>
      </c>
      <c r="H84" s="144">
        <f t="shared" ref="H84" si="16">+F84/G84*100</f>
        <v>13.103448275862069</v>
      </c>
      <c r="I84" s="131">
        <f>SUM(I6:I83)</f>
        <v>18</v>
      </c>
      <c r="J84" s="130">
        <f>SUM(J6:J83)</f>
        <v>148</v>
      </c>
      <c r="K84" s="145">
        <f t="shared" ref="K84" si="17">+I84/J84*100</f>
        <v>12.162162162162163</v>
      </c>
      <c r="L84" s="105">
        <f t="shared" ref="L84" si="18">+(E84+H84+K84)/3</f>
        <v>16.265007400910036</v>
      </c>
      <c r="M84" s="479">
        <f t="shared" si="11"/>
        <v>23.52941176470588</v>
      </c>
      <c r="N84" s="480">
        <f t="shared" si="12"/>
        <v>13.103448275862069</v>
      </c>
      <c r="O84" s="480">
        <f t="shared" si="13"/>
        <v>12.162162162162163</v>
      </c>
      <c r="P84" s="481">
        <f t="shared" si="14"/>
        <v>16.265007400910036</v>
      </c>
    </row>
    <row r="85" spans="1:16" ht="13.5" thickTop="1" x14ac:dyDescent="0.2">
      <c r="A85" s="132" t="s">
        <v>262</v>
      </c>
      <c r="B85" s="133"/>
    </row>
    <row r="93" spans="1:16" x14ac:dyDescent="0.2">
      <c r="D93" s="302"/>
    </row>
  </sheetData>
  <mergeCells count="9">
    <mergeCell ref="A84:B84"/>
    <mergeCell ref="A1:L1"/>
    <mergeCell ref="A2:L2"/>
    <mergeCell ref="A4:A5"/>
    <mergeCell ref="B4:B5"/>
    <mergeCell ref="C4:E4"/>
    <mergeCell ref="F4:H4"/>
    <mergeCell ref="I4:K4"/>
    <mergeCell ref="L4:L5"/>
  </mergeCells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showGridLines="0" view="pageBreakPreview" zoomScale="90" zoomScaleNormal="90" zoomScaleSheetLayoutView="90" workbookViewId="0">
      <pane xSplit="2" ySplit="5" topLeftCell="C6" activePane="bottomRight" state="frozen"/>
      <selection sqref="A1:U2"/>
      <selection pane="topRight" sqref="A1:U2"/>
      <selection pane="bottomLeft" sqref="A1:U2"/>
      <selection pane="bottomRight" activeCell="C26" sqref="C26"/>
    </sheetView>
  </sheetViews>
  <sheetFormatPr baseColWidth="10" defaultRowHeight="12.75" x14ac:dyDescent="0.2"/>
  <cols>
    <col min="1" max="1" width="5.140625" customWidth="1"/>
    <col min="2" max="2" width="54" customWidth="1"/>
    <col min="3" max="3" width="16.42578125" customWidth="1"/>
    <col min="4" max="5" width="13.7109375" customWidth="1"/>
    <col min="6" max="6" width="14.28515625" customWidth="1"/>
  </cols>
  <sheetData>
    <row r="1" spans="1:9" ht="39" customHeight="1" x14ac:dyDescent="0.2">
      <c r="A1" s="523" t="s">
        <v>452</v>
      </c>
      <c r="B1" s="523"/>
      <c r="C1" s="523"/>
      <c r="D1" s="523"/>
      <c r="E1" s="523"/>
      <c r="F1" s="523"/>
      <c r="G1" s="148"/>
      <c r="H1" s="148"/>
    </row>
    <row r="2" spans="1:9" ht="18" customHeight="1" x14ac:dyDescent="0.2">
      <c r="A2" s="523" t="s">
        <v>326</v>
      </c>
      <c r="B2" s="523"/>
      <c r="C2" s="523"/>
      <c r="D2" s="523"/>
      <c r="E2" s="523"/>
      <c r="F2" s="523"/>
      <c r="G2" s="148"/>
      <c r="H2" s="148"/>
    </row>
    <row r="3" spans="1:9" ht="18" customHeight="1" thickBot="1" x14ac:dyDescent="0.25">
      <c r="F3" s="33" t="s">
        <v>116</v>
      </c>
    </row>
    <row r="4" spans="1:9" ht="24" customHeight="1" thickTop="1" x14ac:dyDescent="0.2">
      <c r="A4" s="532" t="s">
        <v>136</v>
      </c>
      <c r="B4" s="530" t="s">
        <v>135</v>
      </c>
      <c r="C4" s="549" t="s">
        <v>223</v>
      </c>
      <c r="D4" s="549" t="s">
        <v>224</v>
      </c>
      <c r="E4" s="549" t="s">
        <v>324</v>
      </c>
      <c r="F4" s="549" t="s">
        <v>225</v>
      </c>
    </row>
    <row r="5" spans="1:9" ht="25.5" customHeight="1" thickBot="1" x14ac:dyDescent="0.25">
      <c r="A5" s="533"/>
      <c r="B5" s="531"/>
      <c r="C5" s="550"/>
      <c r="D5" s="550"/>
      <c r="E5" s="550"/>
      <c r="F5" s="550"/>
    </row>
    <row r="6" spans="1:9" ht="15.75" thickTop="1" x14ac:dyDescent="0.25">
      <c r="A6" s="80">
        <v>1</v>
      </c>
      <c r="B6" s="81" t="s">
        <v>27</v>
      </c>
      <c r="C6" s="356">
        <f>'C6-4'!L6</f>
        <v>9.3233323192731579</v>
      </c>
      <c r="D6" s="357">
        <f>'C6-4 (2)'!L6</f>
        <v>3.4221161273764231</v>
      </c>
      <c r="E6" s="357">
        <f>'C6-4 (3)'!L6</f>
        <v>0</v>
      </c>
      <c r="F6" s="358">
        <f>AVERAGEIF(C6:E6,"&gt;0")</f>
        <v>6.3727242233247905</v>
      </c>
      <c r="H6" s="149"/>
      <c r="I6" s="312"/>
    </row>
    <row r="7" spans="1:9" ht="15" x14ac:dyDescent="0.25">
      <c r="A7" s="82">
        <v>2</v>
      </c>
      <c r="B7" s="83" t="s">
        <v>83</v>
      </c>
      <c r="C7" s="359">
        <f>'C6-4'!L7</f>
        <v>3.0140588988999042</v>
      </c>
      <c r="D7" s="360">
        <f>'C6-4 (2)'!L7</f>
        <v>0.51918283471288484</v>
      </c>
      <c r="E7" s="360">
        <f>'C6-4 (3)'!L7</f>
        <v>0</v>
      </c>
      <c r="F7" s="361">
        <f t="shared" ref="F7:F70" si="0">AVERAGEIF(C7:E7,"&gt;0")</f>
        <v>1.7666208668063945</v>
      </c>
      <c r="I7" s="312"/>
    </row>
    <row r="8" spans="1:9" ht="15" x14ac:dyDescent="0.25">
      <c r="A8" s="82">
        <v>3</v>
      </c>
      <c r="B8" s="83" t="s">
        <v>28</v>
      </c>
      <c r="C8" s="359">
        <f>'C6-4'!L8</f>
        <v>9.6704897909380261</v>
      </c>
      <c r="D8" s="360">
        <f>'C6-4 (2)'!L8</f>
        <v>5.9371364704348268</v>
      </c>
      <c r="E8" s="360">
        <f>'C6-4 (3)'!L8</f>
        <v>0</v>
      </c>
      <c r="F8" s="361">
        <f t="shared" si="0"/>
        <v>7.8038131306864269</v>
      </c>
      <c r="I8" s="312"/>
    </row>
    <row r="9" spans="1:9" ht="15" x14ac:dyDescent="0.25">
      <c r="A9" s="82">
        <v>4</v>
      </c>
      <c r="B9" s="83" t="s">
        <v>81</v>
      </c>
      <c r="C9" s="359">
        <f>'C6-4'!L9</f>
        <v>6.9427331539733217</v>
      </c>
      <c r="D9" s="360">
        <f>'C6-4 (2)'!L9</f>
        <v>4.1224586137777379</v>
      </c>
      <c r="E9" s="360">
        <f>'C6-4 (3)'!L9</f>
        <v>0</v>
      </c>
      <c r="F9" s="361">
        <f t="shared" si="0"/>
        <v>5.5325958838755298</v>
      </c>
      <c r="I9" s="312"/>
    </row>
    <row r="10" spans="1:9" ht="15" x14ac:dyDescent="0.25">
      <c r="A10" s="82">
        <v>5</v>
      </c>
      <c r="B10" s="83" t="s">
        <v>29</v>
      </c>
      <c r="C10" s="359">
        <f>'C6-4'!L10</f>
        <v>10.175218593221727</v>
      </c>
      <c r="D10" s="360">
        <f>'C6-4 (2)'!L10</f>
        <v>5.9798174132602844</v>
      </c>
      <c r="E10" s="360">
        <f>'C6-4 (3)'!L10</f>
        <v>57.894736842105267</v>
      </c>
      <c r="F10" s="361">
        <f t="shared" si="0"/>
        <v>24.68325761619576</v>
      </c>
      <c r="I10" s="312"/>
    </row>
    <row r="11" spans="1:9" ht="15" x14ac:dyDescent="0.25">
      <c r="A11" s="82">
        <v>6</v>
      </c>
      <c r="B11" s="83" t="s">
        <v>30</v>
      </c>
      <c r="C11" s="359">
        <f>'C6-4'!L11</f>
        <v>2.7655907035068386</v>
      </c>
      <c r="D11" s="360">
        <f>'C6-4 (2)'!L11</f>
        <v>4.7866636333169739</v>
      </c>
      <c r="E11" s="360">
        <f>'C6-4 (3)'!L11</f>
        <v>12.5</v>
      </c>
      <c r="F11" s="361">
        <f t="shared" si="0"/>
        <v>6.6840847789412718</v>
      </c>
      <c r="I11" s="312"/>
    </row>
    <row r="12" spans="1:9" ht="15" x14ac:dyDescent="0.25">
      <c r="A12" s="82">
        <v>7</v>
      </c>
      <c r="B12" s="83" t="s">
        <v>18</v>
      </c>
      <c r="C12" s="359">
        <f>'C6-4'!L12</f>
        <v>7.8448165004918282</v>
      </c>
      <c r="D12" s="360">
        <f>'C6-4 (2)'!L12</f>
        <v>1.9780735915314962</v>
      </c>
      <c r="E12" s="360">
        <f>'C6-4 (3)'!L12</f>
        <v>0</v>
      </c>
      <c r="F12" s="361">
        <f t="shared" si="0"/>
        <v>4.9114450460116625</v>
      </c>
      <c r="I12" s="312"/>
    </row>
    <row r="13" spans="1:9" ht="15" x14ac:dyDescent="0.25">
      <c r="A13" s="82">
        <v>8</v>
      </c>
      <c r="B13" s="83" t="s">
        <v>31</v>
      </c>
      <c r="C13" s="359">
        <f>'C6-4'!L13</f>
        <v>11.014381870587313</v>
      </c>
      <c r="D13" s="360">
        <f>'C6-4 (2)'!L13</f>
        <v>2.6936053477959256</v>
      </c>
      <c r="E13" s="360">
        <f>'C6-4 (3)'!L13</f>
        <v>0</v>
      </c>
      <c r="F13" s="361">
        <f t="shared" si="0"/>
        <v>6.8539936091916189</v>
      </c>
      <c r="I13" s="312"/>
    </row>
    <row r="14" spans="1:9" ht="15" x14ac:dyDescent="0.25">
      <c r="A14" s="82">
        <v>9</v>
      </c>
      <c r="B14" s="83" t="s">
        <v>48</v>
      </c>
      <c r="C14" s="359">
        <f>'C6-4'!L14</f>
        <v>3.9915595377533335</v>
      </c>
      <c r="D14" s="360">
        <f>'C6-4 (2)'!L14</f>
        <v>2.5387900704466788</v>
      </c>
      <c r="E14" s="360">
        <f>'C6-4 (3)'!L14</f>
        <v>50</v>
      </c>
      <c r="F14" s="361">
        <f t="shared" si="0"/>
        <v>18.843449869400004</v>
      </c>
      <c r="I14" s="312"/>
    </row>
    <row r="15" spans="1:9" ht="15" x14ac:dyDescent="0.25">
      <c r="A15" s="82">
        <v>10</v>
      </c>
      <c r="B15" s="83" t="s">
        <v>49</v>
      </c>
      <c r="C15" s="359">
        <f>'C6-4'!L15</f>
        <v>10.193214442884384</v>
      </c>
      <c r="D15" s="360">
        <f>'C6-4 (2)'!L15</f>
        <v>5.5874537484386408</v>
      </c>
      <c r="E15" s="360">
        <f>'C6-4 (3)'!L15</f>
        <v>0</v>
      </c>
      <c r="F15" s="361">
        <f t="shared" si="0"/>
        <v>7.8903340956615127</v>
      </c>
      <c r="I15" s="312"/>
    </row>
    <row r="16" spans="1:9" ht="15" x14ac:dyDescent="0.25">
      <c r="A16" s="82">
        <v>11</v>
      </c>
      <c r="B16" s="83" t="s">
        <v>82</v>
      </c>
      <c r="C16" s="359">
        <f>'C6-4'!L16</f>
        <v>9.0515431005076028</v>
      </c>
      <c r="D16" s="360">
        <f>'C6-4 (2)'!L16</f>
        <v>5.892879066440301</v>
      </c>
      <c r="E16" s="360">
        <f>'C6-4 (3)'!L16</f>
        <v>0</v>
      </c>
      <c r="F16" s="361">
        <f t="shared" si="0"/>
        <v>7.4722110834739519</v>
      </c>
      <c r="I16" s="312"/>
    </row>
    <row r="17" spans="1:9" ht="15" x14ac:dyDescent="0.25">
      <c r="A17" s="82">
        <v>12</v>
      </c>
      <c r="B17" s="83" t="s">
        <v>41</v>
      </c>
      <c r="C17" s="359">
        <f>'C6-4'!L17</f>
        <v>11.893495336430883</v>
      </c>
      <c r="D17" s="360">
        <f>'C6-4 (2)'!L17</f>
        <v>9.3545929401284944</v>
      </c>
      <c r="E17" s="360">
        <f>'C6-4 (3)'!L17</f>
        <v>0</v>
      </c>
      <c r="F17" s="361">
        <f t="shared" si="0"/>
        <v>10.62404413827969</v>
      </c>
      <c r="I17" s="312"/>
    </row>
    <row r="18" spans="1:9" ht="15" x14ac:dyDescent="0.25">
      <c r="A18" s="82">
        <v>13</v>
      </c>
      <c r="B18" s="83" t="s">
        <v>84</v>
      </c>
      <c r="C18" s="359">
        <f>'C6-4'!L18</f>
        <v>10.795787970859282</v>
      </c>
      <c r="D18" s="360">
        <f>'C6-4 (2)'!L18</f>
        <v>6.4274097179445846</v>
      </c>
      <c r="E18" s="360">
        <f>'C6-4 (3)'!L18</f>
        <v>0</v>
      </c>
      <c r="F18" s="361">
        <f t="shared" si="0"/>
        <v>8.6115988444019322</v>
      </c>
      <c r="I18" s="312"/>
    </row>
    <row r="19" spans="1:9" ht="15" x14ac:dyDescent="0.25">
      <c r="A19" s="82">
        <v>14</v>
      </c>
      <c r="B19" s="83" t="s">
        <v>50</v>
      </c>
      <c r="C19" s="359">
        <f>'C6-4'!L19</f>
        <v>9.4218633021410305</v>
      </c>
      <c r="D19" s="360">
        <f>'C6-4 (2)'!L19</f>
        <v>5.7194960142442923</v>
      </c>
      <c r="E19" s="360">
        <f>'C6-4 (3)'!L19</f>
        <v>0</v>
      </c>
      <c r="F19" s="361">
        <f t="shared" si="0"/>
        <v>7.5706796581926614</v>
      </c>
      <c r="I19" s="312"/>
    </row>
    <row r="20" spans="1:9" ht="15" x14ac:dyDescent="0.25">
      <c r="A20" s="82">
        <v>15</v>
      </c>
      <c r="B20" s="83" t="s">
        <v>42</v>
      </c>
      <c r="C20" s="359">
        <f>'C6-4'!L20</f>
        <v>8.6541538833593759</v>
      </c>
      <c r="D20" s="360">
        <f>'C6-4 (2)'!L20</f>
        <v>6.5346956975904193</v>
      </c>
      <c r="E20" s="360">
        <f>'C6-4 (3)'!L20</f>
        <v>0</v>
      </c>
      <c r="F20" s="361">
        <f t="shared" si="0"/>
        <v>7.594424790474898</v>
      </c>
      <c r="I20" s="312"/>
    </row>
    <row r="21" spans="1:9" ht="15" x14ac:dyDescent="0.25">
      <c r="A21" s="82">
        <v>16</v>
      </c>
      <c r="B21" s="83" t="s">
        <v>51</v>
      </c>
      <c r="C21" s="359">
        <f>'C6-4'!L21</f>
        <v>6.899629034657778</v>
      </c>
      <c r="D21" s="360">
        <f>'C6-4 (2)'!L21</f>
        <v>3.278992456207646</v>
      </c>
      <c r="E21" s="360">
        <f>'C6-4 (3)'!L21</f>
        <v>0</v>
      </c>
      <c r="F21" s="361">
        <f t="shared" si="0"/>
        <v>5.0893107454327122</v>
      </c>
      <c r="I21" s="312"/>
    </row>
    <row r="22" spans="1:9" ht="15" x14ac:dyDescent="0.25">
      <c r="A22" s="82">
        <v>17</v>
      </c>
      <c r="B22" s="85" t="s">
        <v>44</v>
      </c>
      <c r="C22" s="359">
        <f>'C6-4'!L22</f>
        <v>7.3350633089696835</v>
      </c>
      <c r="D22" s="360">
        <f>'C6-4 (2)'!L22</f>
        <v>4.4218225118711638</v>
      </c>
      <c r="E22" s="360">
        <f>'C6-4 (3)'!L22</f>
        <v>0</v>
      </c>
      <c r="F22" s="361">
        <f t="shared" si="0"/>
        <v>5.8784429104204232</v>
      </c>
      <c r="I22" s="312"/>
    </row>
    <row r="23" spans="1:9" ht="15" x14ac:dyDescent="0.25">
      <c r="A23" s="82">
        <v>18</v>
      </c>
      <c r="B23" s="83" t="s">
        <v>45</v>
      </c>
      <c r="C23" s="359">
        <f>'C6-4'!L23</f>
        <v>7.773140905080802</v>
      </c>
      <c r="D23" s="360">
        <f>'C6-4 (2)'!L23</f>
        <v>3.6879224548898715</v>
      </c>
      <c r="E23" s="360">
        <f>'C6-4 (3)'!L23</f>
        <v>6.1666666666666661</v>
      </c>
      <c r="F23" s="361">
        <f t="shared" si="0"/>
        <v>5.8759100088791127</v>
      </c>
      <c r="I23" s="312"/>
    </row>
    <row r="24" spans="1:9" ht="15" x14ac:dyDescent="0.25">
      <c r="A24" s="82">
        <v>19</v>
      </c>
      <c r="B24" s="83" t="s">
        <v>40</v>
      </c>
      <c r="C24" s="359">
        <f>'C6-4'!L24</f>
        <v>11.888688241124976</v>
      </c>
      <c r="D24" s="360">
        <f>'C6-4 (2)'!L24</f>
        <v>9.2206419373438404</v>
      </c>
      <c r="E24" s="360">
        <f>'C6-4 (3)'!L24</f>
        <v>0</v>
      </c>
      <c r="F24" s="361">
        <f t="shared" si="0"/>
        <v>10.554665089234408</v>
      </c>
      <c r="I24" s="312"/>
    </row>
    <row r="25" spans="1:9" ht="15" x14ac:dyDescent="0.25">
      <c r="A25" s="82">
        <v>20</v>
      </c>
      <c r="B25" s="83" t="s">
        <v>89</v>
      </c>
      <c r="C25" s="359">
        <f>'C6-4'!L25</f>
        <v>7.9894755354658455</v>
      </c>
      <c r="D25" s="360">
        <f>'C6-4 (2)'!L25</f>
        <v>3.714148498255033</v>
      </c>
      <c r="E25" s="360">
        <f>'C6-4 (3)'!L25</f>
        <v>0</v>
      </c>
      <c r="F25" s="361">
        <f t="shared" si="0"/>
        <v>5.8518120168604391</v>
      </c>
      <c r="I25" s="312"/>
    </row>
    <row r="26" spans="1:9" ht="15" x14ac:dyDescent="0.25">
      <c r="A26" s="82">
        <v>21</v>
      </c>
      <c r="B26" s="85" t="s">
        <v>47</v>
      </c>
      <c r="C26" s="359">
        <f>'C6-4'!L26</f>
        <v>7.2286473685485104</v>
      </c>
      <c r="D26" s="360">
        <f>'C6-4 (2)'!L26</f>
        <v>5.5480245289129213</v>
      </c>
      <c r="E26" s="360">
        <f>'C6-4 (3)'!L26</f>
        <v>52.5</v>
      </c>
      <c r="F26" s="361">
        <f t="shared" si="0"/>
        <v>21.758890632487141</v>
      </c>
      <c r="I26" s="312"/>
    </row>
    <row r="27" spans="1:9" ht="15" x14ac:dyDescent="0.25">
      <c r="A27" s="82">
        <v>22</v>
      </c>
      <c r="B27" s="85" t="s">
        <v>25</v>
      </c>
      <c r="C27" s="359">
        <f>'C6-4'!L27</f>
        <v>5.1471374050840621</v>
      </c>
      <c r="D27" s="360">
        <f>'C6-4 (2)'!L27</f>
        <v>0.91976037186487114</v>
      </c>
      <c r="E27" s="360">
        <f>'C6-4 (3)'!L27</f>
        <v>0</v>
      </c>
      <c r="F27" s="361">
        <f t="shared" si="0"/>
        <v>3.0334488884744668</v>
      </c>
      <c r="I27" s="312"/>
    </row>
    <row r="28" spans="1:9" ht="15" x14ac:dyDescent="0.25">
      <c r="A28" s="82">
        <v>23</v>
      </c>
      <c r="B28" s="85" t="s">
        <v>52</v>
      </c>
      <c r="C28" s="359">
        <f>'C6-4'!L28</f>
        <v>8.1842685488122235</v>
      </c>
      <c r="D28" s="360">
        <f>'C6-4 (2)'!L28</f>
        <v>5.4441471164558513</v>
      </c>
      <c r="E28" s="360">
        <f>'C6-4 (3)'!L28</f>
        <v>0</v>
      </c>
      <c r="F28" s="361">
        <f t="shared" si="0"/>
        <v>6.8142078326340378</v>
      </c>
      <c r="I28" s="312"/>
    </row>
    <row r="29" spans="1:9" ht="15" x14ac:dyDescent="0.25">
      <c r="A29" s="82">
        <v>24</v>
      </c>
      <c r="B29" s="85" t="s">
        <v>53</v>
      </c>
      <c r="C29" s="359">
        <f>'C6-4'!L29</f>
        <v>11.196225273197733</v>
      </c>
      <c r="D29" s="360">
        <f>'C6-4 (2)'!L29</f>
        <v>6.2553011684593445</v>
      </c>
      <c r="E29" s="360">
        <f>'C6-4 (3)'!L29</f>
        <v>0</v>
      </c>
      <c r="F29" s="361">
        <f t="shared" si="0"/>
        <v>8.7257632208285383</v>
      </c>
      <c r="I29" s="312"/>
    </row>
    <row r="30" spans="1:9" ht="15" x14ac:dyDescent="0.25">
      <c r="A30" s="82">
        <v>25</v>
      </c>
      <c r="B30" s="85" t="s">
        <v>54</v>
      </c>
      <c r="C30" s="359">
        <f>'C6-4'!L30</f>
        <v>14.060313762926192</v>
      </c>
      <c r="D30" s="360">
        <f>'C6-4 (2)'!L30</f>
        <v>7.9742925901758968</v>
      </c>
      <c r="E30" s="360">
        <f>'C6-4 (3)'!L30</f>
        <v>0</v>
      </c>
      <c r="F30" s="361">
        <f t="shared" si="0"/>
        <v>11.017303176551044</v>
      </c>
      <c r="I30" s="312"/>
    </row>
    <row r="31" spans="1:9" ht="15" x14ac:dyDescent="0.25">
      <c r="A31" s="82">
        <v>26</v>
      </c>
      <c r="B31" s="85" t="s">
        <v>55</v>
      </c>
      <c r="C31" s="359">
        <f>'C6-4'!L31</f>
        <v>12.068735927188319</v>
      </c>
      <c r="D31" s="360">
        <f>'C6-4 (2)'!L31</f>
        <v>5.1801801801801801</v>
      </c>
      <c r="E31" s="360">
        <f>'C6-4 (3)'!L31</f>
        <v>0</v>
      </c>
      <c r="F31" s="361">
        <f t="shared" si="0"/>
        <v>8.6244580536842506</v>
      </c>
      <c r="I31" s="312"/>
    </row>
    <row r="32" spans="1:9" ht="15" x14ac:dyDescent="0.25">
      <c r="A32" s="82">
        <v>27</v>
      </c>
      <c r="B32" s="85" t="s">
        <v>56</v>
      </c>
      <c r="C32" s="359">
        <f>'C6-4'!L32</f>
        <v>13.35457397902608</v>
      </c>
      <c r="D32" s="360">
        <f>'C6-4 (2)'!L32</f>
        <v>9.0547491211847486</v>
      </c>
      <c r="E32" s="360">
        <f>'C6-4 (3)'!L32</f>
        <v>0</v>
      </c>
      <c r="F32" s="361">
        <f t="shared" si="0"/>
        <v>11.204661550105413</v>
      </c>
      <c r="I32" s="312"/>
    </row>
    <row r="33" spans="1:9" ht="15" x14ac:dyDescent="0.25">
      <c r="A33" s="82">
        <v>28</v>
      </c>
      <c r="B33" s="85" t="s">
        <v>20</v>
      </c>
      <c r="C33" s="359">
        <f>'C6-4'!L33</f>
        <v>9.8384841894435624</v>
      </c>
      <c r="D33" s="360">
        <f>'C6-4 (2)'!L33</f>
        <v>4.6929252967270365</v>
      </c>
      <c r="E33" s="360">
        <f>'C6-4 (3)'!L33</f>
        <v>0</v>
      </c>
      <c r="F33" s="361">
        <f t="shared" si="0"/>
        <v>7.2657047430852995</v>
      </c>
      <c r="I33" s="312"/>
    </row>
    <row r="34" spans="1:9" ht="15" x14ac:dyDescent="0.25">
      <c r="A34" s="82">
        <v>29</v>
      </c>
      <c r="B34" s="85" t="s">
        <v>19</v>
      </c>
      <c r="C34" s="359">
        <f>'C6-4'!L34</f>
        <v>10.672315128785021</v>
      </c>
      <c r="D34" s="360">
        <f>'C6-4 (2)'!L34</f>
        <v>12.56714300192561</v>
      </c>
      <c r="E34" s="360">
        <f>'C6-4 (3)'!L34</f>
        <v>0</v>
      </c>
      <c r="F34" s="361">
        <f t="shared" si="0"/>
        <v>11.619729065355315</v>
      </c>
      <c r="I34" s="312"/>
    </row>
    <row r="35" spans="1:9" ht="15" x14ac:dyDescent="0.25">
      <c r="A35" s="82">
        <v>30</v>
      </c>
      <c r="B35" s="85" t="s">
        <v>57</v>
      </c>
      <c r="C35" s="359">
        <f>'C6-4'!L35</f>
        <v>10.682058646940609</v>
      </c>
      <c r="D35" s="360">
        <f>'C6-4 (2)'!L35</f>
        <v>4.7923748765854031</v>
      </c>
      <c r="E35" s="360">
        <f>'C6-4 (3)'!L35</f>
        <v>0</v>
      </c>
      <c r="F35" s="361">
        <f t="shared" si="0"/>
        <v>7.7372167617630065</v>
      </c>
      <c r="I35" s="312"/>
    </row>
    <row r="36" spans="1:9" ht="15" x14ac:dyDescent="0.25">
      <c r="A36" s="82">
        <v>31</v>
      </c>
      <c r="B36" s="85" t="s">
        <v>58</v>
      </c>
      <c r="C36" s="359">
        <f>'C6-4'!L36</f>
        <v>9.5237509168116752</v>
      </c>
      <c r="D36" s="360">
        <f>'C6-4 (2)'!L36</f>
        <v>9.9948785192946552</v>
      </c>
      <c r="E36" s="360">
        <f>'C6-4 (3)'!L36</f>
        <v>0</v>
      </c>
      <c r="F36" s="361">
        <f t="shared" si="0"/>
        <v>9.7593147180531652</v>
      </c>
      <c r="I36" s="312"/>
    </row>
    <row r="37" spans="1:9" ht="15" x14ac:dyDescent="0.25">
      <c r="A37" s="82">
        <v>32</v>
      </c>
      <c r="B37" s="85" t="s">
        <v>43</v>
      </c>
      <c r="C37" s="359">
        <f>'C6-4'!L37</f>
        <v>13.813152332658582</v>
      </c>
      <c r="D37" s="360">
        <f>'C6-4 (2)'!L37</f>
        <v>10.308573093210626</v>
      </c>
      <c r="E37" s="360">
        <f>'C6-4 (3)'!L37</f>
        <v>12.736561012423081</v>
      </c>
      <c r="F37" s="361">
        <f t="shared" si="0"/>
        <v>12.286095479430763</v>
      </c>
      <c r="I37" s="312"/>
    </row>
    <row r="38" spans="1:9" ht="15" x14ac:dyDescent="0.25">
      <c r="A38" s="82">
        <v>33</v>
      </c>
      <c r="B38" s="85" t="s">
        <v>76</v>
      </c>
      <c r="C38" s="359">
        <f>'C6-4'!L38</f>
        <v>12.500307701115489</v>
      </c>
      <c r="D38" s="360">
        <f>'C6-4 (2)'!L38</f>
        <v>6.3446395105552957</v>
      </c>
      <c r="E38" s="360">
        <f>'C6-4 (3)'!L38</f>
        <v>0</v>
      </c>
      <c r="F38" s="361">
        <f t="shared" si="0"/>
        <v>9.4224736058353926</v>
      </c>
      <c r="I38" s="312"/>
    </row>
    <row r="39" spans="1:9" ht="15" x14ac:dyDescent="0.25">
      <c r="A39" s="82">
        <v>34</v>
      </c>
      <c r="B39" s="85" t="s">
        <v>59</v>
      </c>
      <c r="C39" s="359">
        <f>'C6-4'!L39</f>
        <v>10.065341452517837</v>
      </c>
      <c r="D39" s="360">
        <f>'C6-4 (2)'!L39</f>
        <v>6.4653542556661243</v>
      </c>
      <c r="E39" s="360">
        <f>'C6-4 (3)'!L39</f>
        <v>0</v>
      </c>
      <c r="F39" s="361">
        <f t="shared" si="0"/>
        <v>8.2653478540919814</v>
      </c>
      <c r="I39" s="312"/>
    </row>
    <row r="40" spans="1:9" ht="15" x14ac:dyDescent="0.25">
      <c r="A40" s="82">
        <v>35</v>
      </c>
      <c r="B40" s="85" t="s">
        <v>60</v>
      </c>
      <c r="C40" s="359">
        <f>'C6-4'!L40</f>
        <v>5.9804456348321828</v>
      </c>
      <c r="D40" s="360">
        <f>'C6-4 (2)'!L40</f>
        <v>2.4460098939066608</v>
      </c>
      <c r="E40" s="360">
        <f>'C6-4 (3)'!L40</f>
        <v>0</v>
      </c>
      <c r="F40" s="361">
        <f t="shared" si="0"/>
        <v>4.2132277643694218</v>
      </c>
      <c r="I40" s="312"/>
    </row>
    <row r="41" spans="1:9" ht="15" x14ac:dyDescent="0.25">
      <c r="A41" s="82">
        <v>36</v>
      </c>
      <c r="B41" s="85" t="s">
        <v>61</v>
      </c>
      <c r="C41" s="359">
        <f>'C6-4'!L41</f>
        <v>8.4382935862671165</v>
      </c>
      <c r="D41" s="360">
        <f>'C6-4 (2)'!L41</f>
        <v>6.3152545129289317</v>
      </c>
      <c r="E41" s="360">
        <f>'C6-4 (3)'!L41</f>
        <v>0</v>
      </c>
      <c r="F41" s="361">
        <f t="shared" si="0"/>
        <v>7.3767740495980245</v>
      </c>
      <c r="I41" s="312"/>
    </row>
    <row r="42" spans="1:9" ht="15" x14ac:dyDescent="0.25">
      <c r="A42" s="82">
        <v>37</v>
      </c>
      <c r="B42" s="85" t="s">
        <v>21</v>
      </c>
      <c r="C42" s="359">
        <f>'C6-4'!L42</f>
        <v>9.3781127967368132</v>
      </c>
      <c r="D42" s="360" t="str">
        <f>'C6-4 (2)'!L42</f>
        <v>NA</v>
      </c>
      <c r="E42" s="360">
        <f>'C6-4 (3)'!L42</f>
        <v>29.213747645951038</v>
      </c>
      <c r="F42" s="361">
        <f t="shared" si="0"/>
        <v>19.295930221343927</v>
      </c>
      <c r="I42" s="312"/>
    </row>
    <row r="43" spans="1:9" ht="15" x14ac:dyDescent="0.25">
      <c r="A43" s="82">
        <v>38</v>
      </c>
      <c r="B43" s="85" t="s">
        <v>62</v>
      </c>
      <c r="C43" s="359">
        <f>'C6-4'!L43</f>
        <v>14.991776632261496</v>
      </c>
      <c r="D43" s="360">
        <f>'C6-4 (2)'!L43</f>
        <v>11.877471595806691</v>
      </c>
      <c r="E43" s="360">
        <f>'C6-4 (3)'!L43</f>
        <v>0</v>
      </c>
      <c r="F43" s="361">
        <f t="shared" si="0"/>
        <v>13.434624114034094</v>
      </c>
      <c r="I43" s="312"/>
    </row>
    <row r="44" spans="1:9" ht="15" x14ac:dyDescent="0.25">
      <c r="A44" s="82">
        <v>39</v>
      </c>
      <c r="B44" s="83" t="s">
        <v>38</v>
      </c>
      <c r="C44" s="359">
        <f>'C6-4'!L44</f>
        <v>13.142557384043668</v>
      </c>
      <c r="D44" s="360">
        <f>'C6-4 (2)'!L44</f>
        <v>5.6067255195705377</v>
      </c>
      <c r="E44" s="360">
        <f>'C6-4 (3)'!L44</f>
        <v>0</v>
      </c>
      <c r="F44" s="361">
        <f t="shared" si="0"/>
        <v>9.3746414518071024</v>
      </c>
      <c r="I44" s="312"/>
    </row>
    <row r="45" spans="1:9" ht="15" x14ac:dyDescent="0.25">
      <c r="A45" s="82">
        <v>40</v>
      </c>
      <c r="B45" s="83" t="s">
        <v>63</v>
      </c>
      <c r="C45" s="359">
        <f>'C6-4'!L45</f>
        <v>10.388648587228239</v>
      </c>
      <c r="D45" s="360">
        <f>'C6-4 (2)'!L45</f>
        <v>3.4460547504025762</v>
      </c>
      <c r="E45" s="360">
        <f>'C6-4 (3)'!L45</f>
        <v>0</v>
      </c>
      <c r="F45" s="361">
        <f t="shared" si="0"/>
        <v>6.9173516688154075</v>
      </c>
      <c r="I45" s="312"/>
    </row>
    <row r="46" spans="1:9" ht="15" x14ac:dyDescent="0.25">
      <c r="A46" s="82">
        <v>41</v>
      </c>
      <c r="B46" s="83" t="s">
        <v>90</v>
      </c>
      <c r="C46" s="359">
        <f>'C6-4'!L46</f>
        <v>13.647591007429915</v>
      </c>
      <c r="D46" s="360">
        <f>'C6-4 (2)'!L46</f>
        <v>7.3124469955880969</v>
      </c>
      <c r="E46" s="360">
        <f>'C6-4 (3)'!L46</f>
        <v>16.25</v>
      </c>
      <c r="F46" s="361">
        <f t="shared" si="0"/>
        <v>12.403346001006005</v>
      </c>
      <c r="I46" s="312"/>
    </row>
    <row r="47" spans="1:9" ht="15" x14ac:dyDescent="0.25">
      <c r="A47" s="82">
        <v>42</v>
      </c>
      <c r="B47" s="83" t="s">
        <v>46</v>
      </c>
      <c r="C47" s="359">
        <f>'C6-4'!L47</f>
        <v>8.3652022559985131</v>
      </c>
      <c r="D47" s="360">
        <f>'C6-4 (2)'!L47</f>
        <v>5.6752779384358334</v>
      </c>
      <c r="E47" s="360">
        <f>'C6-4 (3)'!L47</f>
        <v>0</v>
      </c>
      <c r="F47" s="361">
        <f t="shared" si="0"/>
        <v>7.0202400972171732</v>
      </c>
      <c r="I47" s="312"/>
    </row>
    <row r="48" spans="1:9" ht="15" x14ac:dyDescent="0.25">
      <c r="A48" s="82">
        <v>43</v>
      </c>
      <c r="B48" s="83" t="s">
        <v>64</v>
      </c>
      <c r="C48" s="359">
        <f>'C6-4'!L48</f>
        <v>15.334880420260447</v>
      </c>
      <c r="D48" s="360">
        <f>'C6-4 (2)'!L48</f>
        <v>7.0513273125342097</v>
      </c>
      <c r="E48" s="360">
        <f>'C6-4 (3)'!L48</f>
        <v>0</v>
      </c>
      <c r="F48" s="361">
        <f t="shared" si="0"/>
        <v>11.193103866397328</v>
      </c>
      <c r="I48" s="312"/>
    </row>
    <row r="49" spans="1:9" ht="15" x14ac:dyDescent="0.25">
      <c r="A49" s="82">
        <v>44</v>
      </c>
      <c r="B49" s="83" t="s">
        <v>22</v>
      </c>
      <c r="C49" s="359">
        <f>'C6-4'!L49</f>
        <v>10.871336545971841</v>
      </c>
      <c r="D49" s="360" t="str">
        <f>'C6-4 (2)'!L49</f>
        <v>NA</v>
      </c>
      <c r="E49" s="360">
        <f>'C6-4 (3)'!L49</f>
        <v>0</v>
      </c>
      <c r="F49" s="361">
        <f t="shared" si="0"/>
        <v>10.871336545971841</v>
      </c>
      <c r="I49" s="312"/>
    </row>
    <row r="50" spans="1:9" ht="15" x14ac:dyDescent="0.25">
      <c r="A50" s="82">
        <v>45</v>
      </c>
      <c r="B50" s="83" t="s">
        <v>65</v>
      </c>
      <c r="C50" s="359">
        <f>'C6-4'!L50</f>
        <v>8.7911764227290004</v>
      </c>
      <c r="D50" s="360">
        <f>'C6-4 (2)'!L50</f>
        <v>9.4600787353230302</v>
      </c>
      <c r="E50" s="360">
        <f>'C6-4 (3)'!L50</f>
        <v>0</v>
      </c>
      <c r="F50" s="361">
        <f t="shared" si="0"/>
        <v>9.1256275790260162</v>
      </c>
      <c r="I50" s="312"/>
    </row>
    <row r="51" spans="1:9" ht="15" x14ac:dyDescent="0.25">
      <c r="A51" s="82">
        <v>46</v>
      </c>
      <c r="B51" s="83" t="s">
        <v>39</v>
      </c>
      <c r="C51" s="359">
        <f>'C6-4'!L51</f>
        <v>9.2436757675949082</v>
      </c>
      <c r="D51" s="360">
        <f>'C6-4 (2)'!L51</f>
        <v>6.7562683795883602</v>
      </c>
      <c r="E51" s="360">
        <f>'C6-4 (3)'!L51</f>
        <v>25.37037037037037</v>
      </c>
      <c r="F51" s="361">
        <f t="shared" si="0"/>
        <v>13.790104839184545</v>
      </c>
      <c r="I51" s="312"/>
    </row>
    <row r="52" spans="1:9" ht="15" x14ac:dyDescent="0.25">
      <c r="A52" s="82">
        <v>47</v>
      </c>
      <c r="B52" s="83" t="s">
        <v>66</v>
      </c>
      <c r="C52" s="359">
        <f>'C6-4'!L52</f>
        <v>9.5462852149787221</v>
      </c>
      <c r="D52" s="360">
        <f>'C6-4 (2)'!L52</f>
        <v>4.093183239524703</v>
      </c>
      <c r="E52" s="360">
        <f>'C6-4 (3)'!L52</f>
        <v>0</v>
      </c>
      <c r="F52" s="361">
        <f t="shared" si="0"/>
        <v>6.819734227251713</v>
      </c>
      <c r="I52" s="312"/>
    </row>
    <row r="53" spans="1:9" ht="15" x14ac:dyDescent="0.25">
      <c r="A53" s="82">
        <v>48</v>
      </c>
      <c r="B53" s="85" t="s">
        <v>17</v>
      </c>
      <c r="C53" s="359">
        <f>'C6-4'!L53</f>
        <v>4.0846454423286813</v>
      </c>
      <c r="D53" s="360">
        <f>'C6-4 (2)'!L53</f>
        <v>5.0391660611735025</v>
      </c>
      <c r="E53" s="360">
        <f>'C6-4 (3)'!L53</f>
        <v>0</v>
      </c>
      <c r="F53" s="361">
        <f t="shared" si="0"/>
        <v>4.5619057517510919</v>
      </c>
      <c r="I53" s="312"/>
    </row>
    <row r="54" spans="1:9" ht="15" x14ac:dyDescent="0.25">
      <c r="A54" s="82">
        <v>49</v>
      </c>
      <c r="B54" s="85" t="s">
        <v>67</v>
      </c>
      <c r="C54" s="359">
        <f>'C6-4'!L54</f>
        <v>6.6823695788845363</v>
      </c>
      <c r="D54" s="360">
        <f>'C6-4 (2)'!L54</f>
        <v>10.7008547008547</v>
      </c>
      <c r="E54" s="360">
        <f>'C6-4 (3)'!L54</f>
        <v>0</v>
      </c>
      <c r="F54" s="361">
        <f t="shared" si="0"/>
        <v>8.6916121398696191</v>
      </c>
      <c r="I54" s="312"/>
    </row>
    <row r="55" spans="1:9" ht="15" x14ac:dyDescent="0.25">
      <c r="A55" s="82">
        <v>50</v>
      </c>
      <c r="B55" s="85" t="s">
        <v>75</v>
      </c>
      <c r="C55" s="359">
        <f>'C6-4'!L55</f>
        <v>5.5589217247991343</v>
      </c>
      <c r="D55" s="360">
        <f>'C6-4 (2)'!L55</f>
        <v>4.5679345630888193</v>
      </c>
      <c r="E55" s="360">
        <f>'C6-4 (3)'!L55</f>
        <v>0</v>
      </c>
      <c r="F55" s="361">
        <f t="shared" si="0"/>
        <v>5.0634281439439768</v>
      </c>
      <c r="I55" s="312"/>
    </row>
    <row r="56" spans="1:9" ht="15" x14ac:dyDescent="0.25">
      <c r="A56" s="82">
        <v>51</v>
      </c>
      <c r="B56" s="85" t="s">
        <v>68</v>
      </c>
      <c r="C56" s="359">
        <f>'C6-4'!L56</f>
        <v>7.6048189621445017</v>
      </c>
      <c r="D56" s="360">
        <f>'C6-4 (2)'!L74</f>
        <v>0</v>
      </c>
      <c r="E56" s="360">
        <f>'C6-4 (3)'!L56</f>
        <v>0</v>
      </c>
      <c r="F56" s="361">
        <f t="shared" si="0"/>
        <v>7.6048189621445017</v>
      </c>
      <c r="I56" s="312"/>
    </row>
    <row r="57" spans="1:9" ht="15" x14ac:dyDescent="0.25">
      <c r="A57" s="82">
        <v>52</v>
      </c>
      <c r="B57" s="85" t="s">
        <v>24</v>
      </c>
      <c r="C57" s="359">
        <f>'C6-4'!L57</f>
        <v>10.841525367692752</v>
      </c>
      <c r="D57" s="360">
        <f>'C6-4 (2)'!L75</f>
        <v>0</v>
      </c>
      <c r="E57" s="360">
        <f>'C6-4 (3)'!L57</f>
        <v>0</v>
      </c>
      <c r="F57" s="361">
        <f t="shared" si="0"/>
        <v>10.841525367692752</v>
      </c>
      <c r="I57" s="312"/>
    </row>
    <row r="58" spans="1:9" ht="15" x14ac:dyDescent="0.25">
      <c r="A58" s="82">
        <v>53</v>
      </c>
      <c r="B58" s="85" t="s">
        <v>69</v>
      </c>
      <c r="C58" s="359">
        <f>'C6-4'!L58</f>
        <v>8.7019050919414571</v>
      </c>
      <c r="D58" s="360">
        <f>'C6-4 (2)'!L76</f>
        <v>0</v>
      </c>
      <c r="E58" s="360">
        <f>'C6-4 (3)'!L58</f>
        <v>10</v>
      </c>
      <c r="F58" s="361">
        <f t="shared" si="0"/>
        <v>9.3509525459707277</v>
      </c>
      <c r="I58" s="312"/>
    </row>
    <row r="59" spans="1:9" ht="15" x14ac:dyDescent="0.25">
      <c r="A59" s="82">
        <v>54</v>
      </c>
      <c r="B59" s="85" t="s">
        <v>88</v>
      </c>
      <c r="C59" s="359">
        <f>'C6-4'!L59</f>
        <v>7.8433745279953628</v>
      </c>
      <c r="D59" s="360">
        <f>'C6-4 (2)'!L77</f>
        <v>0</v>
      </c>
      <c r="E59" s="360">
        <f>'C6-4 (3)'!L59</f>
        <v>0</v>
      </c>
      <c r="F59" s="361">
        <f t="shared" si="0"/>
        <v>7.8433745279953628</v>
      </c>
      <c r="I59" s="312"/>
    </row>
    <row r="60" spans="1:9" ht="15" x14ac:dyDescent="0.25">
      <c r="A60" s="82" t="s">
        <v>35</v>
      </c>
      <c r="B60" s="85" t="s">
        <v>32</v>
      </c>
      <c r="C60" s="359">
        <f>'C6-4'!L60</f>
        <v>5.9512955418680669</v>
      </c>
      <c r="D60" s="360">
        <f>'C6-4 (2)'!L78</f>
        <v>0</v>
      </c>
      <c r="E60" s="360">
        <f>'C6-4 (3)'!L60</f>
        <v>0</v>
      </c>
      <c r="F60" s="361">
        <f t="shared" si="0"/>
        <v>5.9512955418680669</v>
      </c>
      <c r="I60" s="312"/>
    </row>
    <row r="61" spans="1:9" ht="15" x14ac:dyDescent="0.25">
      <c r="A61" s="82" t="s">
        <v>36</v>
      </c>
      <c r="B61" s="85" t="s">
        <v>33</v>
      </c>
      <c r="C61" s="359">
        <f>'C6-4'!L61</f>
        <v>11.648110993843332</v>
      </c>
      <c r="D61" s="360">
        <f>'C6-4 (2)'!L79</f>
        <v>0</v>
      </c>
      <c r="E61" s="360">
        <f>'C6-4 (3)'!L61</f>
        <v>0</v>
      </c>
      <c r="F61" s="361">
        <f t="shared" si="0"/>
        <v>11.648110993843332</v>
      </c>
      <c r="I61" s="312"/>
    </row>
    <row r="62" spans="1:9" ht="15" x14ac:dyDescent="0.25">
      <c r="A62" s="82" t="s">
        <v>37</v>
      </c>
      <c r="B62" s="85" t="s">
        <v>34</v>
      </c>
      <c r="C62" s="359">
        <f>'C6-4'!L62</f>
        <v>11.422243873991507</v>
      </c>
      <c r="D62" s="360">
        <f>'C6-4 (2)'!L80</f>
        <v>0</v>
      </c>
      <c r="E62" s="360">
        <f>'C6-4 (3)'!L62</f>
        <v>0</v>
      </c>
      <c r="F62" s="361">
        <f t="shared" si="0"/>
        <v>11.422243873991507</v>
      </c>
      <c r="I62" s="312"/>
    </row>
    <row r="63" spans="1:9" ht="15" x14ac:dyDescent="0.25">
      <c r="A63" s="82" t="s">
        <v>70</v>
      </c>
      <c r="B63" s="85" t="s">
        <v>72</v>
      </c>
      <c r="C63" s="359">
        <f>'C6-4'!L63</f>
        <v>7.3193029782062808</v>
      </c>
      <c r="D63" s="360">
        <f>'C6-4 (2)'!L81</f>
        <v>0</v>
      </c>
      <c r="E63" s="360">
        <f>'C6-4 (3)'!L63</f>
        <v>0</v>
      </c>
      <c r="F63" s="361">
        <f t="shared" si="0"/>
        <v>7.3193029782062808</v>
      </c>
      <c r="I63" s="312"/>
    </row>
    <row r="64" spans="1:9" ht="15" x14ac:dyDescent="0.25">
      <c r="A64" s="82" t="s">
        <v>71</v>
      </c>
      <c r="B64" s="85" t="s">
        <v>74</v>
      </c>
      <c r="C64" s="359">
        <f>'C6-4'!L64</f>
        <v>13.247664772202148</v>
      </c>
      <c r="D64" s="360">
        <f>'C6-4 (2)'!L82</f>
        <v>0</v>
      </c>
      <c r="E64" s="360">
        <f>'C6-4 (3)'!L64</f>
        <v>0</v>
      </c>
      <c r="F64" s="361">
        <f t="shared" si="0"/>
        <v>13.247664772202148</v>
      </c>
      <c r="I64" s="312"/>
    </row>
    <row r="65" spans="1:9" ht="15" x14ac:dyDescent="0.25">
      <c r="A65" s="82">
        <v>60</v>
      </c>
      <c r="B65" s="85" t="s">
        <v>73</v>
      </c>
      <c r="C65" s="359">
        <f>'C6-4'!L65</f>
        <v>12.337112060377981</v>
      </c>
      <c r="D65" s="360">
        <f>'C6-4 (2)'!L83</f>
        <v>0</v>
      </c>
      <c r="E65" s="360">
        <f>'C6-4 (3)'!L65</f>
        <v>0</v>
      </c>
      <c r="F65" s="361">
        <f t="shared" si="0"/>
        <v>12.337112060377981</v>
      </c>
      <c r="I65" s="312"/>
    </row>
    <row r="66" spans="1:9" ht="15" x14ac:dyDescent="0.25">
      <c r="A66" s="82">
        <v>61</v>
      </c>
      <c r="B66" s="85" t="s">
        <v>102</v>
      </c>
      <c r="C66" s="359">
        <f>'C6-4'!L66</f>
        <v>11.286244304392847</v>
      </c>
      <c r="D66" s="360">
        <f>'C6-4 (2)'!L84</f>
        <v>5.7844442261514644</v>
      </c>
      <c r="E66" s="360">
        <f>'C6-4 (3)'!L66</f>
        <v>0</v>
      </c>
      <c r="F66" s="361">
        <f t="shared" si="0"/>
        <v>8.5353442652721547</v>
      </c>
      <c r="I66" s="312"/>
    </row>
    <row r="67" spans="1:9" ht="15" x14ac:dyDescent="0.25">
      <c r="A67" s="82">
        <v>62</v>
      </c>
      <c r="B67" s="85" t="s">
        <v>106</v>
      </c>
      <c r="C67" s="359">
        <f>'C6-4'!L67</f>
        <v>9.0722722309560471</v>
      </c>
      <c r="D67" s="360">
        <f>'C6-4 (2)'!L85</f>
        <v>0</v>
      </c>
      <c r="E67" s="360">
        <f>'C6-4 (3)'!L67</f>
        <v>0</v>
      </c>
      <c r="F67" s="361">
        <f t="shared" si="0"/>
        <v>9.0722722309560471</v>
      </c>
      <c r="I67" s="312"/>
    </row>
    <row r="68" spans="1:9" ht="15" x14ac:dyDescent="0.25">
      <c r="A68" s="82">
        <v>63</v>
      </c>
      <c r="B68" s="85" t="s">
        <v>145</v>
      </c>
      <c r="C68" s="359">
        <f>'C6-4'!L68</f>
        <v>4.2115169428770036</v>
      </c>
      <c r="D68" s="360">
        <f>'C6-4 (2)'!L86</f>
        <v>0</v>
      </c>
      <c r="E68" s="360">
        <f>'C6-4 (3)'!L68</f>
        <v>0</v>
      </c>
      <c r="F68" s="361">
        <f t="shared" si="0"/>
        <v>4.2115169428770036</v>
      </c>
      <c r="I68" s="312"/>
    </row>
    <row r="69" spans="1:9" ht="15" x14ac:dyDescent="0.25">
      <c r="A69" s="82">
        <v>64</v>
      </c>
      <c r="B69" s="85" t="s">
        <v>148</v>
      </c>
      <c r="C69" s="359">
        <f>'C6-4'!L69</f>
        <v>8.3970931029754556</v>
      </c>
      <c r="D69" s="360">
        <f>'C6-4 (2)'!L87</f>
        <v>0</v>
      </c>
      <c r="E69" s="360">
        <f>'C6-4 (3)'!L69</f>
        <v>0</v>
      </c>
      <c r="F69" s="361">
        <f t="shared" si="0"/>
        <v>8.3970931029754556</v>
      </c>
      <c r="I69" s="312"/>
    </row>
    <row r="70" spans="1:9" ht="15" x14ac:dyDescent="0.25">
      <c r="A70" s="82">
        <v>65</v>
      </c>
      <c r="B70" s="85" t="s">
        <v>146</v>
      </c>
      <c r="C70" s="359">
        <f>'C6-4'!L70</f>
        <v>13.802630732203303</v>
      </c>
      <c r="D70" s="360">
        <f>'C6-4 (2)'!L88</f>
        <v>0</v>
      </c>
      <c r="E70" s="360">
        <f>'C6-4 (3)'!L70</f>
        <v>0</v>
      </c>
      <c r="F70" s="361">
        <f t="shared" si="0"/>
        <v>13.802630732203303</v>
      </c>
      <c r="I70" s="312"/>
    </row>
    <row r="71" spans="1:9" ht="15" x14ac:dyDescent="0.25">
      <c r="A71" s="82">
        <v>66</v>
      </c>
      <c r="B71" s="85" t="s">
        <v>147</v>
      </c>
      <c r="C71" s="359">
        <f>'C6-4'!L71</f>
        <v>12.274256496899332</v>
      </c>
      <c r="D71" s="360">
        <f>'C6-4 (2)'!L89</f>
        <v>0</v>
      </c>
      <c r="E71" s="360">
        <f>'C6-4 (3)'!L71</f>
        <v>0</v>
      </c>
      <c r="F71" s="361">
        <f t="shared" ref="F71:F84" si="1">AVERAGEIF(C71:E71,"&gt;0")</f>
        <v>12.274256496899332</v>
      </c>
      <c r="I71" s="312"/>
    </row>
    <row r="72" spans="1:9" ht="15" x14ac:dyDescent="0.25">
      <c r="A72" s="82">
        <v>67</v>
      </c>
      <c r="B72" s="85" t="s">
        <v>184</v>
      </c>
      <c r="C72" s="359">
        <f>'C6-4'!L72</f>
        <v>15.283903574925246</v>
      </c>
      <c r="D72" s="360">
        <f>'C6-4 (2)'!L90</f>
        <v>0</v>
      </c>
      <c r="E72" s="360">
        <f>'C6-4 (3)'!L72</f>
        <v>0</v>
      </c>
      <c r="F72" s="361">
        <f t="shared" si="1"/>
        <v>15.283903574925246</v>
      </c>
      <c r="I72" s="312"/>
    </row>
    <row r="73" spans="1:9" ht="15" x14ac:dyDescent="0.25">
      <c r="A73" s="82">
        <v>68</v>
      </c>
      <c r="B73" s="85" t="s">
        <v>185</v>
      </c>
      <c r="C73" s="359">
        <f>'C6-4'!L73</f>
        <v>14.816714991066016</v>
      </c>
      <c r="D73" s="360">
        <f>'C6-4 (2)'!L91</f>
        <v>0</v>
      </c>
      <c r="E73" s="360">
        <f>'C6-4 (3)'!L73</f>
        <v>0</v>
      </c>
      <c r="F73" s="361">
        <f t="shared" si="1"/>
        <v>14.816714991066016</v>
      </c>
      <c r="I73" s="312"/>
    </row>
    <row r="74" spans="1:9" ht="15" x14ac:dyDescent="0.25">
      <c r="A74" s="82">
        <v>69</v>
      </c>
      <c r="B74" s="85" t="s">
        <v>186</v>
      </c>
      <c r="C74" s="359">
        <f>'C6-4'!L74</f>
        <v>12.455492689227439</v>
      </c>
      <c r="D74" s="360">
        <f>'C6-4 (2)'!L92</f>
        <v>0</v>
      </c>
      <c r="E74" s="360">
        <f>'C6-4 (3)'!L74</f>
        <v>0</v>
      </c>
      <c r="F74" s="361">
        <f t="shared" si="1"/>
        <v>12.455492689227439</v>
      </c>
      <c r="I74" s="312"/>
    </row>
    <row r="75" spans="1:9" ht="15" x14ac:dyDescent="0.25">
      <c r="A75" s="82">
        <v>70</v>
      </c>
      <c r="B75" s="85" t="s">
        <v>187</v>
      </c>
      <c r="C75" s="359">
        <f>'C6-4'!L75</f>
        <v>6.8849554322081401</v>
      </c>
      <c r="D75" s="360">
        <f>'C6-4 (2)'!L93</f>
        <v>0</v>
      </c>
      <c r="E75" s="360">
        <f>'C6-4 (3)'!L75</f>
        <v>0</v>
      </c>
      <c r="F75" s="361">
        <f t="shared" si="1"/>
        <v>6.8849554322081401</v>
      </c>
      <c r="I75" s="312"/>
    </row>
    <row r="76" spans="1:9" ht="15" x14ac:dyDescent="0.25">
      <c r="A76" s="82">
        <v>71</v>
      </c>
      <c r="B76" s="85" t="s">
        <v>188</v>
      </c>
      <c r="C76" s="359">
        <f>'C6-4'!L76</f>
        <v>4.9083178038878561</v>
      </c>
      <c r="D76" s="360">
        <f>'C6-4 (2)'!L94</f>
        <v>0</v>
      </c>
      <c r="E76" s="360">
        <f>'C6-4 (3)'!L76</f>
        <v>0</v>
      </c>
      <c r="F76" s="361">
        <f t="shared" si="1"/>
        <v>4.9083178038878561</v>
      </c>
      <c r="I76" s="312"/>
    </row>
    <row r="77" spans="1:9" ht="15" x14ac:dyDescent="0.25">
      <c r="A77" s="82">
        <v>72</v>
      </c>
      <c r="B77" s="85" t="s">
        <v>189</v>
      </c>
      <c r="C77" s="359">
        <f>'C6-4'!L77</f>
        <v>17.851966873706004</v>
      </c>
      <c r="D77" s="360">
        <f>'C6-4 (2)'!L95</f>
        <v>0</v>
      </c>
      <c r="E77" s="360">
        <f>'C6-4 (3)'!L77</f>
        <v>0</v>
      </c>
      <c r="F77" s="361">
        <f t="shared" si="1"/>
        <v>17.851966873706004</v>
      </c>
      <c r="I77" s="312"/>
    </row>
    <row r="78" spans="1:9" ht="15" x14ac:dyDescent="0.25">
      <c r="A78" s="82">
        <v>73</v>
      </c>
      <c r="B78" s="85" t="s">
        <v>190</v>
      </c>
      <c r="C78" s="359">
        <f>'C6-4'!L78</f>
        <v>5.7603755180916885</v>
      </c>
      <c r="D78" s="360">
        <f>'C6-4 (2)'!L96</f>
        <v>0</v>
      </c>
      <c r="E78" s="360">
        <f>'C6-4 (3)'!L78</f>
        <v>0</v>
      </c>
      <c r="F78" s="361">
        <f t="shared" si="1"/>
        <v>5.7603755180916885</v>
      </c>
      <c r="I78" s="312"/>
    </row>
    <row r="79" spans="1:9" ht="15" x14ac:dyDescent="0.25">
      <c r="A79" s="82">
        <v>74</v>
      </c>
      <c r="B79" s="85" t="s">
        <v>264</v>
      </c>
      <c r="C79" s="359">
        <f>'C6-4'!L79</f>
        <v>19.716522093571275</v>
      </c>
      <c r="D79" s="360">
        <f>'C6-4 (2)'!L97</f>
        <v>0</v>
      </c>
      <c r="E79" s="360">
        <f>'C6-4 (3)'!L79</f>
        <v>0</v>
      </c>
      <c r="F79" s="361">
        <f t="shared" si="1"/>
        <v>19.716522093571275</v>
      </c>
      <c r="I79" s="312"/>
    </row>
    <row r="80" spans="1:9" ht="15" x14ac:dyDescent="0.25">
      <c r="A80" s="82">
        <v>75</v>
      </c>
      <c r="B80" s="85" t="s">
        <v>265</v>
      </c>
      <c r="C80" s="359">
        <f>'C6-4'!L80</f>
        <v>21.527112934680744</v>
      </c>
      <c r="D80" s="360">
        <f>'C6-4 (2)'!L98</f>
        <v>0</v>
      </c>
      <c r="E80" s="360">
        <f>'C6-4 (3)'!L80</f>
        <v>0</v>
      </c>
      <c r="F80" s="361">
        <f t="shared" si="1"/>
        <v>21.527112934680744</v>
      </c>
      <c r="I80" s="312"/>
    </row>
    <row r="81" spans="1:9" ht="15" x14ac:dyDescent="0.25">
      <c r="A81" s="82">
        <v>76</v>
      </c>
      <c r="B81" s="85" t="s">
        <v>266</v>
      </c>
      <c r="C81" s="359">
        <f>'C6-4'!L81</f>
        <v>0</v>
      </c>
      <c r="D81" s="360">
        <f>'C6-4 (2)'!L99</f>
        <v>0</v>
      </c>
      <c r="E81" s="360">
        <f>'C6-4 (3)'!L81</f>
        <v>0</v>
      </c>
      <c r="F81" s="361">
        <v>0</v>
      </c>
      <c r="I81" s="312"/>
    </row>
    <row r="82" spans="1:9" ht="15" x14ac:dyDescent="0.25">
      <c r="A82" s="82">
        <v>77</v>
      </c>
      <c r="B82" s="85" t="s">
        <v>267</v>
      </c>
      <c r="C82" s="359">
        <f>'C6-4'!L82</f>
        <v>24.273028350984458</v>
      </c>
      <c r="D82" s="360">
        <f>'C6-4 (2)'!L100</f>
        <v>0</v>
      </c>
      <c r="E82" s="360">
        <f>'C6-4 (3)'!L82</f>
        <v>0</v>
      </c>
      <c r="F82" s="361">
        <f t="shared" si="1"/>
        <v>24.273028350984458</v>
      </c>
      <c r="I82" s="312"/>
    </row>
    <row r="83" spans="1:9" ht="15.75" thickBot="1" x14ac:dyDescent="0.3">
      <c r="A83" s="82">
        <v>78</v>
      </c>
      <c r="B83" s="85" t="s">
        <v>268</v>
      </c>
      <c r="C83" s="397">
        <f>'C6-4'!L83</f>
        <v>15.613158772790491</v>
      </c>
      <c r="D83" s="398">
        <f>'C6-4 (2)'!L101</f>
        <v>0</v>
      </c>
      <c r="E83" s="398">
        <f>'C6-4 (3)'!L83</f>
        <v>0</v>
      </c>
      <c r="F83" s="399">
        <f t="shared" si="1"/>
        <v>15.613158772790491</v>
      </c>
      <c r="I83" s="312"/>
    </row>
    <row r="84" spans="1:9" ht="16.5" thickTop="1" thickBot="1" x14ac:dyDescent="0.3">
      <c r="A84" s="548" t="s">
        <v>23</v>
      </c>
      <c r="B84" s="548"/>
      <c r="C84" s="362">
        <f>'C6-4'!L84</f>
        <v>9.3499078344110931</v>
      </c>
      <c r="D84" s="363">
        <f>+'C6-4 (2)'!L84</f>
        <v>5.7844442261514644</v>
      </c>
      <c r="E84" s="363">
        <f>'C6-4 (3)'!L84</f>
        <v>16.265007400910036</v>
      </c>
      <c r="F84" s="364">
        <f t="shared" si="1"/>
        <v>10.466453153824197</v>
      </c>
      <c r="I84" s="312"/>
    </row>
    <row r="85" spans="1:9" ht="19.5" customHeight="1" thickTop="1" x14ac:dyDescent="0.2">
      <c r="A85" s="34" t="s">
        <v>262</v>
      </c>
      <c r="B85" s="106"/>
      <c r="I85" s="312"/>
    </row>
    <row r="86" spans="1:9" x14ac:dyDescent="0.2">
      <c r="I86" s="312"/>
    </row>
    <row r="87" spans="1:9" x14ac:dyDescent="0.2">
      <c r="I87" s="312"/>
    </row>
    <row r="88" spans="1:9" x14ac:dyDescent="0.2">
      <c r="I88" s="312"/>
    </row>
    <row r="89" spans="1:9" x14ac:dyDescent="0.2">
      <c r="I89" s="312"/>
    </row>
    <row r="90" spans="1:9" x14ac:dyDescent="0.2">
      <c r="I90" s="312"/>
    </row>
    <row r="91" spans="1:9" x14ac:dyDescent="0.2">
      <c r="I91" s="312"/>
    </row>
    <row r="92" spans="1:9" x14ac:dyDescent="0.2">
      <c r="I92" s="312"/>
    </row>
    <row r="93" spans="1:9" x14ac:dyDescent="0.2">
      <c r="I93" s="312"/>
    </row>
    <row r="94" spans="1:9" x14ac:dyDescent="0.2">
      <c r="I94" s="312"/>
    </row>
    <row r="95" spans="1:9" x14ac:dyDescent="0.2">
      <c r="I95" s="312"/>
    </row>
    <row r="96" spans="1:9" x14ac:dyDescent="0.2">
      <c r="I96" s="312"/>
    </row>
  </sheetData>
  <mergeCells count="9">
    <mergeCell ref="A84:B84"/>
    <mergeCell ref="A1:F1"/>
    <mergeCell ref="A2:F2"/>
    <mergeCell ref="A4:A5"/>
    <mergeCell ref="B4:B5"/>
    <mergeCell ref="C4:C5"/>
    <mergeCell ref="D4:D5"/>
    <mergeCell ref="F4:F5"/>
    <mergeCell ref="E4:E5"/>
  </mergeCells>
  <printOptions horizontalCentered="1"/>
  <pageMargins left="0.35433070866141736" right="0.35433070866141736" top="0.19685039370078741" bottom="0.19685039370078741" header="0" footer="0"/>
  <pageSetup paperSize="256" scale="5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4"/>
  <sheetViews>
    <sheetView view="pageBreakPreview" zoomScale="90" zoomScaleNormal="90" zoomScaleSheetLayoutView="90" workbookViewId="0">
      <selection activeCell="I35" sqref="I35"/>
    </sheetView>
  </sheetViews>
  <sheetFormatPr baseColWidth="10" defaultRowHeight="12.75" x14ac:dyDescent="0.2"/>
  <cols>
    <col min="1" max="1" width="7" style="54" customWidth="1"/>
    <col min="2" max="2" width="39.85546875" customWidth="1"/>
    <col min="3" max="3" width="14" customWidth="1"/>
    <col min="4" max="4" width="15.85546875" customWidth="1"/>
    <col min="5" max="5" width="12.85546875" customWidth="1"/>
    <col min="6" max="6" width="12.5703125" customWidth="1"/>
    <col min="10" max="10" width="12.7109375" customWidth="1"/>
    <col min="12" max="12" width="12.5703125" customWidth="1"/>
    <col min="14" max="14" width="11.42578125" style="260"/>
    <col min="15" max="15" width="6.7109375" customWidth="1"/>
    <col min="16" max="16" width="40.140625" bestFit="1" customWidth="1"/>
    <col min="18" max="18" width="15.140625" customWidth="1"/>
    <col min="19" max="19" width="12.5703125" customWidth="1"/>
    <col min="20" max="20" width="13.140625" customWidth="1"/>
  </cols>
  <sheetData>
    <row r="1" spans="1:28" ht="15" customHeight="1" x14ac:dyDescent="0.25">
      <c r="A1" s="554" t="s">
        <v>235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 t="s">
        <v>235</v>
      </c>
      <c r="P1" s="554"/>
      <c r="Q1" s="554"/>
      <c r="R1" s="554"/>
      <c r="S1" s="554"/>
      <c r="T1" s="554"/>
      <c r="U1" s="554"/>
      <c r="V1" s="554"/>
      <c r="W1" s="554"/>
      <c r="X1" s="554"/>
      <c r="Y1" s="554"/>
      <c r="Z1" s="554"/>
      <c r="AA1" s="554"/>
      <c r="AB1" s="554"/>
    </row>
    <row r="2" spans="1:28" ht="14.25" customHeight="1" x14ac:dyDescent="0.2">
      <c r="A2" s="556" t="s">
        <v>204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 t="s">
        <v>204</v>
      </c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</row>
    <row r="3" spans="1:28" ht="13.5" customHeight="1" thickBot="1" x14ac:dyDescent="0.25">
      <c r="N3" s="261" t="s">
        <v>334</v>
      </c>
      <c r="O3" s="54"/>
      <c r="AB3" s="261" t="s">
        <v>335</v>
      </c>
    </row>
    <row r="4" spans="1:28" ht="46.5" customHeight="1" thickTop="1" thickBot="1" x14ac:dyDescent="0.25">
      <c r="A4" s="262" t="s">
        <v>152</v>
      </c>
      <c r="B4" s="262" t="s">
        <v>153</v>
      </c>
      <c r="C4" s="263" t="s">
        <v>154</v>
      </c>
      <c r="D4" s="264" t="s">
        <v>155</v>
      </c>
      <c r="E4" s="264" t="s">
        <v>156</v>
      </c>
      <c r="F4" s="264" t="s">
        <v>157</v>
      </c>
      <c r="G4" s="264" t="s">
        <v>158</v>
      </c>
      <c r="H4" s="264" t="s">
        <v>159</v>
      </c>
      <c r="I4" s="264" t="s">
        <v>160</v>
      </c>
      <c r="J4" s="264" t="s">
        <v>161</v>
      </c>
      <c r="K4" s="264" t="s">
        <v>162</v>
      </c>
      <c r="L4" s="264" t="s">
        <v>163</v>
      </c>
      <c r="M4" s="265" t="s">
        <v>164</v>
      </c>
      <c r="N4" s="266" t="s">
        <v>9</v>
      </c>
      <c r="O4" s="262" t="s">
        <v>152</v>
      </c>
      <c r="P4" s="262" t="s">
        <v>153</v>
      </c>
      <c r="Q4" s="263" t="s">
        <v>154</v>
      </c>
      <c r="R4" s="264" t="s">
        <v>155</v>
      </c>
      <c r="S4" s="264" t="s">
        <v>156</v>
      </c>
      <c r="T4" s="264" t="s">
        <v>157</v>
      </c>
      <c r="U4" s="264" t="s">
        <v>158</v>
      </c>
      <c r="V4" s="264" t="s">
        <v>159</v>
      </c>
      <c r="W4" s="264" t="s">
        <v>160</v>
      </c>
      <c r="X4" s="264" t="s">
        <v>161</v>
      </c>
      <c r="Y4" s="264" t="s">
        <v>162</v>
      </c>
      <c r="Z4" s="264" t="s">
        <v>163</v>
      </c>
      <c r="AA4" s="265" t="s">
        <v>164</v>
      </c>
      <c r="AB4" s="266" t="s">
        <v>9</v>
      </c>
    </row>
    <row r="5" spans="1:28" ht="13.5" thickTop="1" x14ac:dyDescent="0.2">
      <c r="A5" s="267">
        <v>1</v>
      </c>
      <c r="B5" s="268" t="s">
        <v>27</v>
      </c>
      <c r="C5" s="269">
        <v>96</v>
      </c>
      <c r="D5" s="270">
        <v>3</v>
      </c>
      <c r="E5" s="270">
        <v>164</v>
      </c>
      <c r="F5" s="270">
        <v>22</v>
      </c>
      <c r="G5" s="270">
        <v>135</v>
      </c>
      <c r="H5" s="270">
        <v>0</v>
      </c>
      <c r="I5" s="270">
        <v>31</v>
      </c>
      <c r="J5" s="270">
        <v>0</v>
      </c>
      <c r="K5" s="270">
        <v>11</v>
      </c>
      <c r="L5" s="270">
        <v>1</v>
      </c>
      <c r="M5" s="271">
        <v>57</v>
      </c>
      <c r="N5" s="272">
        <f t="shared" ref="N5:N36" si="0">SUM(C5:M5)</f>
        <v>520</v>
      </c>
      <c r="O5" s="267">
        <v>1</v>
      </c>
      <c r="P5" s="268" t="s">
        <v>27</v>
      </c>
      <c r="Q5" s="336">
        <f t="shared" ref="Q5:AA5" si="1">C5/$N5*100</f>
        <v>18.461538461538463</v>
      </c>
      <c r="R5" s="336">
        <f t="shared" si="1"/>
        <v>0.57692307692307698</v>
      </c>
      <c r="S5" s="336">
        <f t="shared" si="1"/>
        <v>31.538461538461537</v>
      </c>
      <c r="T5" s="336">
        <f t="shared" si="1"/>
        <v>4.2307692307692308</v>
      </c>
      <c r="U5" s="336">
        <f t="shared" si="1"/>
        <v>25.961538461538463</v>
      </c>
      <c r="V5" s="336">
        <f t="shared" si="1"/>
        <v>0</v>
      </c>
      <c r="W5" s="336">
        <f t="shared" si="1"/>
        <v>5.9615384615384617</v>
      </c>
      <c r="X5" s="336">
        <f t="shared" si="1"/>
        <v>0</v>
      </c>
      <c r="Y5" s="336">
        <f t="shared" si="1"/>
        <v>2.1153846153846154</v>
      </c>
      <c r="Z5" s="336">
        <f t="shared" si="1"/>
        <v>0.19230769230769232</v>
      </c>
      <c r="AA5" s="336">
        <f t="shared" si="1"/>
        <v>10.961538461538462</v>
      </c>
      <c r="AB5" s="337">
        <f>SUM(Q5:AA5)</f>
        <v>100.00000000000001</v>
      </c>
    </row>
    <row r="6" spans="1:28" x14ac:dyDescent="0.2">
      <c r="A6" s="273">
        <f>+A5+1</f>
        <v>2</v>
      </c>
      <c r="B6" s="274" t="s">
        <v>83</v>
      </c>
      <c r="C6" s="269">
        <v>13</v>
      </c>
      <c r="D6" s="275">
        <v>18</v>
      </c>
      <c r="E6" s="275">
        <v>39</v>
      </c>
      <c r="F6" s="275">
        <v>23</v>
      </c>
      <c r="G6" s="275">
        <v>68</v>
      </c>
      <c r="H6" s="275">
        <v>2</v>
      </c>
      <c r="I6" s="275">
        <v>39</v>
      </c>
      <c r="J6" s="275">
        <v>31</v>
      </c>
      <c r="K6" s="275">
        <v>44</v>
      </c>
      <c r="L6" s="275">
        <v>1</v>
      </c>
      <c r="M6" s="276">
        <v>58</v>
      </c>
      <c r="N6" s="272">
        <f t="shared" si="0"/>
        <v>336</v>
      </c>
      <c r="O6" s="273">
        <f>+O5+1</f>
        <v>2</v>
      </c>
      <c r="P6" s="274" t="s">
        <v>83</v>
      </c>
      <c r="Q6" s="336">
        <f t="shared" ref="Q6:Q37" si="2">C6/$N6*100</f>
        <v>3.8690476190476191</v>
      </c>
      <c r="R6" s="336">
        <f t="shared" ref="R6:R37" si="3">D6/$N6*100</f>
        <v>5.3571428571428568</v>
      </c>
      <c r="S6" s="336">
        <f t="shared" ref="S6:S37" si="4">E6/$N6*100</f>
        <v>11.607142857142858</v>
      </c>
      <c r="T6" s="336">
        <f t="shared" ref="T6:T37" si="5">F6/$N6*100</f>
        <v>6.8452380952380958</v>
      </c>
      <c r="U6" s="336">
        <f t="shared" ref="U6:U37" si="6">G6/$N6*100</f>
        <v>20.238095238095237</v>
      </c>
      <c r="V6" s="336">
        <f t="shared" ref="V6:V63" si="7">H6/$N6*100</f>
        <v>0.59523809523809523</v>
      </c>
      <c r="W6" s="336">
        <f t="shared" ref="W6:W63" si="8">I6/$N6*100</f>
        <v>11.607142857142858</v>
      </c>
      <c r="X6" s="336">
        <f t="shared" ref="X6:X63" si="9">J6/$N6*100</f>
        <v>9.2261904761904763</v>
      </c>
      <c r="Y6" s="336">
        <f t="shared" ref="Y6:Y63" si="10">K6/$N6*100</f>
        <v>13.095238095238097</v>
      </c>
      <c r="Z6" s="336">
        <f t="shared" ref="Z6:Z63" si="11">L6/$N6*100</f>
        <v>0.29761904761904762</v>
      </c>
      <c r="AA6" s="336">
        <f t="shared" ref="AA6:AA63" si="12">M6/$N6*100</f>
        <v>17.261904761904763</v>
      </c>
      <c r="AB6" s="337">
        <f t="shared" ref="AB6:AB69" si="13">SUM(Q6:AA6)</f>
        <v>100.00000000000001</v>
      </c>
    </row>
    <row r="7" spans="1:28" x14ac:dyDescent="0.2">
      <c r="A7" s="273">
        <f t="shared" ref="A7:A63" si="14">+A6+1</f>
        <v>3</v>
      </c>
      <c r="B7" s="274" t="s">
        <v>28</v>
      </c>
      <c r="C7" s="269">
        <v>95</v>
      </c>
      <c r="D7" s="275">
        <v>46</v>
      </c>
      <c r="E7" s="275">
        <v>128</v>
      </c>
      <c r="F7" s="275">
        <v>56</v>
      </c>
      <c r="G7" s="275">
        <v>1</v>
      </c>
      <c r="H7" s="275">
        <v>3</v>
      </c>
      <c r="I7" s="275">
        <v>27</v>
      </c>
      <c r="J7" s="275">
        <v>9</v>
      </c>
      <c r="K7" s="275">
        <v>41</v>
      </c>
      <c r="L7" s="275">
        <v>3</v>
      </c>
      <c r="M7" s="276">
        <v>120</v>
      </c>
      <c r="N7" s="272">
        <f t="shared" si="0"/>
        <v>529</v>
      </c>
      <c r="O7" s="273">
        <f t="shared" ref="O7:O70" si="15">+O6+1</f>
        <v>3</v>
      </c>
      <c r="P7" s="274" t="s">
        <v>28</v>
      </c>
      <c r="Q7" s="336">
        <f t="shared" si="2"/>
        <v>17.958412098298677</v>
      </c>
      <c r="R7" s="336">
        <f t="shared" si="3"/>
        <v>8.695652173913043</v>
      </c>
      <c r="S7" s="336">
        <f t="shared" si="4"/>
        <v>24.196597353497165</v>
      </c>
      <c r="T7" s="336">
        <f t="shared" si="5"/>
        <v>10.586011342155009</v>
      </c>
      <c r="U7" s="336">
        <f t="shared" si="6"/>
        <v>0.1890359168241966</v>
      </c>
      <c r="V7" s="336">
        <f t="shared" si="7"/>
        <v>0.56710775047258988</v>
      </c>
      <c r="W7" s="336">
        <f t="shared" si="8"/>
        <v>5.103969754253308</v>
      </c>
      <c r="X7" s="336">
        <f t="shared" si="9"/>
        <v>1.7013232514177694</v>
      </c>
      <c r="Y7" s="336">
        <f t="shared" si="10"/>
        <v>7.7504725897920608</v>
      </c>
      <c r="Z7" s="336">
        <f t="shared" si="11"/>
        <v>0.56710775047258988</v>
      </c>
      <c r="AA7" s="336">
        <f t="shared" si="12"/>
        <v>22.684310018903592</v>
      </c>
      <c r="AB7" s="337">
        <f t="shared" si="13"/>
        <v>99.999999999999986</v>
      </c>
    </row>
    <row r="8" spans="1:28" x14ac:dyDescent="0.2">
      <c r="A8" s="273">
        <f t="shared" si="14"/>
        <v>4</v>
      </c>
      <c r="B8" s="274" t="s">
        <v>81</v>
      </c>
      <c r="C8" s="277">
        <v>24</v>
      </c>
      <c r="D8" s="275">
        <v>34</v>
      </c>
      <c r="E8" s="275">
        <v>166</v>
      </c>
      <c r="F8" s="275">
        <v>15</v>
      </c>
      <c r="G8" s="275">
        <v>29</v>
      </c>
      <c r="H8" s="275">
        <v>0</v>
      </c>
      <c r="I8" s="275">
        <v>13</v>
      </c>
      <c r="J8" s="275">
        <v>1</v>
      </c>
      <c r="K8" s="275">
        <v>7</v>
      </c>
      <c r="L8" s="275">
        <v>4</v>
      </c>
      <c r="M8" s="276">
        <v>20</v>
      </c>
      <c r="N8" s="272">
        <f t="shared" si="0"/>
        <v>313</v>
      </c>
      <c r="O8" s="273">
        <f t="shared" si="15"/>
        <v>4</v>
      </c>
      <c r="P8" s="274" t="s">
        <v>81</v>
      </c>
      <c r="Q8" s="336">
        <f t="shared" si="2"/>
        <v>7.6677316293929714</v>
      </c>
      <c r="R8" s="336">
        <f t="shared" si="3"/>
        <v>10.862619808306709</v>
      </c>
      <c r="S8" s="336">
        <f t="shared" si="4"/>
        <v>53.035143769968052</v>
      </c>
      <c r="T8" s="336">
        <f t="shared" si="5"/>
        <v>4.7923322683706067</v>
      </c>
      <c r="U8" s="336">
        <f t="shared" si="6"/>
        <v>9.2651757188498394</v>
      </c>
      <c r="V8" s="336">
        <f t="shared" si="7"/>
        <v>0</v>
      </c>
      <c r="W8" s="336">
        <f t="shared" si="8"/>
        <v>4.1533546325878596</v>
      </c>
      <c r="X8" s="336">
        <f t="shared" si="9"/>
        <v>0.31948881789137379</v>
      </c>
      <c r="Y8" s="336">
        <f t="shared" si="10"/>
        <v>2.2364217252396164</v>
      </c>
      <c r="Z8" s="336">
        <f t="shared" si="11"/>
        <v>1.2779552715654952</v>
      </c>
      <c r="AA8" s="336">
        <f t="shared" si="12"/>
        <v>6.3897763578274756</v>
      </c>
      <c r="AB8" s="337">
        <f t="shared" si="13"/>
        <v>100</v>
      </c>
    </row>
    <row r="9" spans="1:28" x14ac:dyDescent="0.2">
      <c r="A9" s="273">
        <f t="shared" si="14"/>
        <v>5</v>
      </c>
      <c r="B9" s="274" t="s">
        <v>29</v>
      </c>
      <c r="C9" s="277">
        <v>23</v>
      </c>
      <c r="D9" s="275">
        <v>24</v>
      </c>
      <c r="E9" s="275">
        <v>360</v>
      </c>
      <c r="F9" s="275">
        <v>44</v>
      </c>
      <c r="G9" s="275">
        <v>231</v>
      </c>
      <c r="H9" s="275">
        <v>0</v>
      </c>
      <c r="I9" s="275">
        <v>51</v>
      </c>
      <c r="J9" s="275">
        <v>0</v>
      </c>
      <c r="K9" s="275">
        <v>0</v>
      </c>
      <c r="L9" s="275">
        <v>55</v>
      </c>
      <c r="M9" s="276">
        <v>44</v>
      </c>
      <c r="N9" s="272">
        <f t="shared" si="0"/>
        <v>832</v>
      </c>
      <c r="O9" s="273">
        <f t="shared" si="15"/>
        <v>5</v>
      </c>
      <c r="P9" s="274" t="s">
        <v>29</v>
      </c>
      <c r="Q9" s="336">
        <f t="shared" si="2"/>
        <v>2.7644230769230766</v>
      </c>
      <c r="R9" s="336">
        <f t="shared" si="3"/>
        <v>2.8846153846153846</v>
      </c>
      <c r="S9" s="336">
        <f t="shared" si="4"/>
        <v>43.269230769230774</v>
      </c>
      <c r="T9" s="336">
        <f t="shared" si="5"/>
        <v>5.2884615384615383</v>
      </c>
      <c r="U9" s="336">
        <f t="shared" si="6"/>
        <v>27.764423076923077</v>
      </c>
      <c r="V9" s="336">
        <f t="shared" si="7"/>
        <v>0</v>
      </c>
      <c r="W9" s="336">
        <f t="shared" si="8"/>
        <v>6.1298076923076916</v>
      </c>
      <c r="X9" s="336">
        <f t="shared" si="9"/>
        <v>0</v>
      </c>
      <c r="Y9" s="336">
        <f t="shared" si="10"/>
        <v>0</v>
      </c>
      <c r="Z9" s="336">
        <f t="shared" si="11"/>
        <v>6.6105769230769234</v>
      </c>
      <c r="AA9" s="336">
        <f t="shared" si="12"/>
        <v>5.2884615384615383</v>
      </c>
      <c r="AB9" s="337">
        <f t="shared" si="13"/>
        <v>100</v>
      </c>
    </row>
    <row r="10" spans="1:28" x14ac:dyDescent="0.2">
      <c r="A10" s="273">
        <f t="shared" si="14"/>
        <v>6</v>
      </c>
      <c r="B10" s="274" t="s">
        <v>30</v>
      </c>
      <c r="C10" s="277">
        <v>17</v>
      </c>
      <c r="D10" s="275">
        <v>6</v>
      </c>
      <c r="E10" s="275">
        <v>184</v>
      </c>
      <c r="F10" s="275">
        <v>17</v>
      </c>
      <c r="G10" s="275">
        <v>15</v>
      </c>
      <c r="H10" s="275">
        <v>17</v>
      </c>
      <c r="I10" s="275">
        <v>16</v>
      </c>
      <c r="J10" s="275">
        <v>12</v>
      </c>
      <c r="K10" s="275">
        <v>22</v>
      </c>
      <c r="L10" s="275">
        <v>0</v>
      </c>
      <c r="M10" s="276">
        <v>0</v>
      </c>
      <c r="N10" s="272">
        <f t="shared" si="0"/>
        <v>306</v>
      </c>
      <c r="O10" s="273">
        <f t="shared" si="15"/>
        <v>6</v>
      </c>
      <c r="P10" s="274" t="s">
        <v>30</v>
      </c>
      <c r="Q10" s="336">
        <f t="shared" si="2"/>
        <v>5.5555555555555554</v>
      </c>
      <c r="R10" s="336">
        <f t="shared" si="3"/>
        <v>1.9607843137254901</v>
      </c>
      <c r="S10" s="336">
        <f t="shared" si="4"/>
        <v>60.130718954248366</v>
      </c>
      <c r="T10" s="336">
        <f t="shared" si="5"/>
        <v>5.5555555555555554</v>
      </c>
      <c r="U10" s="336">
        <f t="shared" si="6"/>
        <v>4.9019607843137258</v>
      </c>
      <c r="V10" s="336">
        <f t="shared" si="7"/>
        <v>5.5555555555555554</v>
      </c>
      <c r="W10" s="336">
        <f t="shared" si="8"/>
        <v>5.2287581699346406</v>
      </c>
      <c r="X10" s="336">
        <f t="shared" si="9"/>
        <v>3.9215686274509802</v>
      </c>
      <c r="Y10" s="336">
        <f t="shared" si="10"/>
        <v>7.18954248366013</v>
      </c>
      <c r="Z10" s="336">
        <f t="shared" si="11"/>
        <v>0</v>
      </c>
      <c r="AA10" s="336">
        <f t="shared" si="12"/>
        <v>0</v>
      </c>
      <c r="AB10" s="337">
        <f t="shared" si="13"/>
        <v>100</v>
      </c>
    </row>
    <row r="11" spans="1:28" x14ac:dyDescent="0.2">
      <c r="A11" s="273">
        <f t="shared" si="14"/>
        <v>7</v>
      </c>
      <c r="B11" s="274" t="s">
        <v>18</v>
      </c>
      <c r="C11" s="277">
        <v>184</v>
      </c>
      <c r="D11" s="275">
        <v>26</v>
      </c>
      <c r="E11" s="275">
        <v>127</v>
      </c>
      <c r="F11" s="275">
        <v>57</v>
      </c>
      <c r="G11" s="275">
        <v>133</v>
      </c>
      <c r="H11" s="275">
        <v>12</v>
      </c>
      <c r="I11" s="275">
        <v>52</v>
      </c>
      <c r="J11" s="275">
        <v>6</v>
      </c>
      <c r="K11" s="275">
        <v>0</v>
      </c>
      <c r="L11" s="275">
        <v>0</v>
      </c>
      <c r="M11" s="276">
        <v>0</v>
      </c>
      <c r="N11" s="272">
        <f t="shared" si="0"/>
        <v>597</v>
      </c>
      <c r="O11" s="273">
        <f t="shared" si="15"/>
        <v>7</v>
      </c>
      <c r="P11" s="274" t="s">
        <v>18</v>
      </c>
      <c r="Q11" s="336">
        <f t="shared" si="2"/>
        <v>30.820770519262979</v>
      </c>
      <c r="R11" s="336">
        <f t="shared" si="3"/>
        <v>4.3551088777219427</v>
      </c>
      <c r="S11" s="336">
        <f t="shared" si="4"/>
        <v>21.273031825795645</v>
      </c>
      <c r="T11" s="336">
        <f t="shared" si="5"/>
        <v>9.5477386934673358</v>
      </c>
      <c r="U11" s="336">
        <f t="shared" si="6"/>
        <v>22.278056951423785</v>
      </c>
      <c r="V11" s="336">
        <f t="shared" si="7"/>
        <v>2.0100502512562812</v>
      </c>
      <c r="W11" s="336">
        <f t="shared" si="8"/>
        <v>8.7102177554438853</v>
      </c>
      <c r="X11" s="336">
        <f t="shared" si="9"/>
        <v>1.0050251256281406</v>
      </c>
      <c r="Y11" s="336">
        <f t="shared" si="10"/>
        <v>0</v>
      </c>
      <c r="Z11" s="336">
        <f t="shared" si="11"/>
        <v>0</v>
      </c>
      <c r="AA11" s="336">
        <f t="shared" si="12"/>
        <v>0</v>
      </c>
      <c r="AB11" s="337">
        <f t="shared" si="13"/>
        <v>99.999999999999986</v>
      </c>
    </row>
    <row r="12" spans="1:28" x14ac:dyDescent="0.2">
      <c r="A12" s="273">
        <f t="shared" si="14"/>
        <v>8</v>
      </c>
      <c r="B12" s="274" t="s">
        <v>31</v>
      </c>
      <c r="C12" s="277">
        <v>187</v>
      </c>
      <c r="D12" s="275">
        <v>0</v>
      </c>
      <c r="E12" s="275">
        <v>252</v>
      </c>
      <c r="F12" s="275">
        <v>0</v>
      </c>
      <c r="G12" s="275">
        <v>87</v>
      </c>
      <c r="H12" s="275">
        <v>0</v>
      </c>
      <c r="I12" s="275">
        <v>0</v>
      </c>
      <c r="J12" s="275">
        <v>0</v>
      </c>
      <c r="K12" s="275">
        <v>0</v>
      </c>
      <c r="L12" s="275">
        <v>0</v>
      </c>
      <c r="M12" s="276">
        <v>0</v>
      </c>
      <c r="N12" s="272">
        <f t="shared" si="0"/>
        <v>526</v>
      </c>
      <c r="O12" s="273">
        <f t="shared" si="15"/>
        <v>8</v>
      </c>
      <c r="P12" s="274" t="s">
        <v>31</v>
      </c>
      <c r="Q12" s="336">
        <f t="shared" si="2"/>
        <v>35.551330798479086</v>
      </c>
      <c r="R12" s="336">
        <f t="shared" si="3"/>
        <v>0</v>
      </c>
      <c r="S12" s="336">
        <f t="shared" si="4"/>
        <v>47.908745247148289</v>
      </c>
      <c r="T12" s="336">
        <f t="shared" si="5"/>
        <v>0</v>
      </c>
      <c r="U12" s="336">
        <f t="shared" si="6"/>
        <v>16.539923954372622</v>
      </c>
      <c r="V12" s="336">
        <f t="shared" si="7"/>
        <v>0</v>
      </c>
      <c r="W12" s="336">
        <f t="shared" si="8"/>
        <v>0</v>
      </c>
      <c r="X12" s="336">
        <f t="shared" si="9"/>
        <v>0</v>
      </c>
      <c r="Y12" s="336">
        <f t="shared" si="10"/>
        <v>0</v>
      </c>
      <c r="Z12" s="336">
        <f t="shared" si="11"/>
        <v>0</v>
      </c>
      <c r="AA12" s="336">
        <f t="shared" si="12"/>
        <v>0</v>
      </c>
      <c r="AB12" s="337">
        <f t="shared" si="13"/>
        <v>100</v>
      </c>
    </row>
    <row r="13" spans="1:28" x14ac:dyDescent="0.2">
      <c r="A13" s="273">
        <f t="shared" si="14"/>
        <v>9</v>
      </c>
      <c r="B13" s="274" t="s">
        <v>48</v>
      </c>
      <c r="C13" s="277">
        <v>6</v>
      </c>
      <c r="D13" s="275">
        <v>0</v>
      </c>
      <c r="E13" s="275">
        <v>53</v>
      </c>
      <c r="F13" s="275">
        <v>60</v>
      </c>
      <c r="G13" s="275">
        <v>124</v>
      </c>
      <c r="H13" s="275">
        <v>6</v>
      </c>
      <c r="I13" s="275">
        <v>0</v>
      </c>
      <c r="J13" s="275">
        <v>0</v>
      </c>
      <c r="K13" s="275">
        <v>2</v>
      </c>
      <c r="L13" s="275">
        <v>0</v>
      </c>
      <c r="M13" s="276">
        <v>147</v>
      </c>
      <c r="N13" s="272">
        <f t="shared" si="0"/>
        <v>398</v>
      </c>
      <c r="O13" s="273">
        <f t="shared" si="15"/>
        <v>9</v>
      </c>
      <c r="P13" s="274" t="s">
        <v>48</v>
      </c>
      <c r="Q13" s="336">
        <f t="shared" si="2"/>
        <v>1.5075376884422109</v>
      </c>
      <c r="R13" s="336">
        <f t="shared" si="3"/>
        <v>0</v>
      </c>
      <c r="S13" s="336">
        <f t="shared" si="4"/>
        <v>13.316582914572864</v>
      </c>
      <c r="T13" s="336">
        <f t="shared" si="5"/>
        <v>15.075376884422109</v>
      </c>
      <c r="U13" s="336">
        <f t="shared" si="6"/>
        <v>31.155778894472363</v>
      </c>
      <c r="V13" s="336">
        <f t="shared" si="7"/>
        <v>1.5075376884422109</v>
      </c>
      <c r="W13" s="336">
        <f t="shared" si="8"/>
        <v>0</v>
      </c>
      <c r="X13" s="336">
        <f t="shared" si="9"/>
        <v>0</v>
      </c>
      <c r="Y13" s="336">
        <f t="shared" si="10"/>
        <v>0.50251256281407031</v>
      </c>
      <c r="Z13" s="336">
        <f t="shared" si="11"/>
        <v>0</v>
      </c>
      <c r="AA13" s="336">
        <f t="shared" si="12"/>
        <v>36.934673366834168</v>
      </c>
      <c r="AB13" s="337">
        <f t="shared" si="13"/>
        <v>100</v>
      </c>
    </row>
    <row r="14" spans="1:28" x14ac:dyDescent="0.2">
      <c r="A14" s="273">
        <f t="shared" si="14"/>
        <v>10</v>
      </c>
      <c r="B14" s="274" t="s">
        <v>49</v>
      </c>
      <c r="C14" s="277">
        <v>0</v>
      </c>
      <c r="D14" s="275">
        <v>0</v>
      </c>
      <c r="E14" s="275">
        <v>17</v>
      </c>
      <c r="F14" s="275">
        <v>56</v>
      </c>
      <c r="G14" s="275">
        <v>16</v>
      </c>
      <c r="H14" s="275">
        <v>10</v>
      </c>
      <c r="I14" s="275">
        <v>5</v>
      </c>
      <c r="J14" s="275">
        <v>7</v>
      </c>
      <c r="K14" s="275">
        <v>1</v>
      </c>
      <c r="L14" s="275">
        <v>2</v>
      </c>
      <c r="M14" s="276">
        <v>19</v>
      </c>
      <c r="N14" s="272">
        <f t="shared" si="0"/>
        <v>133</v>
      </c>
      <c r="O14" s="273">
        <f t="shared" si="15"/>
        <v>10</v>
      </c>
      <c r="P14" s="274" t="s">
        <v>49</v>
      </c>
      <c r="Q14" s="336">
        <f t="shared" si="2"/>
        <v>0</v>
      </c>
      <c r="R14" s="336">
        <f t="shared" si="3"/>
        <v>0</v>
      </c>
      <c r="S14" s="336">
        <f t="shared" si="4"/>
        <v>12.781954887218044</v>
      </c>
      <c r="T14" s="336">
        <f t="shared" si="5"/>
        <v>42.105263157894733</v>
      </c>
      <c r="U14" s="336">
        <f t="shared" si="6"/>
        <v>12.030075187969924</v>
      </c>
      <c r="V14" s="336">
        <f t="shared" si="7"/>
        <v>7.518796992481203</v>
      </c>
      <c r="W14" s="336">
        <f t="shared" si="8"/>
        <v>3.7593984962406015</v>
      </c>
      <c r="X14" s="336">
        <f t="shared" si="9"/>
        <v>5.2631578947368416</v>
      </c>
      <c r="Y14" s="336">
        <f t="shared" si="10"/>
        <v>0.75187969924812026</v>
      </c>
      <c r="Z14" s="336">
        <f t="shared" si="11"/>
        <v>1.5037593984962405</v>
      </c>
      <c r="AA14" s="336">
        <f t="shared" si="12"/>
        <v>14.285714285714285</v>
      </c>
      <c r="AB14" s="337">
        <f t="shared" si="13"/>
        <v>100</v>
      </c>
    </row>
    <row r="15" spans="1:28" x14ac:dyDescent="0.2">
      <c r="A15" s="273">
        <f t="shared" si="14"/>
        <v>11</v>
      </c>
      <c r="B15" s="274" t="s">
        <v>82</v>
      </c>
      <c r="C15" s="277">
        <v>20</v>
      </c>
      <c r="D15" s="275">
        <v>10</v>
      </c>
      <c r="E15" s="275">
        <v>124</v>
      </c>
      <c r="F15" s="275">
        <v>38</v>
      </c>
      <c r="G15" s="275">
        <v>79</v>
      </c>
      <c r="H15" s="275">
        <v>0</v>
      </c>
      <c r="I15" s="275">
        <v>0</v>
      </c>
      <c r="J15" s="275">
        <v>15</v>
      </c>
      <c r="K15" s="275">
        <v>0</v>
      </c>
      <c r="L15" s="275">
        <v>0</v>
      </c>
      <c r="M15" s="276">
        <v>37</v>
      </c>
      <c r="N15" s="272">
        <f t="shared" si="0"/>
        <v>323</v>
      </c>
      <c r="O15" s="273">
        <f t="shared" si="15"/>
        <v>11</v>
      </c>
      <c r="P15" s="274" t="s">
        <v>82</v>
      </c>
      <c r="Q15" s="336">
        <f t="shared" si="2"/>
        <v>6.1919504643962853</v>
      </c>
      <c r="R15" s="336">
        <f t="shared" si="3"/>
        <v>3.0959752321981426</v>
      </c>
      <c r="S15" s="336">
        <f t="shared" si="4"/>
        <v>38.390092879256969</v>
      </c>
      <c r="T15" s="336">
        <f t="shared" si="5"/>
        <v>11.76470588235294</v>
      </c>
      <c r="U15" s="336">
        <f t="shared" si="6"/>
        <v>24.458204334365323</v>
      </c>
      <c r="V15" s="336">
        <f t="shared" si="7"/>
        <v>0</v>
      </c>
      <c r="W15" s="336">
        <f t="shared" si="8"/>
        <v>0</v>
      </c>
      <c r="X15" s="336">
        <f t="shared" si="9"/>
        <v>4.643962848297214</v>
      </c>
      <c r="Y15" s="336">
        <f t="shared" si="10"/>
        <v>0</v>
      </c>
      <c r="Z15" s="336">
        <f t="shared" si="11"/>
        <v>0</v>
      </c>
      <c r="AA15" s="336">
        <f t="shared" si="12"/>
        <v>11.455108359133128</v>
      </c>
      <c r="AB15" s="337">
        <f t="shared" si="13"/>
        <v>100</v>
      </c>
    </row>
    <row r="16" spans="1:28" x14ac:dyDescent="0.2">
      <c r="A16" s="273">
        <f t="shared" si="14"/>
        <v>12</v>
      </c>
      <c r="B16" s="274" t="s">
        <v>41</v>
      </c>
      <c r="C16" s="277">
        <v>0</v>
      </c>
      <c r="D16" s="275">
        <v>47</v>
      </c>
      <c r="E16" s="275">
        <v>373</v>
      </c>
      <c r="F16" s="275">
        <v>28</v>
      </c>
      <c r="G16" s="275">
        <v>71</v>
      </c>
      <c r="H16" s="275">
        <v>3</v>
      </c>
      <c r="I16" s="275">
        <v>19</v>
      </c>
      <c r="J16" s="275">
        <v>6</v>
      </c>
      <c r="K16" s="275">
        <v>0</v>
      </c>
      <c r="L16" s="275">
        <v>9</v>
      </c>
      <c r="M16" s="276">
        <v>288</v>
      </c>
      <c r="N16" s="272">
        <f t="shared" si="0"/>
        <v>844</v>
      </c>
      <c r="O16" s="273">
        <f t="shared" si="15"/>
        <v>12</v>
      </c>
      <c r="P16" s="274" t="s">
        <v>41</v>
      </c>
      <c r="Q16" s="336">
        <f t="shared" si="2"/>
        <v>0</v>
      </c>
      <c r="R16" s="336">
        <f t="shared" si="3"/>
        <v>5.5687203791469191</v>
      </c>
      <c r="S16" s="336">
        <f t="shared" si="4"/>
        <v>44.194312796208528</v>
      </c>
      <c r="T16" s="336">
        <f t="shared" si="5"/>
        <v>3.3175355450236967</v>
      </c>
      <c r="U16" s="336">
        <f t="shared" si="6"/>
        <v>8.4123222748815163</v>
      </c>
      <c r="V16" s="336">
        <f t="shared" si="7"/>
        <v>0.35545023696682465</v>
      </c>
      <c r="W16" s="336">
        <f t="shared" si="8"/>
        <v>2.2511848341232228</v>
      </c>
      <c r="X16" s="336">
        <f t="shared" si="9"/>
        <v>0.7109004739336493</v>
      </c>
      <c r="Y16" s="336">
        <f t="shared" si="10"/>
        <v>0</v>
      </c>
      <c r="Z16" s="336">
        <f t="shared" si="11"/>
        <v>1.066350710900474</v>
      </c>
      <c r="AA16" s="336">
        <f t="shared" si="12"/>
        <v>34.123222748815166</v>
      </c>
      <c r="AB16" s="337">
        <f t="shared" si="13"/>
        <v>100</v>
      </c>
    </row>
    <row r="17" spans="1:28" x14ac:dyDescent="0.2">
      <c r="A17" s="273">
        <f t="shared" si="14"/>
        <v>13</v>
      </c>
      <c r="B17" s="274" t="s">
        <v>84</v>
      </c>
      <c r="C17" s="277">
        <v>632</v>
      </c>
      <c r="D17" s="275">
        <v>4</v>
      </c>
      <c r="E17" s="275">
        <v>236</v>
      </c>
      <c r="F17" s="275">
        <v>38</v>
      </c>
      <c r="G17" s="275">
        <v>91</v>
      </c>
      <c r="H17" s="275">
        <v>10</v>
      </c>
      <c r="I17" s="275">
        <v>13</v>
      </c>
      <c r="J17" s="275">
        <v>2</v>
      </c>
      <c r="K17" s="275">
        <v>10</v>
      </c>
      <c r="L17" s="275">
        <v>5</v>
      </c>
      <c r="M17" s="276">
        <v>10</v>
      </c>
      <c r="N17" s="272">
        <f t="shared" si="0"/>
        <v>1051</v>
      </c>
      <c r="O17" s="273">
        <f t="shared" si="15"/>
        <v>13</v>
      </c>
      <c r="P17" s="274" t="s">
        <v>84</v>
      </c>
      <c r="Q17" s="336">
        <f t="shared" si="2"/>
        <v>60.133206470028547</v>
      </c>
      <c r="R17" s="336">
        <f t="shared" si="3"/>
        <v>0.3805899143672693</v>
      </c>
      <c r="S17" s="336">
        <f t="shared" si="4"/>
        <v>22.454804947668887</v>
      </c>
      <c r="T17" s="336">
        <f t="shared" si="5"/>
        <v>3.6156041864890582</v>
      </c>
      <c r="U17" s="336">
        <f t="shared" si="6"/>
        <v>8.6584205518553752</v>
      </c>
      <c r="V17" s="336">
        <f t="shared" si="7"/>
        <v>0.95147478591817314</v>
      </c>
      <c r="W17" s="336">
        <f t="shared" si="8"/>
        <v>1.2369172216936251</v>
      </c>
      <c r="X17" s="336">
        <f t="shared" si="9"/>
        <v>0.19029495718363465</v>
      </c>
      <c r="Y17" s="336">
        <f t="shared" si="10"/>
        <v>0.95147478591817314</v>
      </c>
      <c r="Z17" s="336">
        <f t="shared" si="11"/>
        <v>0.47573739295908657</v>
      </c>
      <c r="AA17" s="336">
        <f t="shared" si="12"/>
        <v>0.95147478591817314</v>
      </c>
      <c r="AB17" s="337">
        <f t="shared" si="13"/>
        <v>100.00000000000004</v>
      </c>
    </row>
    <row r="18" spans="1:28" x14ac:dyDescent="0.2">
      <c r="A18" s="273">
        <f t="shared" si="14"/>
        <v>14</v>
      </c>
      <c r="B18" s="274" t="s">
        <v>50</v>
      </c>
      <c r="C18" s="277">
        <v>51</v>
      </c>
      <c r="D18" s="275">
        <v>1</v>
      </c>
      <c r="E18" s="275">
        <v>167</v>
      </c>
      <c r="F18" s="275">
        <v>12</v>
      </c>
      <c r="G18" s="275">
        <v>32</v>
      </c>
      <c r="H18" s="275">
        <v>9</v>
      </c>
      <c r="I18" s="275">
        <v>0</v>
      </c>
      <c r="J18" s="275">
        <v>13</v>
      </c>
      <c r="K18" s="275">
        <v>1</v>
      </c>
      <c r="L18" s="275">
        <v>15</v>
      </c>
      <c r="M18" s="276">
        <v>0</v>
      </c>
      <c r="N18" s="272">
        <f t="shared" si="0"/>
        <v>301</v>
      </c>
      <c r="O18" s="273">
        <f t="shared" si="15"/>
        <v>14</v>
      </c>
      <c r="P18" s="274" t="s">
        <v>50</v>
      </c>
      <c r="Q18" s="336">
        <f t="shared" si="2"/>
        <v>16.943521594684384</v>
      </c>
      <c r="R18" s="336">
        <f t="shared" si="3"/>
        <v>0.33222591362126247</v>
      </c>
      <c r="S18" s="336">
        <f t="shared" si="4"/>
        <v>55.481727574750828</v>
      </c>
      <c r="T18" s="336">
        <f t="shared" si="5"/>
        <v>3.9867109634551494</v>
      </c>
      <c r="U18" s="336">
        <f t="shared" si="6"/>
        <v>10.631229235880399</v>
      </c>
      <c r="V18" s="336">
        <f t="shared" si="7"/>
        <v>2.9900332225913622</v>
      </c>
      <c r="W18" s="336">
        <f t="shared" si="8"/>
        <v>0</v>
      </c>
      <c r="X18" s="336">
        <f t="shared" si="9"/>
        <v>4.3189368770764114</v>
      </c>
      <c r="Y18" s="336">
        <f t="shared" si="10"/>
        <v>0.33222591362126247</v>
      </c>
      <c r="Z18" s="336">
        <f t="shared" si="11"/>
        <v>4.9833887043189371</v>
      </c>
      <c r="AA18" s="336">
        <f t="shared" si="12"/>
        <v>0</v>
      </c>
      <c r="AB18" s="337">
        <f t="shared" si="13"/>
        <v>100</v>
      </c>
    </row>
    <row r="19" spans="1:28" x14ac:dyDescent="0.2">
      <c r="A19" s="273">
        <f t="shared" si="14"/>
        <v>15</v>
      </c>
      <c r="B19" s="274" t="s">
        <v>42</v>
      </c>
      <c r="C19" s="277">
        <v>46</v>
      </c>
      <c r="D19" s="275">
        <v>5</v>
      </c>
      <c r="E19" s="275">
        <v>62</v>
      </c>
      <c r="F19" s="275">
        <v>8</v>
      </c>
      <c r="G19" s="275">
        <v>41</v>
      </c>
      <c r="H19" s="275">
        <v>0</v>
      </c>
      <c r="I19" s="275">
        <v>5</v>
      </c>
      <c r="J19" s="275">
        <v>0</v>
      </c>
      <c r="K19" s="275">
        <v>1</v>
      </c>
      <c r="L19" s="275">
        <v>1</v>
      </c>
      <c r="M19" s="276">
        <v>18</v>
      </c>
      <c r="N19" s="272">
        <f t="shared" si="0"/>
        <v>187</v>
      </c>
      <c r="O19" s="273">
        <f t="shared" si="15"/>
        <v>15</v>
      </c>
      <c r="P19" s="274" t="s">
        <v>42</v>
      </c>
      <c r="Q19" s="336">
        <f t="shared" si="2"/>
        <v>24.598930481283425</v>
      </c>
      <c r="R19" s="336">
        <f t="shared" si="3"/>
        <v>2.6737967914438503</v>
      </c>
      <c r="S19" s="336">
        <f t="shared" si="4"/>
        <v>33.155080213903744</v>
      </c>
      <c r="T19" s="336">
        <f t="shared" si="5"/>
        <v>4.2780748663101598</v>
      </c>
      <c r="U19" s="336">
        <f t="shared" si="6"/>
        <v>21.925133689839569</v>
      </c>
      <c r="V19" s="336">
        <f t="shared" si="7"/>
        <v>0</v>
      </c>
      <c r="W19" s="336">
        <f t="shared" si="8"/>
        <v>2.6737967914438503</v>
      </c>
      <c r="X19" s="336">
        <f t="shared" si="9"/>
        <v>0</v>
      </c>
      <c r="Y19" s="336">
        <f t="shared" si="10"/>
        <v>0.53475935828876997</v>
      </c>
      <c r="Z19" s="336">
        <f t="shared" si="11"/>
        <v>0.53475935828876997</v>
      </c>
      <c r="AA19" s="336">
        <f t="shared" si="12"/>
        <v>9.6256684491978604</v>
      </c>
      <c r="AB19" s="337">
        <f t="shared" si="13"/>
        <v>99.999999999999986</v>
      </c>
    </row>
    <row r="20" spans="1:28" x14ac:dyDescent="0.2">
      <c r="A20" s="273">
        <f t="shared" si="14"/>
        <v>16</v>
      </c>
      <c r="B20" s="274" t="s">
        <v>51</v>
      </c>
      <c r="C20" s="277">
        <v>28</v>
      </c>
      <c r="D20" s="275">
        <v>28</v>
      </c>
      <c r="E20" s="275">
        <v>72</v>
      </c>
      <c r="F20" s="275">
        <v>26</v>
      </c>
      <c r="G20" s="275">
        <v>50</v>
      </c>
      <c r="H20" s="275">
        <v>1</v>
      </c>
      <c r="I20" s="275">
        <v>4</v>
      </c>
      <c r="J20" s="275">
        <v>2</v>
      </c>
      <c r="K20" s="275">
        <v>12</v>
      </c>
      <c r="L20" s="275">
        <v>3</v>
      </c>
      <c r="M20" s="276">
        <v>37</v>
      </c>
      <c r="N20" s="272">
        <f t="shared" si="0"/>
        <v>263</v>
      </c>
      <c r="O20" s="273">
        <f t="shared" si="15"/>
        <v>16</v>
      </c>
      <c r="P20" s="274" t="s">
        <v>51</v>
      </c>
      <c r="Q20" s="336">
        <f t="shared" si="2"/>
        <v>10.646387832699618</v>
      </c>
      <c r="R20" s="336">
        <f t="shared" si="3"/>
        <v>10.646387832699618</v>
      </c>
      <c r="S20" s="336">
        <f t="shared" si="4"/>
        <v>27.376425855513308</v>
      </c>
      <c r="T20" s="336">
        <f t="shared" si="5"/>
        <v>9.8859315589353614</v>
      </c>
      <c r="U20" s="336">
        <f t="shared" si="6"/>
        <v>19.011406844106464</v>
      </c>
      <c r="V20" s="336">
        <f t="shared" si="7"/>
        <v>0.38022813688212925</v>
      </c>
      <c r="W20" s="336">
        <f t="shared" si="8"/>
        <v>1.520912547528517</v>
      </c>
      <c r="X20" s="336">
        <f t="shared" si="9"/>
        <v>0.76045627376425851</v>
      </c>
      <c r="Y20" s="336">
        <f t="shared" si="10"/>
        <v>4.5627376425855513</v>
      </c>
      <c r="Z20" s="336">
        <f t="shared" si="11"/>
        <v>1.1406844106463878</v>
      </c>
      <c r="AA20" s="336">
        <f t="shared" si="12"/>
        <v>14.068441064638785</v>
      </c>
      <c r="AB20" s="337">
        <f t="shared" si="13"/>
        <v>99.999999999999986</v>
      </c>
    </row>
    <row r="21" spans="1:28" x14ac:dyDescent="0.2">
      <c r="A21" s="273">
        <f t="shared" si="14"/>
        <v>17</v>
      </c>
      <c r="B21" s="274" t="s">
        <v>44</v>
      </c>
      <c r="C21" s="277">
        <v>91</v>
      </c>
      <c r="D21" s="275">
        <v>0</v>
      </c>
      <c r="E21" s="275">
        <v>117</v>
      </c>
      <c r="F21" s="275">
        <v>0</v>
      </c>
      <c r="G21" s="275">
        <v>0</v>
      </c>
      <c r="H21" s="275">
        <v>0</v>
      </c>
      <c r="I21" s="275">
        <v>0</v>
      </c>
      <c r="J21" s="275">
        <v>0</v>
      </c>
      <c r="K21" s="275">
        <v>0</v>
      </c>
      <c r="L21" s="275">
        <v>0</v>
      </c>
      <c r="M21" s="276">
        <v>12</v>
      </c>
      <c r="N21" s="272">
        <f t="shared" si="0"/>
        <v>220</v>
      </c>
      <c r="O21" s="273">
        <f t="shared" si="15"/>
        <v>17</v>
      </c>
      <c r="P21" s="274" t="s">
        <v>44</v>
      </c>
      <c r="Q21" s="336">
        <f t="shared" si="2"/>
        <v>41.363636363636367</v>
      </c>
      <c r="R21" s="336">
        <f t="shared" si="3"/>
        <v>0</v>
      </c>
      <c r="S21" s="336">
        <f t="shared" si="4"/>
        <v>53.181818181818187</v>
      </c>
      <c r="T21" s="336">
        <f t="shared" si="5"/>
        <v>0</v>
      </c>
      <c r="U21" s="336">
        <f t="shared" si="6"/>
        <v>0</v>
      </c>
      <c r="V21" s="336">
        <f t="shared" si="7"/>
        <v>0</v>
      </c>
      <c r="W21" s="336">
        <f t="shared" si="8"/>
        <v>0</v>
      </c>
      <c r="X21" s="336">
        <f t="shared" si="9"/>
        <v>0</v>
      </c>
      <c r="Y21" s="336">
        <f t="shared" si="10"/>
        <v>0</v>
      </c>
      <c r="Z21" s="336">
        <f t="shared" si="11"/>
        <v>0</v>
      </c>
      <c r="AA21" s="336">
        <f t="shared" si="12"/>
        <v>5.4545454545454541</v>
      </c>
      <c r="AB21" s="337">
        <f t="shared" si="13"/>
        <v>100.00000000000001</v>
      </c>
    </row>
    <row r="22" spans="1:28" x14ac:dyDescent="0.2">
      <c r="A22" s="273">
        <f t="shared" si="14"/>
        <v>18</v>
      </c>
      <c r="B22" s="274" t="s">
        <v>45</v>
      </c>
      <c r="C22" s="277">
        <v>165</v>
      </c>
      <c r="D22" s="275">
        <v>10</v>
      </c>
      <c r="E22" s="275">
        <v>70</v>
      </c>
      <c r="F22" s="275">
        <v>66</v>
      </c>
      <c r="G22" s="275">
        <v>26</v>
      </c>
      <c r="H22" s="275">
        <v>0</v>
      </c>
      <c r="I22" s="275">
        <v>0</v>
      </c>
      <c r="J22" s="275">
        <v>8</v>
      </c>
      <c r="K22" s="275">
        <v>1</v>
      </c>
      <c r="L22" s="275">
        <v>8</v>
      </c>
      <c r="M22" s="276">
        <v>7</v>
      </c>
      <c r="N22" s="272">
        <f t="shared" si="0"/>
        <v>361</v>
      </c>
      <c r="O22" s="273">
        <f t="shared" si="15"/>
        <v>18</v>
      </c>
      <c r="P22" s="274" t="s">
        <v>45</v>
      </c>
      <c r="Q22" s="336">
        <f t="shared" si="2"/>
        <v>45.706371191135737</v>
      </c>
      <c r="R22" s="336">
        <f t="shared" si="3"/>
        <v>2.7700831024930745</v>
      </c>
      <c r="S22" s="336">
        <f t="shared" si="4"/>
        <v>19.390581717451525</v>
      </c>
      <c r="T22" s="336">
        <f t="shared" si="5"/>
        <v>18.282548476454295</v>
      </c>
      <c r="U22" s="336">
        <f t="shared" si="6"/>
        <v>7.202216066481995</v>
      </c>
      <c r="V22" s="336">
        <f t="shared" si="7"/>
        <v>0</v>
      </c>
      <c r="W22" s="336">
        <f t="shared" si="8"/>
        <v>0</v>
      </c>
      <c r="X22" s="336">
        <f t="shared" si="9"/>
        <v>2.21606648199446</v>
      </c>
      <c r="Y22" s="336">
        <f t="shared" si="10"/>
        <v>0.2770083102493075</v>
      </c>
      <c r="Z22" s="336">
        <f t="shared" si="11"/>
        <v>2.21606648199446</v>
      </c>
      <c r="AA22" s="336">
        <f t="shared" si="12"/>
        <v>1.9390581717451523</v>
      </c>
      <c r="AB22" s="337">
        <f t="shared" si="13"/>
        <v>99.999999999999986</v>
      </c>
    </row>
    <row r="23" spans="1:28" x14ac:dyDescent="0.2">
      <c r="A23" s="273">
        <f t="shared" si="14"/>
        <v>19</v>
      </c>
      <c r="B23" s="274" t="s">
        <v>40</v>
      </c>
      <c r="C23" s="277">
        <v>0</v>
      </c>
      <c r="D23" s="275">
        <v>1</v>
      </c>
      <c r="E23" s="275">
        <v>254</v>
      </c>
      <c r="F23" s="275">
        <v>0</v>
      </c>
      <c r="G23" s="275">
        <v>105</v>
      </c>
      <c r="H23" s="275">
        <v>0</v>
      </c>
      <c r="I23" s="275">
        <v>0</v>
      </c>
      <c r="J23" s="275">
        <v>0</v>
      </c>
      <c r="K23" s="275">
        <v>0</v>
      </c>
      <c r="L23" s="275">
        <v>15</v>
      </c>
      <c r="M23" s="276">
        <v>0</v>
      </c>
      <c r="N23" s="272">
        <f t="shared" si="0"/>
        <v>375</v>
      </c>
      <c r="O23" s="273">
        <f t="shared" si="15"/>
        <v>19</v>
      </c>
      <c r="P23" s="274" t="s">
        <v>40</v>
      </c>
      <c r="Q23" s="336">
        <f t="shared" si="2"/>
        <v>0</v>
      </c>
      <c r="R23" s="336">
        <f t="shared" si="3"/>
        <v>0.26666666666666666</v>
      </c>
      <c r="S23" s="336">
        <f t="shared" si="4"/>
        <v>67.733333333333334</v>
      </c>
      <c r="T23" s="336">
        <f t="shared" si="5"/>
        <v>0</v>
      </c>
      <c r="U23" s="336">
        <f t="shared" si="6"/>
        <v>28.000000000000004</v>
      </c>
      <c r="V23" s="336">
        <f t="shared" si="7"/>
        <v>0</v>
      </c>
      <c r="W23" s="336">
        <f t="shared" si="8"/>
        <v>0</v>
      </c>
      <c r="X23" s="336">
        <f t="shared" si="9"/>
        <v>0</v>
      </c>
      <c r="Y23" s="336">
        <f t="shared" si="10"/>
        <v>0</v>
      </c>
      <c r="Z23" s="336">
        <f t="shared" si="11"/>
        <v>4</v>
      </c>
      <c r="AA23" s="336">
        <f t="shared" si="12"/>
        <v>0</v>
      </c>
      <c r="AB23" s="337">
        <f t="shared" si="13"/>
        <v>100</v>
      </c>
    </row>
    <row r="24" spans="1:28" x14ac:dyDescent="0.2">
      <c r="A24" s="273">
        <f t="shared" si="14"/>
        <v>20</v>
      </c>
      <c r="B24" s="274" t="s">
        <v>269</v>
      </c>
      <c r="C24" s="277">
        <v>8</v>
      </c>
      <c r="D24" s="275">
        <v>10</v>
      </c>
      <c r="E24" s="275">
        <v>65</v>
      </c>
      <c r="F24" s="275">
        <v>8</v>
      </c>
      <c r="G24" s="275">
        <v>11</v>
      </c>
      <c r="H24" s="275">
        <v>0</v>
      </c>
      <c r="I24" s="275">
        <v>1</v>
      </c>
      <c r="J24" s="275">
        <v>0</v>
      </c>
      <c r="K24" s="275">
        <v>0</v>
      </c>
      <c r="L24" s="275">
        <v>10</v>
      </c>
      <c r="M24" s="276">
        <v>9</v>
      </c>
      <c r="N24" s="272">
        <f t="shared" si="0"/>
        <v>122</v>
      </c>
      <c r="O24" s="273">
        <f t="shared" si="15"/>
        <v>20</v>
      </c>
      <c r="P24" s="274" t="s">
        <v>269</v>
      </c>
      <c r="Q24" s="336">
        <f t="shared" si="2"/>
        <v>6.557377049180328</v>
      </c>
      <c r="R24" s="336">
        <f t="shared" si="3"/>
        <v>8.1967213114754092</v>
      </c>
      <c r="S24" s="336">
        <f t="shared" si="4"/>
        <v>53.278688524590166</v>
      </c>
      <c r="T24" s="336">
        <f t="shared" si="5"/>
        <v>6.557377049180328</v>
      </c>
      <c r="U24" s="336">
        <f t="shared" si="6"/>
        <v>9.0163934426229506</v>
      </c>
      <c r="V24" s="336">
        <f t="shared" si="7"/>
        <v>0</v>
      </c>
      <c r="W24" s="336">
        <f t="shared" si="8"/>
        <v>0.81967213114754101</v>
      </c>
      <c r="X24" s="336">
        <f t="shared" si="9"/>
        <v>0</v>
      </c>
      <c r="Y24" s="336">
        <f t="shared" si="10"/>
        <v>0</v>
      </c>
      <c r="Z24" s="336">
        <f t="shared" si="11"/>
        <v>8.1967213114754092</v>
      </c>
      <c r="AA24" s="336">
        <f t="shared" si="12"/>
        <v>7.3770491803278686</v>
      </c>
      <c r="AB24" s="337">
        <f t="shared" si="13"/>
        <v>100.00000000000001</v>
      </c>
    </row>
    <row r="25" spans="1:28" x14ac:dyDescent="0.2">
      <c r="A25" s="273">
        <f t="shared" si="14"/>
        <v>21</v>
      </c>
      <c r="B25" s="274" t="s">
        <v>47</v>
      </c>
      <c r="C25" s="277">
        <v>65</v>
      </c>
      <c r="D25" s="275">
        <v>7</v>
      </c>
      <c r="E25" s="275">
        <v>177</v>
      </c>
      <c r="F25" s="275">
        <v>19</v>
      </c>
      <c r="G25" s="275">
        <v>49</v>
      </c>
      <c r="H25" s="275">
        <v>0</v>
      </c>
      <c r="I25" s="275">
        <v>8</v>
      </c>
      <c r="J25" s="275">
        <v>9</v>
      </c>
      <c r="K25" s="275">
        <v>6</v>
      </c>
      <c r="L25" s="275">
        <v>4</v>
      </c>
      <c r="M25" s="276">
        <v>0</v>
      </c>
      <c r="N25" s="272">
        <f t="shared" si="0"/>
        <v>344</v>
      </c>
      <c r="O25" s="273">
        <f t="shared" si="15"/>
        <v>21</v>
      </c>
      <c r="P25" s="274" t="s">
        <v>47</v>
      </c>
      <c r="Q25" s="336">
        <f t="shared" si="2"/>
        <v>18.895348837209301</v>
      </c>
      <c r="R25" s="336">
        <f t="shared" si="3"/>
        <v>2.0348837209302326</v>
      </c>
      <c r="S25" s="336">
        <f t="shared" si="4"/>
        <v>51.453488372093027</v>
      </c>
      <c r="T25" s="336">
        <f t="shared" si="5"/>
        <v>5.5232558139534884</v>
      </c>
      <c r="U25" s="336">
        <f t="shared" si="6"/>
        <v>14.244186046511627</v>
      </c>
      <c r="V25" s="336">
        <f t="shared" si="7"/>
        <v>0</v>
      </c>
      <c r="W25" s="336">
        <f t="shared" si="8"/>
        <v>2.3255813953488373</v>
      </c>
      <c r="X25" s="336">
        <f t="shared" si="9"/>
        <v>2.6162790697674421</v>
      </c>
      <c r="Y25" s="336">
        <f t="shared" si="10"/>
        <v>1.7441860465116279</v>
      </c>
      <c r="Z25" s="336">
        <f t="shared" si="11"/>
        <v>1.1627906976744187</v>
      </c>
      <c r="AA25" s="336">
        <f t="shared" si="12"/>
        <v>0</v>
      </c>
      <c r="AB25" s="337">
        <f t="shared" si="13"/>
        <v>100</v>
      </c>
    </row>
    <row r="26" spans="1:28" x14ac:dyDescent="0.2">
      <c r="A26" s="273">
        <f t="shared" si="14"/>
        <v>22</v>
      </c>
      <c r="B26" s="274" t="s">
        <v>25</v>
      </c>
      <c r="C26" s="277">
        <v>41</v>
      </c>
      <c r="D26" s="275">
        <v>9</v>
      </c>
      <c r="E26" s="275">
        <v>11</v>
      </c>
      <c r="F26" s="275">
        <v>32</v>
      </c>
      <c r="G26" s="275">
        <v>35</v>
      </c>
      <c r="H26" s="275">
        <v>0</v>
      </c>
      <c r="I26" s="275">
        <v>1</v>
      </c>
      <c r="J26" s="275">
        <v>0</v>
      </c>
      <c r="K26" s="275">
        <v>3</v>
      </c>
      <c r="L26" s="275">
        <v>2</v>
      </c>
      <c r="M26" s="276">
        <v>0</v>
      </c>
      <c r="N26" s="272">
        <f t="shared" si="0"/>
        <v>134</v>
      </c>
      <c r="O26" s="273">
        <f t="shared" si="15"/>
        <v>22</v>
      </c>
      <c r="P26" s="274" t="s">
        <v>25</v>
      </c>
      <c r="Q26" s="336">
        <f t="shared" si="2"/>
        <v>30.597014925373134</v>
      </c>
      <c r="R26" s="336">
        <f t="shared" si="3"/>
        <v>6.7164179104477615</v>
      </c>
      <c r="S26" s="336">
        <f t="shared" si="4"/>
        <v>8.2089552238805972</v>
      </c>
      <c r="T26" s="336">
        <f t="shared" si="5"/>
        <v>23.880597014925371</v>
      </c>
      <c r="U26" s="336">
        <f t="shared" si="6"/>
        <v>26.119402985074625</v>
      </c>
      <c r="V26" s="336">
        <f t="shared" si="7"/>
        <v>0</v>
      </c>
      <c r="W26" s="336">
        <f t="shared" si="8"/>
        <v>0.74626865671641784</v>
      </c>
      <c r="X26" s="336">
        <f t="shared" si="9"/>
        <v>0</v>
      </c>
      <c r="Y26" s="336">
        <f t="shared" si="10"/>
        <v>2.2388059701492535</v>
      </c>
      <c r="Z26" s="336">
        <f t="shared" si="11"/>
        <v>1.4925373134328357</v>
      </c>
      <c r="AA26" s="336">
        <f t="shared" si="12"/>
        <v>0</v>
      </c>
      <c r="AB26" s="337">
        <f t="shared" si="13"/>
        <v>100.00000000000001</v>
      </c>
    </row>
    <row r="27" spans="1:28" x14ac:dyDescent="0.2">
      <c r="A27" s="273">
        <f t="shared" si="14"/>
        <v>23</v>
      </c>
      <c r="B27" s="274" t="s">
        <v>52</v>
      </c>
      <c r="C27" s="277">
        <v>80</v>
      </c>
      <c r="D27" s="275">
        <v>4</v>
      </c>
      <c r="E27" s="275">
        <v>36</v>
      </c>
      <c r="F27" s="275">
        <v>13</v>
      </c>
      <c r="G27" s="275">
        <v>13</v>
      </c>
      <c r="H27" s="275">
        <v>5</v>
      </c>
      <c r="I27" s="275">
        <v>2</v>
      </c>
      <c r="J27" s="275">
        <v>17</v>
      </c>
      <c r="K27" s="275">
        <v>1</v>
      </c>
      <c r="L27" s="275">
        <v>0</v>
      </c>
      <c r="M27" s="276">
        <v>2</v>
      </c>
      <c r="N27" s="272">
        <f t="shared" si="0"/>
        <v>173</v>
      </c>
      <c r="O27" s="273">
        <f t="shared" si="15"/>
        <v>23</v>
      </c>
      <c r="P27" s="274" t="s">
        <v>52</v>
      </c>
      <c r="Q27" s="336">
        <f t="shared" si="2"/>
        <v>46.24277456647399</v>
      </c>
      <c r="R27" s="336">
        <f t="shared" si="3"/>
        <v>2.3121387283236992</v>
      </c>
      <c r="S27" s="336">
        <f t="shared" si="4"/>
        <v>20.809248554913296</v>
      </c>
      <c r="T27" s="336">
        <f t="shared" si="5"/>
        <v>7.5144508670520231</v>
      </c>
      <c r="U27" s="336">
        <f t="shared" si="6"/>
        <v>7.5144508670520231</v>
      </c>
      <c r="V27" s="336">
        <f t="shared" si="7"/>
        <v>2.8901734104046244</v>
      </c>
      <c r="W27" s="336">
        <f t="shared" si="8"/>
        <v>1.1560693641618496</v>
      </c>
      <c r="X27" s="336">
        <f t="shared" si="9"/>
        <v>9.8265895953757223</v>
      </c>
      <c r="Y27" s="336">
        <f t="shared" si="10"/>
        <v>0.57803468208092479</v>
      </c>
      <c r="Z27" s="336">
        <f t="shared" si="11"/>
        <v>0</v>
      </c>
      <c r="AA27" s="336">
        <f t="shared" si="12"/>
        <v>1.1560693641618496</v>
      </c>
      <c r="AB27" s="337">
        <f t="shared" si="13"/>
        <v>100</v>
      </c>
    </row>
    <row r="28" spans="1:28" x14ac:dyDescent="0.2">
      <c r="A28" s="273">
        <f t="shared" si="14"/>
        <v>24</v>
      </c>
      <c r="B28" s="274" t="s">
        <v>53</v>
      </c>
      <c r="C28" s="277">
        <v>134</v>
      </c>
      <c r="D28" s="275">
        <v>31</v>
      </c>
      <c r="E28" s="275">
        <v>83</v>
      </c>
      <c r="F28" s="275">
        <v>61</v>
      </c>
      <c r="G28" s="275">
        <v>42</v>
      </c>
      <c r="H28" s="275">
        <v>11</v>
      </c>
      <c r="I28" s="275">
        <v>26</v>
      </c>
      <c r="J28" s="275">
        <v>14</v>
      </c>
      <c r="K28" s="275">
        <v>5</v>
      </c>
      <c r="L28" s="275">
        <v>0</v>
      </c>
      <c r="M28" s="276">
        <v>27</v>
      </c>
      <c r="N28" s="272">
        <f t="shared" si="0"/>
        <v>434</v>
      </c>
      <c r="O28" s="273">
        <f t="shared" si="15"/>
        <v>24</v>
      </c>
      <c r="P28" s="274" t="s">
        <v>53</v>
      </c>
      <c r="Q28" s="336">
        <f t="shared" si="2"/>
        <v>30.875576036866359</v>
      </c>
      <c r="R28" s="336">
        <f t="shared" si="3"/>
        <v>7.1428571428571423</v>
      </c>
      <c r="S28" s="336">
        <f t="shared" si="4"/>
        <v>19.124423963133641</v>
      </c>
      <c r="T28" s="336">
        <f t="shared" si="5"/>
        <v>14.055299539170507</v>
      </c>
      <c r="U28" s="336">
        <f t="shared" si="6"/>
        <v>9.67741935483871</v>
      </c>
      <c r="V28" s="336">
        <f t="shared" si="7"/>
        <v>2.5345622119815667</v>
      </c>
      <c r="W28" s="336">
        <f t="shared" si="8"/>
        <v>5.9907834101382482</v>
      </c>
      <c r="X28" s="336">
        <f t="shared" si="9"/>
        <v>3.225806451612903</v>
      </c>
      <c r="Y28" s="336">
        <f t="shared" si="10"/>
        <v>1.1520737327188941</v>
      </c>
      <c r="Z28" s="336">
        <f t="shared" si="11"/>
        <v>0</v>
      </c>
      <c r="AA28" s="336">
        <f t="shared" si="12"/>
        <v>6.2211981566820276</v>
      </c>
      <c r="AB28" s="337">
        <f t="shared" si="13"/>
        <v>99.999999999999972</v>
      </c>
    </row>
    <row r="29" spans="1:28" x14ac:dyDescent="0.2">
      <c r="A29" s="273">
        <f t="shared" si="14"/>
        <v>25</v>
      </c>
      <c r="B29" s="274" t="s">
        <v>54</v>
      </c>
      <c r="C29" s="277">
        <v>110</v>
      </c>
      <c r="D29" s="275">
        <v>68</v>
      </c>
      <c r="E29" s="275">
        <v>289</v>
      </c>
      <c r="F29" s="275">
        <v>66</v>
      </c>
      <c r="G29" s="275">
        <v>146</v>
      </c>
      <c r="H29" s="275">
        <v>11</v>
      </c>
      <c r="I29" s="275">
        <v>147</v>
      </c>
      <c r="J29" s="275">
        <v>2</v>
      </c>
      <c r="K29" s="275">
        <v>43</v>
      </c>
      <c r="L29" s="275">
        <v>57</v>
      </c>
      <c r="M29" s="276">
        <v>59</v>
      </c>
      <c r="N29" s="272">
        <f t="shared" si="0"/>
        <v>998</v>
      </c>
      <c r="O29" s="273">
        <f t="shared" si="15"/>
        <v>25</v>
      </c>
      <c r="P29" s="274" t="s">
        <v>54</v>
      </c>
      <c r="Q29" s="336">
        <f t="shared" si="2"/>
        <v>11.022044088176353</v>
      </c>
      <c r="R29" s="336">
        <f t="shared" si="3"/>
        <v>6.8136272545090177</v>
      </c>
      <c r="S29" s="336">
        <f t="shared" si="4"/>
        <v>28.957915831663328</v>
      </c>
      <c r="T29" s="336">
        <f t="shared" si="5"/>
        <v>6.6132264529058116</v>
      </c>
      <c r="U29" s="336">
        <f t="shared" si="6"/>
        <v>14.629258517034069</v>
      </c>
      <c r="V29" s="336">
        <f t="shared" si="7"/>
        <v>1.1022044088176353</v>
      </c>
      <c r="W29" s="336">
        <f t="shared" si="8"/>
        <v>14.729458917835672</v>
      </c>
      <c r="X29" s="336">
        <f t="shared" si="9"/>
        <v>0.20040080160320639</v>
      </c>
      <c r="Y29" s="336">
        <f t="shared" si="10"/>
        <v>4.3086172344689384</v>
      </c>
      <c r="Z29" s="336">
        <f t="shared" si="11"/>
        <v>5.7114228456913825</v>
      </c>
      <c r="AA29" s="336">
        <f t="shared" si="12"/>
        <v>5.9118236472945886</v>
      </c>
      <c r="AB29" s="337">
        <f t="shared" si="13"/>
        <v>100.00000000000001</v>
      </c>
    </row>
    <row r="30" spans="1:28" x14ac:dyDescent="0.2">
      <c r="A30" s="273">
        <f t="shared" si="14"/>
        <v>26</v>
      </c>
      <c r="B30" s="274" t="s">
        <v>55</v>
      </c>
      <c r="C30" s="277">
        <v>1</v>
      </c>
      <c r="D30" s="275">
        <v>1</v>
      </c>
      <c r="E30" s="275">
        <v>189</v>
      </c>
      <c r="F30" s="275">
        <v>2</v>
      </c>
      <c r="G30" s="275">
        <v>105</v>
      </c>
      <c r="H30" s="275">
        <v>3</v>
      </c>
      <c r="I30" s="275">
        <v>5</v>
      </c>
      <c r="J30" s="275">
        <v>2</v>
      </c>
      <c r="K30" s="275">
        <v>0</v>
      </c>
      <c r="L30" s="275">
        <v>33</v>
      </c>
      <c r="M30" s="276">
        <v>26</v>
      </c>
      <c r="N30" s="272">
        <f t="shared" si="0"/>
        <v>367</v>
      </c>
      <c r="O30" s="273">
        <f t="shared" si="15"/>
        <v>26</v>
      </c>
      <c r="P30" s="274" t="s">
        <v>55</v>
      </c>
      <c r="Q30" s="336">
        <f t="shared" si="2"/>
        <v>0.27247956403269752</v>
      </c>
      <c r="R30" s="336">
        <f t="shared" si="3"/>
        <v>0.27247956403269752</v>
      </c>
      <c r="S30" s="336">
        <f t="shared" si="4"/>
        <v>51.498637602179841</v>
      </c>
      <c r="T30" s="336">
        <f t="shared" si="5"/>
        <v>0.54495912806539504</v>
      </c>
      <c r="U30" s="336">
        <f t="shared" si="6"/>
        <v>28.610354223433244</v>
      </c>
      <c r="V30" s="336">
        <f t="shared" si="7"/>
        <v>0.81743869209809261</v>
      </c>
      <c r="W30" s="336">
        <f t="shared" si="8"/>
        <v>1.3623978201634876</v>
      </c>
      <c r="X30" s="336">
        <f t="shared" si="9"/>
        <v>0.54495912806539504</v>
      </c>
      <c r="Y30" s="336">
        <f t="shared" si="10"/>
        <v>0</v>
      </c>
      <c r="Z30" s="336">
        <f t="shared" si="11"/>
        <v>8.9918256130790191</v>
      </c>
      <c r="AA30" s="336">
        <f t="shared" si="12"/>
        <v>7.0844686648501369</v>
      </c>
      <c r="AB30" s="337">
        <f t="shared" si="13"/>
        <v>100.00000000000001</v>
      </c>
    </row>
    <row r="31" spans="1:28" x14ac:dyDescent="0.2">
      <c r="A31" s="273">
        <f t="shared" si="14"/>
        <v>27</v>
      </c>
      <c r="B31" s="274" t="s">
        <v>56</v>
      </c>
      <c r="C31" s="277">
        <v>44</v>
      </c>
      <c r="D31" s="275">
        <v>6</v>
      </c>
      <c r="E31" s="275">
        <v>423</v>
      </c>
      <c r="F31" s="275">
        <v>40</v>
      </c>
      <c r="G31" s="275">
        <v>74</v>
      </c>
      <c r="H31" s="275">
        <v>0</v>
      </c>
      <c r="I31" s="275">
        <v>52</v>
      </c>
      <c r="J31" s="275">
        <v>1</v>
      </c>
      <c r="K31" s="275">
        <v>17</v>
      </c>
      <c r="L31" s="275">
        <v>0</v>
      </c>
      <c r="M31" s="276">
        <v>96</v>
      </c>
      <c r="N31" s="272">
        <f t="shared" si="0"/>
        <v>753</v>
      </c>
      <c r="O31" s="273">
        <f t="shared" si="15"/>
        <v>27</v>
      </c>
      <c r="P31" s="274" t="s">
        <v>56</v>
      </c>
      <c r="Q31" s="336">
        <f t="shared" si="2"/>
        <v>5.8432934926958824</v>
      </c>
      <c r="R31" s="336">
        <f t="shared" si="3"/>
        <v>0.79681274900398402</v>
      </c>
      <c r="S31" s="336">
        <f t="shared" si="4"/>
        <v>56.175298804780873</v>
      </c>
      <c r="T31" s="336">
        <f t="shared" si="5"/>
        <v>5.3120849933598935</v>
      </c>
      <c r="U31" s="336">
        <f t="shared" si="6"/>
        <v>9.8273572377158036</v>
      </c>
      <c r="V31" s="336">
        <f t="shared" si="7"/>
        <v>0</v>
      </c>
      <c r="W31" s="336">
        <f t="shared" si="8"/>
        <v>6.9057104913678611</v>
      </c>
      <c r="X31" s="336">
        <f t="shared" si="9"/>
        <v>0.13280212483399734</v>
      </c>
      <c r="Y31" s="336">
        <f t="shared" si="10"/>
        <v>2.2576361221779551</v>
      </c>
      <c r="Z31" s="336">
        <f t="shared" si="11"/>
        <v>0</v>
      </c>
      <c r="AA31" s="336">
        <f t="shared" si="12"/>
        <v>12.749003984063744</v>
      </c>
      <c r="AB31" s="337">
        <f t="shared" si="13"/>
        <v>100</v>
      </c>
    </row>
    <row r="32" spans="1:28" x14ac:dyDescent="0.2">
      <c r="A32" s="273">
        <f t="shared" si="14"/>
        <v>28</v>
      </c>
      <c r="B32" s="274" t="s">
        <v>20</v>
      </c>
      <c r="C32" s="277">
        <v>24</v>
      </c>
      <c r="D32" s="275">
        <v>5</v>
      </c>
      <c r="E32" s="275">
        <v>96</v>
      </c>
      <c r="F32" s="275">
        <v>40</v>
      </c>
      <c r="G32" s="275">
        <v>147</v>
      </c>
      <c r="H32" s="275">
        <v>5</v>
      </c>
      <c r="I32" s="275">
        <v>28</v>
      </c>
      <c r="J32" s="275">
        <v>4</v>
      </c>
      <c r="K32" s="275">
        <v>5</v>
      </c>
      <c r="L32" s="275">
        <v>11</v>
      </c>
      <c r="M32" s="276">
        <v>6</v>
      </c>
      <c r="N32" s="272">
        <f t="shared" si="0"/>
        <v>371</v>
      </c>
      <c r="O32" s="273">
        <f t="shared" si="15"/>
        <v>28</v>
      </c>
      <c r="P32" s="274" t="s">
        <v>20</v>
      </c>
      <c r="Q32" s="336">
        <f t="shared" si="2"/>
        <v>6.4690026954177897</v>
      </c>
      <c r="R32" s="336">
        <f t="shared" si="3"/>
        <v>1.3477088948787064</v>
      </c>
      <c r="S32" s="336">
        <f t="shared" si="4"/>
        <v>25.876010781671159</v>
      </c>
      <c r="T32" s="336">
        <f t="shared" si="5"/>
        <v>10.781671159029651</v>
      </c>
      <c r="U32" s="336">
        <f t="shared" si="6"/>
        <v>39.622641509433961</v>
      </c>
      <c r="V32" s="336">
        <f t="shared" si="7"/>
        <v>1.3477088948787064</v>
      </c>
      <c r="W32" s="336">
        <f t="shared" si="8"/>
        <v>7.5471698113207548</v>
      </c>
      <c r="X32" s="336">
        <f t="shared" si="9"/>
        <v>1.0781671159029651</v>
      </c>
      <c r="Y32" s="336">
        <f t="shared" si="10"/>
        <v>1.3477088948787064</v>
      </c>
      <c r="Z32" s="336">
        <f t="shared" si="11"/>
        <v>2.9649595687331538</v>
      </c>
      <c r="AA32" s="336">
        <f t="shared" si="12"/>
        <v>1.6172506738544474</v>
      </c>
      <c r="AB32" s="337">
        <f t="shared" si="13"/>
        <v>100</v>
      </c>
    </row>
    <row r="33" spans="1:28" x14ac:dyDescent="0.2">
      <c r="A33" s="273">
        <f t="shared" si="14"/>
        <v>29</v>
      </c>
      <c r="B33" s="274" t="s">
        <v>19</v>
      </c>
      <c r="C33" s="277">
        <v>11</v>
      </c>
      <c r="D33" s="275">
        <v>10</v>
      </c>
      <c r="E33" s="275">
        <v>83</v>
      </c>
      <c r="F33" s="275">
        <v>12</v>
      </c>
      <c r="G33" s="275">
        <v>56</v>
      </c>
      <c r="H33" s="275">
        <v>2</v>
      </c>
      <c r="I33" s="275">
        <v>74</v>
      </c>
      <c r="J33" s="275">
        <v>0</v>
      </c>
      <c r="K33" s="275">
        <v>1</v>
      </c>
      <c r="L33" s="275">
        <v>5</v>
      </c>
      <c r="M33" s="276">
        <v>66</v>
      </c>
      <c r="N33" s="272">
        <f t="shared" si="0"/>
        <v>320</v>
      </c>
      <c r="O33" s="273">
        <f t="shared" si="15"/>
        <v>29</v>
      </c>
      <c r="P33" s="274" t="s">
        <v>19</v>
      </c>
      <c r="Q33" s="336">
        <f t="shared" si="2"/>
        <v>3.4375000000000004</v>
      </c>
      <c r="R33" s="336">
        <f t="shared" si="3"/>
        <v>3.125</v>
      </c>
      <c r="S33" s="336">
        <f t="shared" si="4"/>
        <v>25.937500000000004</v>
      </c>
      <c r="T33" s="336">
        <f t="shared" si="5"/>
        <v>3.75</v>
      </c>
      <c r="U33" s="336">
        <f t="shared" si="6"/>
        <v>17.5</v>
      </c>
      <c r="V33" s="336">
        <f t="shared" si="7"/>
        <v>0.625</v>
      </c>
      <c r="W33" s="336">
        <f t="shared" si="8"/>
        <v>23.125</v>
      </c>
      <c r="X33" s="336">
        <f t="shared" si="9"/>
        <v>0</v>
      </c>
      <c r="Y33" s="336">
        <f t="shared" si="10"/>
        <v>0.3125</v>
      </c>
      <c r="Z33" s="336">
        <f t="shared" si="11"/>
        <v>1.5625</v>
      </c>
      <c r="AA33" s="336">
        <f t="shared" si="12"/>
        <v>20.625</v>
      </c>
      <c r="AB33" s="337">
        <f t="shared" si="13"/>
        <v>100</v>
      </c>
    </row>
    <row r="34" spans="1:28" x14ac:dyDescent="0.2">
      <c r="A34" s="273">
        <f t="shared" si="14"/>
        <v>30</v>
      </c>
      <c r="B34" s="274" t="s">
        <v>57</v>
      </c>
      <c r="C34" s="277">
        <v>26</v>
      </c>
      <c r="D34" s="275">
        <v>24</v>
      </c>
      <c r="E34" s="275">
        <v>623</v>
      </c>
      <c r="F34" s="275">
        <v>20</v>
      </c>
      <c r="G34" s="275">
        <v>118</v>
      </c>
      <c r="H34" s="275">
        <v>0</v>
      </c>
      <c r="I34" s="275">
        <v>21</v>
      </c>
      <c r="J34" s="275">
        <v>4</v>
      </c>
      <c r="K34" s="275">
        <v>4</v>
      </c>
      <c r="L34" s="275">
        <v>0</v>
      </c>
      <c r="M34" s="276">
        <v>26</v>
      </c>
      <c r="N34" s="272">
        <f t="shared" si="0"/>
        <v>866</v>
      </c>
      <c r="O34" s="273">
        <f t="shared" si="15"/>
        <v>30</v>
      </c>
      <c r="P34" s="274" t="s">
        <v>57</v>
      </c>
      <c r="Q34" s="336">
        <f t="shared" si="2"/>
        <v>3.0023094688221708</v>
      </c>
      <c r="R34" s="336">
        <f t="shared" si="3"/>
        <v>2.7713625866050808</v>
      </c>
      <c r="S34" s="336">
        <f t="shared" si="4"/>
        <v>71.939953810623564</v>
      </c>
      <c r="T34" s="336">
        <f t="shared" si="5"/>
        <v>2.3094688221709005</v>
      </c>
      <c r="U34" s="336">
        <f t="shared" si="6"/>
        <v>13.625866050808314</v>
      </c>
      <c r="V34" s="336">
        <f t="shared" si="7"/>
        <v>0</v>
      </c>
      <c r="W34" s="336">
        <f t="shared" si="8"/>
        <v>2.424942263279446</v>
      </c>
      <c r="X34" s="336">
        <f t="shared" si="9"/>
        <v>0.46189376443418012</v>
      </c>
      <c r="Y34" s="336">
        <f t="shared" si="10"/>
        <v>0.46189376443418012</v>
      </c>
      <c r="Z34" s="336">
        <f t="shared" si="11"/>
        <v>0</v>
      </c>
      <c r="AA34" s="336">
        <f t="shared" si="12"/>
        <v>3.0023094688221708</v>
      </c>
      <c r="AB34" s="337">
        <f t="shared" si="13"/>
        <v>100.00000000000001</v>
      </c>
    </row>
    <row r="35" spans="1:28" x14ac:dyDescent="0.2">
      <c r="A35" s="273">
        <f t="shared" si="14"/>
        <v>31</v>
      </c>
      <c r="B35" s="274" t="s">
        <v>58</v>
      </c>
      <c r="C35" s="277">
        <v>0</v>
      </c>
      <c r="D35" s="275">
        <v>8</v>
      </c>
      <c r="E35" s="275">
        <v>116</v>
      </c>
      <c r="F35" s="275">
        <v>10</v>
      </c>
      <c r="G35" s="275">
        <v>34</v>
      </c>
      <c r="H35" s="275">
        <v>0</v>
      </c>
      <c r="I35" s="275">
        <v>24</v>
      </c>
      <c r="J35" s="275">
        <v>2</v>
      </c>
      <c r="K35" s="275">
        <v>0</v>
      </c>
      <c r="L35" s="275">
        <v>2</v>
      </c>
      <c r="M35" s="276">
        <v>29</v>
      </c>
      <c r="N35" s="272">
        <f t="shared" si="0"/>
        <v>225</v>
      </c>
      <c r="O35" s="273">
        <f t="shared" si="15"/>
        <v>31</v>
      </c>
      <c r="P35" s="274" t="s">
        <v>58</v>
      </c>
      <c r="Q35" s="336">
        <f t="shared" si="2"/>
        <v>0</v>
      </c>
      <c r="R35" s="336">
        <f t="shared" si="3"/>
        <v>3.5555555555555554</v>
      </c>
      <c r="S35" s="336">
        <f t="shared" si="4"/>
        <v>51.555555555555557</v>
      </c>
      <c r="T35" s="336">
        <f t="shared" si="5"/>
        <v>4.4444444444444446</v>
      </c>
      <c r="U35" s="336">
        <f t="shared" si="6"/>
        <v>15.111111111111111</v>
      </c>
      <c r="V35" s="336">
        <f t="shared" si="7"/>
        <v>0</v>
      </c>
      <c r="W35" s="336">
        <f t="shared" si="8"/>
        <v>10.666666666666668</v>
      </c>
      <c r="X35" s="336">
        <f t="shared" si="9"/>
        <v>0.88888888888888884</v>
      </c>
      <c r="Y35" s="336">
        <f t="shared" si="10"/>
        <v>0</v>
      </c>
      <c r="Z35" s="336">
        <f t="shared" si="11"/>
        <v>0.88888888888888884</v>
      </c>
      <c r="AA35" s="336">
        <f t="shared" si="12"/>
        <v>12.888888888888889</v>
      </c>
      <c r="AB35" s="337">
        <f t="shared" si="13"/>
        <v>100</v>
      </c>
    </row>
    <row r="36" spans="1:28" x14ac:dyDescent="0.2">
      <c r="A36" s="273">
        <f t="shared" si="14"/>
        <v>32</v>
      </c>
      <c r="B36" s="274" t="s">
        <v>43</v>
      </c>
      <c r="C36" s="277">
        <v>118</v>
      </c>
      <c r="D36" s="275">
        <v>1</v>
      </c>
      <c r="E36" s="275">
        <v>369</v>
      </c>
      <c r="F36" s="275">
        <v>33</v>
      </c>
      <c r="G36" s="275">
        <v>83</v>
      </c>
      <c r="H36" s="275">
        <v>0</v>
      </c>
      <c r="I36" s="275">
        <v>24</v>
      </c>
      <c r="J36" s="275">
        <v>0</v>
      </c>
      <c r="K36" s="275">
        <v>0</v>
      </c>
      <c r="L36" s="275">
        <v>4</v>
      </c>
      <c r="M36" s="276">
        <v>42</v>
      </c>
      <c r="N36" s="272">
        <f t="shared" si="0"/>
        <v>674</v>
      </c>
      <c r="O36" s="273">
        <f t="shared" si="15"/>
        <v>32</v>
      </c>
      <c r="P36" s="274" t="s">
        <v>43</v>
      </c>
      <c r="Q36" s="336">
        <f t="shared" si="2"/>
        <v>17.507418397626111</v>
      </c>
      <c r="R36" s="336">
        <f t="shared" si="3"/>
        <v>0.14836795252225521</v>
      </c>
      <c r="S36" s="336">
        <f t="shared" si="4"/>
        <v>54.747774480712167</v>
      </c>
      <c r="T36" s="336">
        <f t="shared" si="5"/>
        <v>4.896142433234421</v>
      </c>
      <c r="U36" s="336">
        <f t="shared" si="6"/>
        <v>12.314540059347182</v>
      </c>
      <c r="V36" s="336">
        <f t="shared" si="7"/>
        <v>0</v>
      </c>
      <c r="W36" s="336">
        <f t="shared" si="8"/>
        <v>3.5608308605341246</v>
      </c>
      <c r="X36" s="336">
        <f t="shared" si="9"/>
        <v>0</v>
      </c>
      <c r="Y36" s="336">
        <f t="shared" si="10"/>
        <v>0</v>
      </c>
      <c r="Z36" s="336">
        <f t="shared" si="11"/>
        <v>0.59347181008902083</v>
      </c>
      <c r="AA36" s="336">
        <f t="shared" si="12"/>
        <v>6.2314540059347179</v>
      </c>
      <c r="AB36" s="337">
        <f t="shared" si="13"/>
        <v>100</v>
      </c>
    </row>
    <row r="37" spans="1:28" x14ac:dyDescent="0.2">
      <c r="A37" s="273">
        <f t="shared" si="14"/>
        <v>33</v>
      </c>
      <c r="B37" s="274" t="s">
        <v>76</v>
      </c>
      <c r="C37" s="277">
        <v>27</v>
      </c>
      <c r="D37" s="275">
        <v>13</v>
      </c>
      <c r="E37" s="275">
        <v>155</v>
      </c>
      <c r="F37" s="275">
        <v>10</v>
      </c>
      <c r="G37" s="275">
        <v>74</v>
      </c>
      <c r="H37" s="275">
        <v>0</v>
      </c>
      <c r="I37" s="275">
        <v>4</v>
      </c>
      <c r="J37" s="275">
        <v>3</v>
      </c>
      <c r="K37" s="275">
        <v>1</v>
      </c>
      <c r="L37" s="275">
        <v>1</v>
      </c>
      <c r="M37" s="276">
        <v>40</v>
      </c>
      <c r="N37" s="272">
        <f t="shared" ref="N37:N63" si="16">SUM(C37:M37)</f>
        <v>328</v>
      </c>
      <c r="O37" s="273">
        <f t="shared" si="15"/>
        <v>33</v>
      </c>
      <c r="P37" s="274" t="s">
        <v>76</v>
      </c>
      <c r="Q37" s="336">
        <f t="shared" si="2"/>
        <v>8.2317073170731714</v>
      </c>
      <c r="R37" s="336">
        <f t="shared" si="3"/>
        <v>3.9634146341463414</v>
      </c>
      <c r="S37" s="336">
        <f t="shared" si="4"/>
        <v>47.256097560975604</v>
      </c>
      <c r="T37" s="336">
        <f t="shared" si="5"/>
        <v>3.0487804878048781</v>
      </c>
      <c r="U37" s="336">
        <f t="shared" si="6"/>
        <v>22.560975609756099</v>
      </c>
      <c r="V37" s="336">
        <f t="shared" si="7"/>
        <v>0</v>
      </c>
      <c r="W37" s="336">
        <f t="shared" si="8"/>
        <v>1.2195121951219512</v>
      </c>
      <c r="X37" s="336">
        <f t="shared" si="9"/>
        <v>0.91463414634146334</v>
      </c>
      <c r="Y37" s="336">
        <f t="shared" si="10"/>
        <v>0.3048780487804878</v>
      </c>
      <c r="Z37" s="336">
        <f t="shared" si="11"/>
        <v>0.3048780487804878</v>
      </c>
      <c r="AA37" s="336">
        <f t="shared" si="12"/>
        <v>12.195121951219512</v>
      </c>
      <c r="AB37" s="337">
        <f t="shared" si="13"/>
        <v>100.00000000000003</v>
      </c>
    </row>
    <row r="38" spans="1:28" x14ac:dyDescent="0.2">
      <c r="A38" s="273">
        <f t="shared" si="14"/>
        <v>34</v>
      </c>
      <c r="B38" s="274" t="s">
        <v>59</v>
      </c>
      <c r="C38" s="277">
        <v>143</v>
      </c>
      <c r="D38" s="275">
        <v>11</v>
      </c>
      <c r="E38" s="275">
        <v>64</v>
      </c>
      <c r="F38" s="275">
        <v>34</v>
      </c>
      <c r="G38" s="275">
        <v>7</v>
      </c>
      <c r="H38" s="275">
        <v>5</v>
      </c>
      <c r="I38" s="275">
        <v>11</v>
      </c>
      <c r="J38" s="275">
        <v>1</v>
      </c>
      <c r="K38" s="275">
        <v>5</v>
      </c>
      <c r="L38" s="275">
        <v>1</v>
      </c>
      <c r="M38" s="276">
        <v>180</v>
      </c>
      <c r="N38" s="272">
        <f t="shared" si="16"/>
        <v>462</v>
      </c>
      <c r="O38" s="273">
        <f t="shared" si="15"/>
        <v>34</v>
      </c>
      <c r="P38" s="274" t="s">
        <v>59</v>
      </c>
      <c r="Q38" s="336">
        <f t="shared" ref="Q38:Q63" si="17">C38/$N38*100</f>
        <v>30.952380952380953</v>
      </c>
      <c r="R38" s="336">
        <f t="shared" ref="R38:R63" si="18">D38/$N38*100</f>
        <v>2.3809523809523809</v>
      </c>
      <c r="S38" s="336">
        <f t="shared" ref="S38:S63" si="19">E38/$N38*100</f>
        <v>13.852813852813853</v>
      </c>
      <c r="T38" s="336">
        <f t="shared" ref="T38:T63" si="20">F38/$N38*100</f>
        <v>7.3593073593073601</v>
      </c>
      <c r="U38" s="336">
        <f t="shared" ref="U38:U63" si="21">G38/$N38*100</f>
        <v>1.5151515151515151</v>
      </c>
      <c r="V38" s="336">
        <f t="shared" si="7"/>
        <v>1.0822510822510822</v>
      </c>
      <c r="W38" s="336">
        <f t="shared" si="8"/>
        <v>2.3809523809523809</v>
      </c>
      <c r="X38" s="336">
        <f t="shared" si="9"/>
        <v>0.21645021645021645</v>
      </c>
      <c r="Y38" s="336">
        <f t="shared" si="10"/>
        <v>1.0822510822510822</v>
      </c>
      <c r="Z38" s="336">
        <f t="shared" si="11"/>
        <v>0.21645021645021645</v>
      </c>
      <c r="AA38" s="336">
        <f t="shared" si="12"/>
        <v>38.961038961038966</v>
      </c>
      <c r="AB38" s="337">
        <f t="shared" si="13"/>
        <v>100.00000000000001</v>
      </c>
    </row>
    <row r="39" spans="1:28" x14ac:dyDescent="0.2">
      <c r="A39" s="273">
        <f t="shared" si="14"/>
        <v>35</v>
      </c>
      <c r="B39" s="274" t="s">
        <v>60</v>
      </c>
      <c r="C39" s="277">
        <v>4</v>
      </c>
      <c r="D39" s="275">
        <v>7</v>
      </c>
      <c r="E39" s="275">
        <v>33</v>
      </c>
      <c r="F39" s="275">
        <v>3</v>
      </c>
      <c r="G39" s="275">
        <v>32</v>
      </c>
      <c r="H39" s="275">
        <v>0</v>
      </c>
      <c r="I39" s="275">
        <v>0</v>
      </c>
      <c r="J39" s="275">
        <v>0</v>
      </c>
      <c r="K39" s="275">
        <v>5</v>
      </c>
      <c r="L39" s="275">
        <v>5</v>
      </c>
      <c r="M39" s="276">
        <v>9</v>
      </c>
      <c r="N39" s="272">
        <f t="shared" si="16"/>
        <v>98</v>
      </c>
      <c r="O39" s="273">
        <f t="shared" si="15"/>
        <v>35</v>
      </c>
      <c r="P39" s="274" t="s">
        <v>60</v>
      </c>
      <c r="Q39" s="336">
        <f t="shared" si="17"/>
        <v>4.0816326530612246</v>
      </c>
      <c r="R39" s="336">
        <f t="shared" si="18"/>
        <v>7.1428571428571423</v>
      </c>
      <c r="S39" s="336">
        <f t="shared" si="19"/>
        <v>33.673469387755098</v>
      </c>
      <c r="T39" s="336">
        <f t="shared" si="20"/>
        <v>3.0612244897959182</v>
      </c>
      <c r="U39" s="336">
        <f t="shared" si="21"/>
        <v>32.653061224489797</v>
      </c>
      <c r="V39" s="336">
        <f t="shared" si="7"/>
        <v>0</v>
      </c>
      <c r="W39" s="336">
        <f t="shared" si="8"/>
        <v>0</v>
      </c>
      <c r="X39" s="336">
        <f t="shared" si="9"/>
        <v>0</v>
      </c>
      <c r="Y39" s="336">
        <f t="shared" si="10"/>
        <v>5.1020408163265305</v>
      </c>
      <c r="Z39" s="336">
        <f t="shared" si="11"/>
        <v>5.1020408163265305</v>
      </c>
      <c r="AA39" s="336">
        <f t="shared" si="12"/>
        <v>9.183673469387756</v>
      </c>
      <c r="AB39" s="337">
        <f t="shared" si="13"/>
        <v>100.00000000000001</v>
      </c>
    </row>
    <row r="40" spans="1:28" x14ac:dyDescent="0.2">
      <c r="A40" s="273">
        <f t="shared" si="14"/>
        <v>36</v>
      </c>
      <c r="B40" s="274" t="s">
        <v>61</v>
      </c>
      <c r="C40" s="277">
        <v>16</v>
      </c>
      <c r="D40" s="275">
        <v>11</v>
      </c>
      <c r="E40" s="275">
        <v>139</v>
      </c>
      <c r="F40" s="275">
        <v>7</v>
      </c>
      <c r="G40" s="275">
        <v>85</v>
      </c>
      <c r="H40" s="275">
        <v>1</v>
      </c>
      <c r="I40" s="275">
        <v>9</v>
      </c>
      <c r="J40" s="275">
        <v>0</v>
      </c>
      <c r="K40" s="275">
        <v>0</v>
      </c>
      <c r="L40" s="275">
        <v>13</v>
      </c>
      <c r="M40" s="276">
        <v>75</v>
      </c>
      <c r="N40" s="272">
        <f t="shared" si="16"/>
        <v>356</v>
      </c>
      <c r="O40" s="273">
        <f t="shared" si="15"/>
        <v>36</v>
      </c>
      <c r="P40" s="274" t="s">
        <v>61</v>
      </c>
      <c r="Q40" s="336">
        <f t="shared" si="17"/>
        <v>4.4943820224719104</v>
      </c>
      <c r="R40" s="336">
        <f t="shared" si="18"/>
        <v>3.089887640449438</v>
      </c>
      <c r="S40" s="336">
        <f t="shared" si="19"/>
        <v>39.044943820224717</v>
      </c>
      <c r="T40" s="336">
        <f t="shared" si="20"/>
        <v>1.9662921348314606</v>
      </c>
      <c r="U40" s="336">
        <f t="shared" si="21"/>
        <v>23.876404494382022</v>
      </c>
      <c r="V40" s="336">
        <f t="shared" si="7"/>
        <v>0.2808988764044944</v>
      </c>
      <c r="W40" s="336">
        <f t="shared" si="8"/>
        <v>2.5280898876404492</v>
      </c>
      <c r="X40" s="336">
        <f t="shared" si="9"/>
        <v>0</v>
      </c>
      <c r="Y40" s="336">
        <f t="shared" si="10"/>
        <v>0</v>
      </c>
      <c r="Z40" s="336">
        <f t="shared" si="11"/>
        <v>3.6516853932584268</v>
      </c>
      <c r="AA40" s="336">
        <f t="shared" si="12"/>
        <v>21.067415730337078</v>
      </c>
      <c r="AB40" s="337">
        <f t="shared" si="13"/>
        <v>100</v>
      </c>
    </row>
    <row r="41" spans="1:28" x14ac:dyDescent="0.2">
      <c r="A41" s="273">
        <f t="shared" si="14"/>
        <v>37</v>
      </c>
      <c r="B41" s="274" t="s">
        <v>21</v>
      </c>
      <c r="C41" s="277">
        <v>0</v>
      </c>
      <c r="D41" s="275">
        <v>15</v>
      </c>
      <c r="E41" s="275">
        <v>371</v>
      </c>
      <c r="F41" s="275">
        <v>30</v>
      </c>
      <c r="G41" s="275">
        <v>125</v>
      </c>
      <c r="H41" s="275">
        <v>1</v>
      </c>
      <c r="I41" s="275">
        <v>9</v>
      </c>
      <c r="J41" s="275">
        <v>1</v>
      </c>
      <c r="K41" s="275">
        <v>42</v>
      </c>
      <c r="L41" s="275">
        <v>0</v>
      </c>
      <c r="M41" s="276">
        <v>0</v>
      </c>
      <c r="N41" s="272">
        <f t="shared" si="16"/>
        <v>594</v>
      </c>
      <c r="O41" s="273">
        <f t="shared" si="15"/>
        <v>37</v>
      </c>
      <c r="P41" s="274" t="s">
        <v>21</v>
      </c>
      <c r="Q41" s="336">
        <f t="shared" si="17"/>
        <v>0</v>
      </c>
      <c r="R41" s="336">
        <f t="shared" si="18"/>
        <v>2.5252525252525251</v>
      </c>
      <c r="S41" s="336">
        <f t="shared" si="19"/>
        <v>62.457912457912457</v>
      </c>
      <c r="T41" s="336">
        <f t="shared" si="20"/>
        <v>5.0505050505050502</v>
      </c>
      <c r="U41" s="336">
        <f t="shared" si="21"/>
        <v>21.043771043771045</v>
      </c>
      <c r="V41" s="336">
        <f t="shared" si="7"/>
        <v>0.16835016835016833</v>
      </c>
      <c r="W41" s="336">
        <f t="shared" si="8"/>
        <v>1.5151515151515151</v>
      </c>
      <c r="X41" s="336">
        <f t="shared" si="9"/>
        <v>0.16835016835016833</v>
      </c>
      <c r="Y41" s="336">
        <f t="shared" si="10"/>
        <v>7.0707070707070701</v>
      </c>
      <c r="Z41" s="336">
        <f t="shared" si="11"/>
        <v>0</v>
      </c>
      <c r="AA41" s="336">
        <f t="shared" si="12"/>
        <v>0</v>
      </c>
      <c r="AB41" s="337">
        <f t="shared" si="13"/>
        <v>100.00000000000001</v>
      </c>
    </row>
    <row r="42" spans="1:28" x14ac:dyDescent="0.2">
      <c r="A42" s="273">
        <f t="shared" si="14"/>
        <v>38</v>
      </c>
      <c r="B42" s="274" t="s">
        <v>62</v>
      </c>
      <c r="C42" s="277">
        <v>688</v>
      </c>
      <c r="D42" s="275">
        <v>11</v>
      </c>
      <c r="E42" s="275">
        <v>236</v>
      </c>
      <c r="F42" s="275">
        <v>9</v>
      </c>
      <c r="G42" s="275">
        <v>115</v>
      </c>
      <c r="H42" s="275">
        <v>1</v>
      </c>
      <c r="I42" s="275">
        <v>131</v>
      </c>
      <c r="J42" s="275">
        <v>0</v>
      </c>
      <c r="K42" s="275">
        <v>0</v>
      </c>
      <c r="L42" s="275">
        <v>0</v>
      </c>
      <c r="M42" s="276">
        <v>178</v>
      </c>
      <c r="N42" s="272">
        <f t="shared" si="16"/>
        <v>1369</v>
      </c>
      <c r="O42" s="273">
        <f t="shared" si="15"/>
        <v>38</v>
      </c>
      <c r="P42" s="274" t="s">
        <v>62</v>
      </c>
      <c r="Q42" s="336">
        <f t="shared" si="17"/>
        <v>50.25566106647188</v>
      </c>
      <c r="R42" s="336">
        <f t="shared" si="18"/>
        <v>0.80350620891161428</v>
      </c>
      <c r="S42" s="336">
        <f t="shared" si="19"/>
        <v>17.238860482103728</v>
      </c>
      <c r="T42" s="336">
        <f t="shared" si="20"/>
        <v>0.65741417092768439</v>
      </c>
      <c r="U42" s="336">
        <f t="shared" si="21"/>
        <v>8.4002921840759672</v>
      </c>
      <c r="V42" s="336">
        <f t="shared" si="7"/>
        <v>7.3046018991964945E-2</v>
      </c>
      <c r="W42" s="336">
        <f t="shared" si="8"/>
        <v>9.5690284879474063</v>
      </c>
      <c r="X42" s="336">
        <f t="shared" si="9"/>
        <v>0</v>
      </c>
      <c r="Y42" s="336">
        <f t="shared" si="10"/>
        <v>0</v>
      </c>
      <c r="Z42" s="336">
        <f t="shared" si="11"/>
        <v>0</v>
      </c>
      <c r="AA42" s="336">
        <f t="shared" si="12"/>
        <v>13.002191380569759</v>
      </c>
      <c r="AB42" s="337">
        <f t="shared" si="13"/>
        <v>99.999999999999986</v>
      </c>
    </row>
    <row r="43" spans="1:28" x14ac:dyDescent="0.2">
      <c r="A43" s="273">
        <f t="shared" si="14"/>
        <v>39</v>
      </c>
      <c r="B43" s="274" t="s">
        <v>38</v>
      </c>
      <c r="C43" s="277">
        <v>67</v>
      </c>
      <c r="D43" s="275">
        <v>17</v>
      </c>
      <c r="E43" s="275">
        <v>280</v>
      </c>
      <c r="F43" s="275">
        <v>119</v>
      </c>
      <c r="G43" s="275">
        <v>70</v>
      </c>
      <c r="H43" s="275">
        <v>11</v>
      </c>
      <c r="I43" s="275">
        <v>175</v>
      </c>
      <c r="J43" s="275">
        <v>4</v>
      </c>
      <c r="K43" s="275">
        <v>18</v>
      </c>
      <c r="L43" s="275">
        <v>2</v>
      </c>
      <c r="M43" s="276">
        <v>0</v>
      </c>
      <c r="N43" s="272">
        <f t="shared" si="16"/>
        <v>763</v>
      </c>
      <c r="O43" s="273">
        <f t="shared" si="15"/>
        <v>39</v>
      </c>
      <c r="P43" s="274" t="s">
        <v>38</v>
      </c>
      <c r="Q43" s="336">
        <f t="shared" si="17"/>
        <v>8.781127129750983</v>
      </c>
      <c r="R43" s="336">
        <f t="shared" si="18"/>
        <v>2.2280471821756227</v>
      </c>
      <c r="S43" s="336">
        <f t="shared" si="19"/>
        <v>36.697247706422019</v>
      </c>
      <c r="T43" s="336">
        <f t="shared" si="20"/>
        <v>15.596330275229359</v>
      </c>
      <c r="U43" s="336">
        <f t="shared" si="21"/>
        <v>9.1743119266055047</v>
      </c>
      <c r="V43" s="336">
        <f t="shared" si="7"/>
        <v>1.4416775884665793</v>
      </c>
      <c r="W43" s="336">
        <f t="shared" si="8"/>
        <v>22.935779816513762</v>
      </c>
      <c r="X43" s="336">
        <f t="shared" si="9"/>
        <v>0.52424639580602883</v>
      </c>
      <c r="Y43" s="336">
        <f t="shared" si="10"/>
        <v>2.3591087811271296</v>
      </c>
      <c r="Z43" s="336">
        <f t="shared" si="11"/>
        <v>0.26212319790301442</v>
      </c>
      <c r="AA43" s="336">
        <f t="shared" si="12"/>
        <v>0</v>
      </c>
      <c r="AB43" s="337">
        <f t="shared" si="13"/>
        <v>99.999999999999986</v>
      </c>
    </row>
    <row r="44" spans="1:28" x14ac:dyDescent="0.2">
      <c r="A44" s="273">
        <f t="shared" si="14"/>
        <v>40</v>
      </c>
      <c r="B44" s="274" t="s">
        <v>63</v>
      </c>
      <c r="C44" s="277">
        <v>0</v>
      </c>
      <c r="D44" s="275">
        <v>17</v>
      </c>
      <c r="E44" s="275">
        <v>202</v>
      </c>
      <c r="F44" s="275">
        <v>31</v>
      </c>
      <c r="G44" s="275">
        <v>104</v>
      </c>
      <c r="H44" s="275">
        <v>0</v>
      </c>
      <c r="I44" s="275">
        <v>7</v>
      </c>
      <c r="J44" s="275">
        <v>0</v>
      </c>
      <c r="K44" s="275">
        <v>0</v>
      </c>
      <c r="L44" s="275">
        <v>3</v>
      </c>
      <c r="M44" s="276">
        <v>12</v>
      </c>
      <c r="N44" s="272">
        <f t="shared" si="16"/>
        <v>376</v>
      </c>
      <c r="O44" s="273">
        <f t="shared" si="15"/>
        <v>40</v>
      </c>
      <c r="P44" s="274" t="s">
        <v>63</v>
      </c>
      <c r="Q44" s="336">
        <f t="shared" si="17"/>
        <v>0</v>
      </c>
      <c r="R44" s="336">
        <f t="shared" si="18"/>
        <v>4.5212765957446814</v>
      </c>
      <c r="S44" s="336">
        <f t="shared" si="19"/>
        <v>53.723404255319153</v>
      </c>
      <c r="T44" s="336">
        <f t="shared" si="20"/>
        <v>8.2446808510638299</v>
      </c>
      <c r="U44" s="336">
        <f t="shared" si="21"/>
        <v>27.659574468085108</v>
      </c>
      <c r="V44" s="336">
        <f t="shared" si="7"/>
        <v>0</v>
      </c>
      <c r="W44" s="336">
        <f t="shared" si="8"/>
        <v>1.8617021276595744</v>
      </c>
      <c r="X44" s="336">
        <f t="shared" si="9"/>
        <v>0</v>
      </c>
      <c r="Y44" s="336">
        <f t="shared" si="10"/>
        <v>0</v>
      </c>
      <c r="Z44" s="336">
        <f t="shared" si="11"/>
        <v>0.7978723404255319</v>
      </c>
      <c r="AA44" s="336">
        <f t="shared" si="12"/>
        <v>3.1914893617021276</v>
      </c>
      <c r="AB44" s="337">
        <f t="shared" si="13"/>
        <v>100</v>
      </c>
    </row>
    <row r="45" spans="1:28" x14ac:dyDescent="0.2">
      <c r="A45" s="273">
        <f t="shared" si="14"/>
        <v>41</v>
      </c>
      <c r="B45" s="274" t="s">
        <v>270</v>
      </c>
      <c r="C45" s="277">
        <v>255</v>
      </c>
      <c r="D45" s="275">
        <v>3</v>
      </c>
      <c r="E45" s="275">
        <v>119</v>
      </c>
      <c r="F45" s="275">
        <v>15</v>
      </c>
      <c r="G45" s="275">
        <v>36</v>
      </c>
      <c r="H45" s="275">
        <v>2</v>
      </c>
      <c r="I45" s="275">
        <v>4</v>
      </c>
      <c r="J45" s="275">
        <v>5</v>
      </c>
      <c r="K45" s="275">
        <v>12</v>
      </c>
      <c r="L45" s="275">
        <v>2</v>
      </c>
      <c r="M45" s="276">
        <v>10</v>
      </c>
      <c r="N45" s="272">
        <f t="shared" si="16"/>
        <v>463</v>
      </c>
      <c r="O45" s="273">
        <f t="shared" si="15"/>
        <v>41</v>
      </c>
      <c r="P45" s="274" t="s">
        <v>270</v>
      </c>
      <c r="Q45" s="336">
        <f t="shared" si="17"/>
        <v>55.0755939524838</v>
      </c>
      <c r="R45" s="336">
        <f t="shared" si="18"/>
        <v>0.64794816414686829</v>
      </c>
      <c r="S45" s="336">
        <f t="shared" si="19"/>
        <v>25.70194384449244</v>
      </c>
      <c r="T45" s="336">
        <f t="shared" si="20"/>
        <v>3.2397408207343417</v>
      </c>
      <c r="U45" s="336">
        <f t="shared" si="21"/>
        <v>7.7753779697624186</v>
      </c>
      <c r="V45" s="336">
        <f t="shared" si="7"/>
        <v>0.43196544276457888</v>
      </c>
      <c r="W45" s="336">
        <f t="shared" si="8"/>
        <v>0.86393088552915775</v>
      </c>
      <c r="X45" s="336">
        <f t="shared" si="9"/>
        <v>1.079913606911447</v>
      </c>
      <c r="Y45" s="336">
        <f t="shared" si="10"/>
        <v>2.5917926565874732</v>
      </c>
      <c r="Z45" s="336">
        <f t="shared" si="11"/>
        <v>0.43196544276457888</v>
      </c>
      <c r="AA45" s="336">
        <f t="shared" si="12"/>
        <v>2.159827213822894</v>
      </c>
      <c r="AB45" s="337">
        <f t="shared" si="13"/>
        <v>100</v>
      </c>
    </row>
    <row r="46" spans="1:28" x14ac:dyDescent="0.2">
      <c r="A46" s="273">
        <f t="shared" si="14"/>
        <v>42</v>
      </c>
      <c r="B46" s="274" t="s">
        <v>46</v>
      </c>
      <c r="C46" s="277">
        <v>25</v>
      </c>
      <c r="D46" s="275">
        <v>1</v>
      </c>
      <c r="E46" s="275">
        <v>69</v>
      </c>
      <c r="F46" s="275">
        <v>6</v>
      </c>
      <c r="G46" s="275">
        <v>27</v>
      </c>
      <c r="H46" s="275">
        <v>1</v>
      </c>
      <c r="I46" s="275">
        <v>4</v>
      </c>
      <c r="J46" s="275">
        <v>0</v>
      </c>
      <c r="K46" s="275">
        <v>0</v>
      </c>
      <c r="L46" s="275">
        <v>0</v>
      </c>
      <c r="M46" s="276">
        <v>12</v>
      </c>
      <c r="N46" s="272">
        <f t="shared" si="16"/>
        <v>145</v>
      </c>
      <c r="O46" s="273">
        <f t="shared" si="15"/>
        <v>42</v>
      </c>
      <c r="P46" s="274" t="s">
        <v>46</v>
      </c>
      <c r="Q46" s="336">
        <f t="shared" si="17"/>
        <v>17.241379310344829</v>
      </c>
      <c r="R46" s="336">
        <f t="shared" si="18"/>
        <v>0.68965517241379315</v>
      </c>
      <c r="S46" s="336">
        <f t="shared" si="19"/>
        <v>47.586206896551722</v>
      </c>
      <c r="T46" s="336">
        <f t="shared" si="20"/>
        <v>4.1379310344827589</v>
      </c>
      <c r="U46" s="336">
        <f t="shared" si="21"/>
        <v>18.620689655172416</v>
      </c>
      <c r="V46" s="336">
        <f t="shared" si="7"/>
        <v>0.68965517241379315</v>
      </c>
      <c r="W46" s="336">
        <f t="shared" si="8"/>
        <v>2.7586206896551726</v>
      </c>
      <c r="X46" s="336">
        <f t="shared" si="9"/>
        <v>0</v>
      </c>
      <c r="Y46" s="336">
        <f t="shared" si="10"/>
        <v>0</v>
      </c>
      <c r="Z46" s="336">
        <f t="shared" si="11"/>
        <v>0</v>
      </c>
      <c r="AA46" s="336">
        <f t="shared" si="12"/>
        <v>8.2758620689655178</v>
      </c>
      <c r="AB46" s="337">
        <f t="shared" si="13"/>
        <v>100.00000000000001</v>
      </c>
    </row>
    <row r="47" spans="1:28" x14ac:dyDescent="0.2">
      <c r="A47" s="273">
        <f t="shared" si="14"/>
        <v>43</v>
      </c>
      <c r="B47" s="274" t="s">
        <v>64</v>
      </c>
      <c r="C47" s="277">
        <v>36</v>
      </c>
      <c r="D47" s="275">
        <v>13</v>
      </c>
      <c r="E47" s="275">
        <v>112</v>
      </c>
      <c r="F47" s="275">
        <v>100</v>
      </c>
      <c r="G47" s="275">
        <v>28</v>
      </c>
      <c r="H47" s="275">
        <v>0</v>
      </c>
      <c r="I47" s="275">
        <v>4</v>
      </c>
      <c r="J47" s="275">
        <v>0</v>
      </c>
      <c r="K47" s="275">
        <v>8</v>
      </c>
      <c r="L47" s="275">
        <v>0</v>
      </c>
      <c r="M47" s="276">
        <v>169</v>
      </c>
      <c r="N47" s="272">
        <f t="shared" si="16"/>
        <v>470</v>
      </c>
      <c r="O47" s="273">
        <f t="shared" si="15"/>
        <v>43</v>
      </c>
      <c r="P47" s="274" t="s">
        <v>64</v>
      </c>
      <c r="Q47" s="336">
        <f t="shared" si="17"/>
        <v>7.6595744680851059</v>
      </c>
      <c r="R47" s="336">
        <f t="shared" si="18"/>
        <v>2.7659574468085104</v>
      </c>
      <c r="S47" s="336">
        <f t="shared" si="19"/>
        <v>23.829787234042556</v>
      </c>
      <c r="T47" s="336">
        <f t="shared" si="20"/>
        <v>21.276595744680851</v>
      </c>
      <c r="U47" s="336">
        <f t="shared" si="21"/>
        <v>5.9574468085106389</v>
      </c>
      <c r="V47" s="336">
        <f t="shared" si="7"/>
        <v>0</v>
      </c>
      <c r="W47" s="336">
        <f t="shared" si="8"/>
        <v>0.85106382978723405</v>
      </c>
      <c r="X47" s="336">
        <f t="shared" si="9"/>
        <v>0</v>
      </c>
      <c r="Y47" s="336">
        <f t="shared" si="10"/>
        <v>1.7021276595744681</v>
      </c>
      <c r="Z47" s="336">
        <f t="shared" si="11"/>
        <v>0</v>
      </c>
      <c r="AA47" s="336">
        <f t="shared" si="12"/>
        <v>35.957446808510639</v>
      </c>
      <c r="AB47" s="337">
        <f t="shared" si="13"/>
        <v>100.00000000000001</v>
      </c>
    </row>
    <row r="48" spans="1:28" x14ac:dyDescent="0.2">
      <c r="A48" s="273">
        <f t="shared" si="14"/>
        <v>44</v>
      </c>
      <c r="B48" s="274" t="s">
        <v>22</v>
      </c>
      <c r="C48" s="277">
        <v>101</v>
      </c>
      <c r="D48" s="275">
        <v>0</v>
      </c>
      <c r="E48" s="275">
        <v>30</v>
      </c>
      <c r="F48" s="275">
        <v>6</v>
      </c>
      <c r="G48" s="275">
        <v>22</v>
      </c>
      <c r="H48" s="275">
        <v>1</v>
      </c>
      <c r="I48" s="275">
        <v>0</v>
      </c>
      <c r="J48" s="275">
        <v>2</v>
      </c>
      <c r="K48" s="275">
        <v>3</v>
      </c>
      <c r="L48" s="275">
        <v>0</v>
      </c>
      <c r="M48" s="276">
        <v>0</v>
      </c>
      <c r="N48" s="272">
        <f t="shared" si="16"/>
        <v>165</v>
      </c>
      <c r="O48" s="273">
        <f t="shared" si="15"/>
        <v>44</v>
      </c>
      <c r="P48" s="274" t="s">
        <v>22</v>
      </c>
      <c r="Q48" s="336">
        <f t="shared" si="17"/>
        <v>61.212121212121204</v>
      </c>
      <c r="R48" s="336">
        <f t="shared" si="18"/>
        <v>0</v>
      </c>
      <c r="S48" s="336">
        <f t="shared" si="19"/>
        <v>18.181818181818183</v>
      </c>
      <c r="T48" s="336">
        <f t="shared" si="20"/>
        <v>3.6363636363636362</v>
      </c>
      <c r="U48" s="336">
        <f t="shared" si="21"/>
        <v>13.333333333333334</v>
      </c>
      <c r="V48" s="336">
        <f t="shared" si="7"/>
        <v>0.60606060606060608</v>
      </c>
      <c r="W48" s="336">
        <f t="shared" si="8"/>
        <v>0</v>
      </c>
      <c r="X48" s="336">
        <f t="shared" si="9"/>
        <v>1.2121212121212122</v>
      </c>
      <c r="Y48" s="336">
        <f t="shared" si="10"/>
        <v>1.8181818181818181</v>
      </c>
      <c r="Z48" s="336">
        <f t="shared" si="11"/>
        <v>0</v>
      </c>
      <c r="AA48" s="336">
        <f t="shared" si="12"/>
        <v>0</v>
      </c>
      <c r="AB48" s="337">
        <f t="shared" si="13"/>
        <v>100</v>
      </c>
    </row>
    <row r="49" spans="1:28" x14ac:dyDescent="0.2">
      <c r="A49" s="273">
        <f t="shared" si="14"/>
        <v>45</v>
      </c>
      <c r="B49" s="274" t="s">
        <v>65</v>
      </c>
      <c r="C49" s="277">
        <v>136</v>
      </c>
      <c r="D49" s="275">
        <v>19</v>
      </c>
      <c r="E49" s="275">
        <v>235</v>
      </c>
      <c r="F49" s="275">
        <v>24</v>
      </c>
      <c r="G49" s="275">
        <v>64</v>
      </c>
      <c r="H49" s="275">
        <v>2</v>
      </c>
      <c r="I49" s="275">
        <v>11</v>
      </c>
      <c r="J49" s="275">
        <v>3</v>
      </c>
      <c r="K49" s="275">
        <v>2</v>
      </c>
      <c r="L49" s="275">
        <v>8</v>
      </c>
      <c r="M49" s="276">
        <v>109</v>
      </c>
      <c r="N49" s="272">
        <f t="shared" si="16"/>
        <v>613</v>
      </c>
      <c r="O49" s="273">
        <f t="shared" si="15"/>
        <v>45</v>
      </c>
      <c r="P49" s="274" t="s">
        <v>65</v>
      </c>
      <c r="Q49" s="336">
        <f t="shared" si="17"/>
        <v>22.185970636215334</v>
      </c>
      <c r="R49" s="336">
        <f t="shared" si="18"/>
        <v>3.0995106035889073</v>
      </c>
      <c r="S49" s="336">
        <f t="shared" si="19"/>
        <v>38.336052202283852</v>
      </c>
      <c r="T49" s="336">
        <f t="shared" si="20"/>
        <v>3.9151712887438821</v>
      </c>
      <c r="U49" s="336">
        <f t="shared" si="21"/>
        <v>10.440456769983687</v>
      </c>
      <c r="V49" s="336">
        <f t="shared" si="7"/>
        <v>0.32626427406199021</v>
      </c>
      <c r="W49" s="336">
        <f t="shared" si="8"/>
        <v>1.794453507340946</v>
      </c>
      <c r="X49" s="336">
        <f t="shared" si="9"/>
        <v>0.48939641109298526</v>
      </c>
      <c r="Y49" s="336">
        <f t="shared" si="10"/>
        <v>0.32626427406199021</v>
      </c>
      <c r="Z49" s="336">
        <f t="shared" si="11"/>
        <v>1.3050570962479608</v>
      </c>
      <c r="AA49" s="336">
        <f t="shared" si="12"/>
        <v>17.781402936378466</v>
      </c>
      <c r="AB49" s="337">
        <f t="shared" si="13"/>
        <v>99.999999999999986</v>
      </c>
    </row>
    <row r="50" spans="1:28" x14ac:dyDescent="0.2">
      <c r="A50" s="273">
        <f t="shared" si="14"/>
        <v>46</v>
      </c>
      <c r="B50" s="274" t="s">
        <v>39</v>
      </c>
      <c r="C50" s="277">
        <v>43</v>
      </c>
      <c r="D50" s="275">
        <v>11</v>
      </c>
      <c r="E50" s="275">
        <v>59</v>
      </c>
      <c r="F50" s="275">
        <v>72</v>
      </c>
      <c r="G50" s="275">
        <v>274</v>
      </c>
      <c r="H50" s="275">
        <v>5</v>
      </c>
      <c r="I50" s="275">
        <v>10</v>
      </c>
      <c r="J50" s="275">
        <v>0</v>
      </c>
      <c r="K50" s="275">
        <v>0</v>
      </c>
      <c r="L50" s="275">
        <v>20</v>
      </c>
      <c r="M50" s="276">
        <v>69</v>
      </c>
      <c r="N50" s="272">
        <f t="shared" si="16"/>
        <v>563</v>
      </c>
      <c r="O50" s="273">
        <f t="shared" si="15"/>
        <v>46</v>
      </c>
      <c r="P50" s="274" t="s">
        <v>39</v>
      </c>
      <c r="Q50" s="336">
        <f t="shared" si="17"/>
        <v>7.6376554174067497</v>
      </c>
      <c r="R50" s="336">
        <f t="shared" si="18"/>
        <v>1.9538188277087036</v>
      </c>
      <c r="S50" s="336">
        <f t="shared" si="19"/>
        <v>10.479573712255773</v>
      </c>
      <c r="T50" s="336">
        <f t="shared" si="20"/>
        <v>12.788632326820604</v>
      </c>
      <c r="U50" s="336">
        <f t="shared" si="21"/>
        <v>48.667850799289518</v>
      </c>
      <c r="V50" s="336">
        <f t="shared" si="7"/>
        <v>0.88809946714031962</v>
      </c>
      <c r="W50" s="336">
        <f t="shared" si="8"/>
        <v>1.7761989342806392</v>
      </c>
      <c r="X50" s="336">
        <f t="shared" si="9"/>
        <v>0</v>
      </c>
      <c r="Y50" s="336">
        <f t="shared" si="10"/>
        <v>0</v>
      </c>
      <c r="Z50" s="336">
        <f t="shared" si="11"/>
        <v>3.5523978685612785</v>
      </c>
      <c r="AA50" s="336">
        <f t="shared" si="12"/>
        <v>12.255772646536411</v>
      </c>
      <c r="AB50" s="337">
        <f t="shared" si="13"/>
        <v>100</v>
      </c>
    </row>
    <row r="51" spans="1:28" x14ac:dyDescent="0.2">
      <c r="A51" s="273">
        <f t="shared" si="14"/>
        <v>47</v>
      </c>
      <c r="B51" s="274" t="s">
        <v>66</v>
      </c>
      <c r="C51" s="277">
        <v>6</v>
      </c>
      <c r="D51" s="275">
        <v>0</v>
      </c>
      <c r="E51" s="275">
        <v>132</v>
      </c>
      <c r="F51" s="275">
        <v>17</v>
      </c>
      <c r="G51" s="275">
        <v>15</v>
      </c>
      <c r="H51" s="275">
        <v>0</v>
      </c>
      <c r="I51" s="275">
        <v>55</v>
      </c>
      <c r="J51" s="275">
        <v>0</v>
      </c>
      <c r="K51" s="275">
        <v>16</v>
      </c>
      <c r="L51" s="275">
        <v>6</v>
      </c>
      <c r="M51" s="276">
        <v>27</v>
      </c>
      <c r="N51" s="272">
        <f t="shared" si="16"/>
        <v>274</v>
      </c>
      <c r="O51" s="273">
        <f t="shared" si="15"/>
        <v>47</v>
      </c>
      <c r="P51" s="274" t="s">
        <v>66</v>
      </c>
      <c r="Q51" s="336">
        <f t="shared" si="17"/>
        <v>2.1897810218978102</v>
      </c>
      <c r="R51" s="336">
        <f t="shared" si="18"/>
        <v>0</v>
      </c>
      <c r="S51" s="336">
        <f t="shared" si="19"/>
        <v>48.175182481751825</v>
      </c>
      <c r="T51" s="336">
        <f t="shared" si="20"/>
        <v>6.2043795620437958</v>
      </c>
      <c r="U51" s="336">
        <f t="shared" si="21"/>
        <v>5.4744525547445262</v>
      </c>
      <c r="V51" s="336">
        <f t="shared" si="7"/>
        <v>0</v>
      </c>
      <c r="W51" s="336">
        <f t="shared" si="8"/>
        <v>20.072992700729927</v>
      </c>
      <c r="X51" s="336">
        <f t="shared" si="9"/>
        <v>0</v>
      </c>
      <c r="Y51" s="336">
        <f t="shared" si="10"/>
        <v>5.8394160583941606</v>
      </c>
      <c r="Z51" s="336">
        <f t="shared" si="11"/>
        <v>2.1897810218978102</v>
      </c>
      <c r="AA51" s="336">
        <f t="shared" si="12"/>
        <v>9.8540145985401466</v>
      </c>
      <c r="AB51" s="337">
        <f t="shared" si="13"/>
        <v>100.00000000000001</v>
      </c>
    </row>
    <row r="52" spans="1:28" x14ac:dyDescent="0.2">
      <c r="A52" s="273">
        <f t="shared" si="14"/>
        <v>48</v>
      </c>
      <c r="B52" s="274" t="s">
        <v>17</v>
      </c>
      <c r="C52" s="277">
        <v>69</v>
      </c>
      <c r="D52" s="275">
        <v>0</v>
      </c>
      <c r="E52" s="275">
        <v>0</v>
      </c>
      <c r="F52" s="275">
        <v>16</v>
      </c>
      <c r="G52" s="275">
        <v>51</v>
      </c>
      <c r="H52" s="275">
        <v>0</v>
      </c>
      <c r="I52" s="275">
        <v>54</v>
      </c>
      <c r="J52" s="275">
        <v>0</v>
      </c>
      <c r="K52" s="275">
        <v>0</v>
      </c>
      <c r="L52" s="275">
        <v>0</v>
      </c>
      <c r="M52" s="276">
        <v>0</v>
      </c>
      <c r="N52" s="272">
        <f t="shared" si="16"/>
        <v>190</v>
      </c>
      <c r="O52" s="273">
        <f t="shared" si="15"/>
        <v>48</v>
      </c>
      <c r="P52" s="274" t="s">
        <v>17</v>
      </c>
      <c r="Q52" s="336">
        <f t="shared" si="17"/>
        <v>36.315789473684212</v>
      </c>
      <c r="R52" s="336">
        <f t="shared" si="18"/>
        <v>0</v>
      </c>
      <c r="S52" s="336">
        <f t="shared" si="19"/>
        <v>0</v>
      </c>
      <c r="T52" s="336">
        <f t="shared" si="20"/>
        <v>8.4210526315789469</v>
      </c>
      <c r="U52" s="336">
        <f t="shared" si="21"/>
        <v>26.842105263157894</v>
      </c>
      <c r="V52" s="336">
        <f t="shared" si="7"/>
        <v>0</v>
      </c>
      <c r="W52" s="336">
        <f t="shared" si="8"/>
        <v>28.421052631578945</v>
      </c>
      <c r="X52" s="336">
        <f t="shared" si="9"/>
        <v>0</v>
      </c>
      <c r="Y52" s="336">
        <f t="shared" si="10"/>
        <v>0</v>
      </c>
      <c r="Z52" s="336">
        <f t="shared" si="11"/>
        <v>0</v>
      </c>
      <c r="AA52" s="336">
        <f t="shared" si="12"/>
        <v>0</v>
      </c>
      <c r="AB52" s="337">
        <f t="shared" si="13"/>
        <v>100</v>
      </c>
    </row>
    <row r="53" spans="1:28" x14ac:dyDescent="0.2">
      <c r="A53" s="273">
        <f t="shared" si="14"/>
        <v>49</v>
      </c>
      <c r="B53" s="274" t="s">
        <v>67</v>
      </c>
      <c r="C53" s="277">
        <v>0</v>
      </c>
      <c r="D53" s="275">
        <v>3</v>
      </c>
      <c r="E53" s="275">
        <v>65</v>
      </c>
      <c r="F53" s="275">
        <v>23</v>
      </c>
      <c r="G53" s="275">
        <v>39</v>
      </c>
      <c r="H53" s="275">
        <v>0</v>
      </c>
      <c r="I53" s="275">
        <v>1</v>
      </c>
      <c r="J53" s="275">
        <v>0</v>
      </c>
      <c r="K53" s="275">
        <v>1</v>
      </c>
      <c r="L53" s="275">
        <v>0</v>
      </c>
      <c r="M53" s="276">
        <v>62</v>
      </c>
      <c r="N53" s="272">
        <f t="shared" si="16"/>
        <v>194</v>
      </c>
      <c r="O53" s="273">
        <f t="shared" si="15"/>
        <v>49</v>
      </c>
      <c r="P53" s="274" t="s">
        <v>67</v>
      </c>
      <c r="Q53" s="336">
        <f t="shared" si="17"/>
        <v>0</v>
      </c>
      <c r="R53" s="336">
        <f t="shared" si="18"/>
        <v>1.5463917525773196</v>
      </c>
      <c r="S53" s="336">
        <f t="shared" si="19"/>
        <v>33.505154639175252</v>
      </c>
      <c r="T53" s="336">
        <f t="shared" si="20"/>
        <v>11.855670103092782</v>
      </c>
      <c r="U53" s="336">
        <f t="shared" si="21"/>
        <v>20.103092783505154</v>
      </c>
      <c r="V53" s="336">
        <f t="shared" si="7"/>
        <v>0</v>
      </c>
      <c r="W53" s="336">
        <f t="shared" si="8"/>
        <v>0.51546391752577314</v>
      </c>
      <c r="X53" s="336">
        <f t="shared" si="9"/>
        <v>0</v>
      </c>
      <c r="Y53" s="336">
        <f t="shared" si="10"/>
        <v>0.51546391752577314</v>
      </c>
      <c r="Z53" s="336">
        <f t="shared" si="11"/>
        <v>0</v>
      </c>
      <c r="AA53" s="336">
        <f t="shared" si="12"/>
        <v>31.958762886597935</v>
      </c>
      <c r="AB53" s="337">
        <f t="shared" si="13"/>
        <v>100.00000000000001</v>
      </c>
    </row>
    <row r="54" spans="1:28" x14ac:dyDescent="0.2">
      <c r="A54" s="273">
        <f t="shared" si="14"/>
        <v>50</v>
      </c>
      <c r="B54" s="274" t="s">
        <v>75</v>
      </c>
      <c r="C54" s="277">
        <v>3</v>
      </c>
      <c r="D54" s="275">
        <v>0</v>
      </c>
      <c r="E54" s="275">
        <v>88</v>
      </c>
      <c r="F54" s="275">
        <v>15</v>
      </c>
      <c r="G54" s="275">
        <v>55</v>
      </c>
      <c r="H54" s="275">
        <v>0</v>
      </c>
      <c r="I54" s="275">
        <v>18</v>
      </c>
      <c r="J54" s="275">
        <v>5</v>
      </c>
      <c r="K54" s="275">
        <v>3</v>
      </c>
      <c r="L54" s="275">
        <v>0</v>
      </c>
      <c r="M54" s="276">
        <v>5</v>
      </c>
      <c r="N54" s="272">
        <f t="shared" si="16"/>
        <v>192</v>
      </c>
      <c r="O54" s="273">
        <f t="shared" si="15"/>
        <v>50</v>
      </c>
      <c r="P54" s="274" t="s">
        <v>75</v>
      </c>
      <c r="Q54" s="336">
        <f t="shared" si="17"/>
        <v>1.5625</v>
      </c>
      <c r="R54" s="336">
        <f t="shared" si="18"/>
        <v>0</v>
      </c>
      <c r="S54" s="336">
        <f t="shared" si="19"/>
        <v>45.833333333333329</v>
      </c>
      <c r="T54" s="336">
        <f t="shared" si="20"/>
        <v>7.8125</v>
      </c>
      <c r="U54" s="336">
        <f t="shared" si="21"/>
        <v>28.645833333333332</v>
      </c>
      <c r="V54" s="336">
        <f t="shared" si="7"/>
        <v>0</v>
      </c>
      <c r="W54" s="336">
        <f t="shared" si="8"/>
        <v>9.375</v>
      </c>
      <c r="X54" s="336">
        <f t="shared" si="9"/>
        <v>2.604166666666667</v>
      </c>
      <c r="Y54" s="336">
        <f t="shared" si="10"/>
        <v>1.5625</v>
      </c>
      <c r="Z54" s="336">
        <f t="shared" si="11"/>
        <v>0</v>
      </c>
      <c r="AA54" s="336">
        <f t="shared" si="12"/>
        <v>2.604166666666667</v>
      </c>
      <c r="AB54" s="337">
        <f t="shared" si="13"/>
        <v>100</v>
      </c>
    </row>
    <row r="55" spans="1:28" x14ac:dyDescent="0.2">
      <c r="A55" s="273">
        <f t="shared" si="14"/>
        <v>51</v>
      </c>
      <c r="B55" s="274" t="s">
        <v>68</v>
      </c>
      <c r="C55" s="277">
        <v>10</v>
      </c>
      <c r="D55" s="275">
        <v>2</v>
      </c>
      <c r="E55" s="275">
        <v>57</v>
      </c>
      <c r="F55" s="275">
        <v>6</v>
      </c>
      <c r="G55" s="275">
        <v>46</v>
      </c>
      <c r="H55" s="275">
        <v>0</v>
      </c>
      <c r="I55" s="275">
        <v>39</v>
      </c>
      <c r="J55" s="275">
        <v>0</v>
      </c>
      <c r="K55" s="275">
        <v>5</v>
      </c>
      <c r="L55" s="275">
        <v>14</v>
      </c>
      <c r="M55" s="276">
        <v>67</v>
      </c>
      <c r="N55" s="272">
        <f t="shared" si="16"/>
        <v>246</v>
      </c>
      <c r="O55" s="273">
        <f t="shared" si="15"/>
        <v>51</v>
      </c>
      <c r="P55" s="274" t="s">
        <v>68</v>
      </c>
      <c r="Q55" s="336">
        <f t="shared" si="17"/>
        <v>4.0650406504065035</v>
      </c>
      <c r="R55" s="336">
        <f t="shared" si="18"/>
        <v>0.81300813008130091</v>
      </c>
      <c r="S55" s="336">
        <f t="shared" si="19"/>
        <v>23.170731707317074</v>
      </c>
      <c r="T55" s="336">
        <f t="shared" si="20"/>
        <v>2.4390243902439024</v>
      </c>
      <c r="U55" s="336">
        <f t="shared" si="21"/>
        <v>18.699186991869919</v>
      </c>
      <c r="V55" s="336">
        <f t="shared" si="7"/>
        <v>0</v>
      </c>
      <c r="W55" s="336">
        <f t="shared" si="8"/>
        <v>15.853658536585366</v>
      </c>
      <c r="X55" s="336">
        <f t="shared" si="9"/>
        <v>0</v>
      </c>
      <c r="Y55" s="336">
        <f t="shared" si="10"/>
        <v>2.0325203252032518</v>
      </c>
      <c r="Z55" s="336">
        <f t="shared" si="11"/>
        <v>5.6910569105691051</v>
      </c>
      <c r="AA55" s="336">
        <f t="shared" si="12"/>
        <v>27.235772357723576</v>
      </c>
      <c r="AB55" s="337">
        <f t="shared" si="13"/>
        <v>100</v>
      </c>
    </row>
    <row r="56" spans="1:28" x14ac:dyDescent="0.2">
      <c r="A56" s="273">
        <f t="shared" si="14"/>
        <v>52</v>
      </c>
      <c r="B56" s="274" t="s">
        <v>24</v>
      </c>
      <c r="C56" s="277">
        <v>41</v>
      </c>
      <c r="D56" s="275">
        <v>1</v>
      </c>
      <c r="E56" s="275">
        <v>78</v>
      </c>
      <c r="F56" s="275">
        <v>12</v>
      </c>
      <c r="G56" s="275">
        <v>49</v>
      </c>
      <c r="H56" s="275">
        <v>0</v>
      </c>
      <c r="I56" s="275">
        <v>12</v>
      </c>
      <c r="J56" s="275">
        <v>0</v>
      </c>
      <c r="K56" s="275">
        <v>9</v>
      </c>
      <c r="L56" s="275">
        <v>0</v>
      </c>
      <c r="M56" s="276">
        <v>20</v>
      </c>
      <c r="N56" s="272">
        <f t="shared" si="16"/>
        <v>222</v>
      </c>
      <c r="O56" s="273">
        <f t="shared" si="15"/>
        <v>52</v>
      </c>
      <c r="P56" s="274" t="s">
        <v>24</v>
      </c>
      <c r="Q56" s="336">
        <f t="shared" si="17"/>
        <v>18.468468468468469</v>
      </c>
      <c r="R56" s="336">
        <f t="shared" si="18"/>
        <v>0.45045045045045046</v>
      </c>
      <c r="S56" s="336">
        <f t="shared" si="19"/>
        <v>35.135135135135137</v>
      </c>
      <c r="T56" s="336">
        <f t="shared" si="20"/>
        <v>5.4054054054054053</v>
      </c>
      <c r="U56" s="336">
        <f t="shared" si="21"/>
        <v>22.072072072072071</v>
      </c>
      <c r="V56" s="336">
        <f t="shared" si="7"/>
        <v>0</v>
      </c>
      <c r="W56" s="336">
        <f t="shared" si="8"/>
        <v>5.4054054054054053</v>
      </c>
      <c r="X56" s="336">
        <f t="shared" si="9"/>
        <v>0</v>
      </c>
      <c r="Y56" s="336">
        <f t="shared" si="10"/>
        <v>4.0540540540540544</v>
      </c>
      <c r="Z56" s="336">
        <f t="shared" si="11"/>
        <v>0</v>
      </c>
      <c r="AA56" s="336">
        <f t="shared" si="12"/>
        <v>9.0090090090090094</v>
      </c>
      <c r="AB56" s="337">
        <f t="shared" si="13"/>
        <v>99.999999999999986</v>
      </c>
    </row>
    <row r="57" spans="1:28" x14ac:dyDescent="0.2">
      <c r="A57" s="273">
        <f t="shared" si="14"/>
        <v>53</v>
      </c>
      <c r="B57" s="274" t="s">
        <v>69</v>
      </c>
      <c r="C57" s="277">
        <v>80</v>
      </c>
      <c r="D57" s="275">
        <v>7</v>
      </c>
      <c r="E57" s="275">
        <v>88</v>
      </c>
      <c r="F57" s="275">
        <v>16</v>
      </c>
      <c r="G57" s="275">
        <v>20</v>
      </c>
      <c r="H57" s="275">
        <v>2</v>
      </c>
      <c r="I57" s="275">
        <v>13</v>
      </c>
      <c r="J57" s="275">
        <v>0</v>
      </c>
      <c r="K57" s="275">
        <v>12</v>
      </c>
      <c r="L57" s="275">
        <v>1</v>
      </c>
      <c r="M57" s="276">
        <v>10</v>
      </c>
      <c r="N57" s="272">
        <f t="shared" si="16"/>
        <v>249</v>
      </c>
      <c r="O57" s="273">
        <f t="shared" si="15"/>
        <v>53</v>
      </c>
      <c r="P57" s="274" t="s">
        <v>69</v>
      </c>
      <c r="Q57" s="336">
        <f t="shared" si="17"/>
        <v>32.128514056224901</v>
      </c>
      <c r="R57" s="336">
        <f t="shared" si="18"/>
        <v>2.8112449799196786</v>
      </c>
      <c r="S57" s="336">
        <f t="shared" si="19"/>
        <v>35.341365461847388</v>
      </c>
      <c r="T57" s="336">
        <f t="shared" si="20"/>
        <v>6.425702811244979</v>
      </c>
      <c r="U57" s="336">
        <f t="shared" si="21"/>
        <v>8.0321285140562253</v>
      </c>
      <c r="V57" s="336">
        <f t="shared" si="7"/>
        <v>0.80321285140562237</v>
      </c>
      <c r="W57" s="336">
        <f t="shared" si="8"/>
        <v>5.2208835341365463</v>
      </c>
      <c r="X57" s="336">
        <f t="shared" si="9"/>
        <v>0</v>
      </c>
      <c r="Y57" s="336">
        <f t="shared" si="10"/>
        <v>4.8192771084337354</v>
      </c>
      <c r="Z57" s="336">
        <f t="shared" si="11"/>
        <v>0.40160642570281119</v>
      </c>
      <c r="AA57" s="336">
        <f t="shared" si="12"/>
        <v>4.0160642570281126</v>
      </c>
      <c r="AB57" s="337">
        <f t="shared" si="13"/>
        <v>100</v>
      </c>
    </row>
    <row r="58" spans="1:28" x14ac:dyDescent="0.2">
      <c r="A58" s="273">
        <f t="shared" si="14"/>
        <v>54</v>
      </c>
      <c r="B58" s="274" t="s">
        <v>191</v>
      </c>
      <c r="C58" s="277">
        <v>46</v>
      </c>
      <c r="D58" s="275">
        <v>23</v>
      </c>
      <c r="E58" s="275">
        <v>9</v>
      </c>
      <c r="F58" s="275">
        <v>43</v>
      </c>
      <c r="G58" s="275">
        <v>28</v>
      </c>
      <c r="H58" s="275">
        <v>21</v>
      </c>
      <c r="I58" s="275">
        <v>2</v>
      </c>
      <c r="J58" s="275">
        <v>0</v>
      </c>
      <c r="K58" s="275">
        <v>0</v>
      </c>
      <c r="L58" s="275">
        <v>4</v>
      </c>
      <c r="M58" s="276">
        <v>9</v>
      </c>
      <c r="N58" s="272">
        <f t="shared" si="16"/>
        <v>185</v>
      </c>
      <c r="O58" s="273">
        <f t="shared" si="15"/>
        <v>54</v>
      </c>
      <c r="P58" s="274" t="s">
        <v>191</v>
      </c>
      <c r="Q58" s="336">
        <f t="shared" si="17"/>
        <v>24.864864864864867</v>
      </c>
      <c r="R58" s="336">
        <f t="shared" si="18"/>
        <v>12.432432432432433</v>
      </c>
      <c r="S58" s="336">
        <f t="shared" si="19"/>
        <v>4.8648648648648649</v>
      </c>
      <c r="T58" s="336">
        <f t="shared" si="20"/>
        <v>23.243243243243246</v>
      </c>
      <c r="U58" s="336">
        <f t="shared" si="21"/>
        <v>15.135135135135137</v>
      </c>
      <c r="V58" s="336">
        <f t="shared" si="7"/>
        <v>11.351351351351353</v>
      </c>
      <c r="W58" s="336">
        <f t="shared" si="8"/>
        <v>1.0810810810810811</v>
      </c>
      <c r="X58" s="336">
        <f t="shared" si="9"/>
        <v>0</v>
      </c>
      <c r="Y58" s="336">
        <f t="shared" si="10"/>
        <v>0</v>
      </c>
      <c r="Z58" s="336">
        <f t="shared" si="11"/>
        <v>2.1621621621621623</v>
      </c>
      <c r="AA58" s="336">
        <f t="shared" si="12"/>
        <v>4.8648648648648649</v>
      </c>
      <c r="AB58" s="337">
        <f t="shared" si="13"/>
        <v>100.00000000000001</v>
      </c>
    </row>
    <row r="59" spans="1:28" x14ac:dyDescent="0.2">
      <c r="A59" s="273">
        <f t="shared" si="14"/>
        <v>55</v>
      </c>
      <c r="B59" s="274" t="s">
        <v>32</v>
      </c>
      <c r="C59" s="277">
        <v>28</v>
      </c>
      <c r="D59" s="275">
        <v>7</v>
      </c>
      <c r="E59" s="275">
        <v>49</v>
      </c>
      <c r="F59" s="275">
        <v>11</v>
      </c>
      <c r="G59" s="275">
        <v>59</v>
      </c>
      <c r="H59" s="275">
        <v>0</v>
      </c>
      <c r="I59" s="275">
        <v>2</v>
      </c>
      <c r="J59" s="275">
        <v>2</v>
      </c>
      <c r="K59" s="275">
        <v>1</v>
      </c>
      <c r="L59" s="275">
        <v>3</v>
      </c>
      <c r="M59" s="276">
        <v>21</v>
      </c>
      <c r="N59" s="272">
        <f t="shared" si="16"/>
        <v>183</v>
      </c>
      <c r="O59" s="273">
        <f t="shared" si="15"/>
        <v>55</v>
      </c>
      <c r="P59" s="274" t="s">
        <v>32</v>
      </c>
      <c r="Q59" s="336">
        <f t="shared" si="17"/>
        <v>15.300546448087433</v>
      </c>
      <c r="R59" s="336">
        <f t="shared" si="18"/>
        <v>3.8251366120218582</v>
      </c>
      <c r="S59" s="336">
        <f t="shared" si="19"/>
        <v>26.775956284153008</v>
      </c>
      <c r="T59" s="336">
        <f t="shared" si="20"/>
        <v>6.0109289617486334</v>
      </c>
      <c r="U59" s="336">
        <f t="shared" si="21"/>
        <v>32.240437158469945</v>
      </c>
      <c r="V59" s="336">
        <f t="shared" si="7"/>
        <v>0</v>
      </c>
      <c r="W59" s="336">
        <f t="shared" si="8"/>
        <v>1.0928961748633881</v>
      </c>
      <c r="X59" s="336">
        <f t="shared" si="9"/>
        <v>1.0928961748633881</v>
      </c>
      <c r="Y59" s="336">
        <f t="shared" si="10"/>
        <v>0.54644808743169404</v>
      </c>
      <c r="Z59" s="336">
        <f t="shared" si="11"/>
        <v>1.639344262295082</v>
      </c>
      <c r="AA59" s="336">
        <f t="shared" si="12"/>
        <v>11.475409836065573</v>
      </c>
      <c r="AB59" s="337">
        <f t="shared" si="13"/>
        <v>100</v>
      </c>
    </row>
    <row r="60" spans="1:28" x14ac:dyDescent="0.2">
      <c r="A60" s="273">
        <f t="shared" si="14"/>
        <v>56</v>
      </c>
      <c r="B60" s="274" t="s">
        <v>33</v>
      </c>
      <c r="C60" s="277">
        <v>0</v>
      </c>
      <c r="D60" s="275">
        <v>1</v>
      </c>
      <c r="E60" s="275">
        <v>99</v>
      </c>
      <c r="F60" s="275">
        <v>3</v>
      </c>
      <c r="G60" s="275">
        <v>15</v>
      </c>
      <c r="H60" s="275">
        <v>0</v>
      </c>
      <c r="I60" s="275">
        <v>1</v>
      </c>
      <c r="J60" s="275">
        <v>1</v>
      </c>
      <c r="K60" s="275">
        <v>2</v>
      </c>
      <c r="L60" s="275">
        <v>0</v>
      </c>
      <c r="M60" s="276">
        <v>236</v>
      </c>
      <c r="N60" s="272">
        <f t="shared" si="16"/>
        <v>358</v>
      </c>
      <c r="O60" s="273">
        <f t="shared" si="15"/>
        <v>56</v>
      </c>
      <c r="P60" s="274" t="s">
        <v>33</v>
      </c>
      <c r="Q60" s="336">
        <f t="shared" si="17"/>
        <v>0</v>
      </c>
      <c r="R60" s="336">
        <f t="shared" si="18"/>
        <v>0.27932960893854747</v>
      </c>
      <c r="S60" s="336">
        <f t="shared" si="19"/>
        <v>27.653631284916202</v>
      </c>
      <c r="T60" s="336">
        <f t="shared" si="20"/>
        <v>0.83798882681564246</v>
      </c>
      <c r="U60" s="336">
        <f t="shared" si="21"/>
        <v>4.1899441340782122</v>
      </c>
      <c r="V60" s="336">
        <f t="shared" si="7"/>
        <v>0</v>
      </c>
      <c r="W60" s="336">
        <f t="shared" si="8"/>
        <v>0.27932960893854747</v>
      </c>
      <c r="X60" s="336">
        <f t="shared" si="9"/>
        <v>0.27932960893854747</v>
      </c>
      <c r="Y60" s="336">
        <f t="shared" si="10"/>
        <v>0.55865921787709494</v>
      </c>
      <c r="Z60" s="336">
        <f t="shared" si="11"/>
        <v>0</v>
      </c>
      <c r="AA60" s="336">
        <f t="shared" si="12"/>
        <v>65.92178770949721</v>
      </c>
      <c r="AB60" s="337">
        <f t="shared" si="13"/>
        <v>100</v>
      </c>
    </row>
    <row r="61" spans="1:28" x14ac:dyDescent="0.2">
      <c r="A61" s="273">
        <f t="shared" si="14"/>
        <v>57</v>
      </c>
      <c r="B61" s="274" t="s">
        <v>34</v>
      </c>
      <c r="C61" s="277">
        <v>52</v>
      </c>
      <c r="D61" s="275">
        <v>0</v>
      </c>
      <c r="E61" s="275">
        <v>32</v>
      </c>
      <c r="F61" s="275">
        <v>8</v>
      </c>
      <c r="G61" s="275">
        <v>18</v>
      </c>
      <c r="H61" s="275">
        <v>0</v>
      </c>
      <c r="I61" s="275">
        <v>7</v>
      </c>
      <c r="J61" s="275">
        <v>11</v>
      </c>
      <c r="K61" s="275">
        <v>7</v>
      </c>
      <c r="L61" s="275">
        <v>0</v>
      </c>
      <c r="M61" s="276">
        <v>12</v>
      </c>
      <c r="N61" s="272">
        <f t="shared" si="16"/>
        <v>147</v>
      </c>
      <c r="O61" s="273">
        <f t="shared" si="15"/>
        <v>57</v>
      </c>
      <c r="P61" s="274" t="s">
        <v>34</v>
      </c>
      <c r="Q61" s="336">
        <f t="shared" si="17"/>
        <v>35.374149659863946</v>
      </c>
      <c r="R61" s="336">
        <f t="shared" si="18"/>
        <v>0</v>
      </c>
      <c r="S61" s="336">
        <f t="shared" si="19"/>
        <v>21.768707482993197</v>
      </c>
      <c r="T61" s="336">
        <f t="shared" si="20"/>
        <v>5.4421768707482991</v>
      </c>
      <c r="U61" s="336">
        <f t="shared" si="21"/>
        <v>12.244897959183673</v>
      </c>
      <c r="V61" s="336">
        <f t="shared" si="7"/>
        <v>0</v>
      </c>
      <c r="W61" s="336">
        <f t="shared" si="8"/>
        <v>4.7619047619047619</v>
      </c>
      <c r="X61" s="336">
        <f t="shared" si="9"/>
        <v>7.4829931972789119</v>
      </c>
      <c r="Y61" s="336">
        <f t="shared" si="10"/>
        <v>4.7619047619047619</v>
      </c>
      <c r="Z61" s="336">
        <f t="shared" si="11"/>
        <v>0</v>
      </c>
      <c r="AA61" s="336">
        <f t="shared" si="12"/>
        <v>8.1632653061224492</v>
      </c>
      <c r="AB61" s="337">
        <f t="shared" si="13"/>
        <v>100</v>
      </c>
    </row>
    <row r="62" spans="1:28" x14ac:dyDescent="0.2">
      <c r="A62" s="273">
        <f t="shared" si="14"/>
        <v>58</v>
      </c>
      <c r="B62" s="274" t="s">
        <v>72</v>
      </c>
      <c r="C62" s="277">
        <v>4</v>
      </c>
      <c r="D62" s="275">
        <v>4</v>
      </c>
      <c r="E62" s="275">
        <v>55</v>
      </c>
      <c r="F62" s="275">
        <v>10</v>
      </c>
      <c r="G62" s="275">
        <v>74</v>
      </c>
      <c r="H62" s="275">
        <v>0</v>
      </c>
      <c r="I62" s="275">
        <v>3</v>
      </c>
      <c r="J62" s="275">
        <v>0</v>
      </c>
      <c r="K62" s="275">
        <v>11</v>
      </c>
      <c r="L62" s="275">
        <v>9</v>
      </c>
      <c r="M62" s="276">
        <v>5</v>
      </c>
      <c r="N62" s="272">
        <f t="shared" si="16"/>
        <v>175</v>
      </c>
      <c r="O62" s="273">
        <f t="shared" si="15"/>
        <v>58</v>
      </c>
      <c r="P62" s="274" t="s">
        <v>72</v>
      </c>
      <c r="Q62" s="336">
        <f t="shared" si="17"/>
        <v>2.2857142857142856</v>
      </c>
      <c r="R62" s="336">
        <f t="shared" si="18"/>
        <v>2.2857142857142856</v>
      </c>
      <c r="S62" s="336">
        <f t="shared" si="19"/>
        <v>31.428571428571427</v>
      </c>
      <c r="T62" s="336">
        <f t="shared" si="20"/>
        <v>5.7142857142857144</v>
      </c>
      <c r="U62" s="336">
        <f t="shared" si="21"/>
        <v>42.285714285714285</v>
      </c>
      <c r="V62" s="336">
        <f t="shared" si="7"/>
        <v>0</v>
      </c>
      <c r="W62" s="336">
        <f t="shared" si="8"/>
        <v>1.7142857142857144</v>
      </c>
      <c r="X62" s="336">
        <f t="shared" si="9"/>
        <v>0</v>
      </c>
      <c r="Y62" s="336">
        <f t="shared" si="10"/>
        <v>6.2857142857142865</v>
      </c>
      <c r="Z62" s="336">
        <f t="shared" si="11"/>
        <v>5.1428571428571423</v>
      </c>
      <c r="AA62" s="336">
        <f t="shared" si="12"/>
        <v>2.8571428571428572</v>
      </c>
      <c r="AB62" s="337">
        <f t="shared" si="13"/>
        <v>100</v>
      </c>
    </row>
    <row r="63" spans="1:28" x14ac:dyDescent="0.2">
      <c r="A63" s="273">
        <f t="shared" si="14"/>
        <v>59</v>
      </c>
      <c r="B63" s="274" t="s">
        <v>74</v>
      </c>
      <c r="C63" s="277">
        <v>5</v>
      </c>
      <c r="D63" s="275">
        <v>1</v>
      </c>
      <c r="E63" s="275">
        <v>332</v>
      </c>
      <c r="F63" s="275">
        <v>58</v>
      </c>
      <c r="G63" s="275">
        <v>3</v>
      </c>
      <c r="H63" s="275">
        <v>1</v>
      </c>
      <c r="I63" s="275">
        <v>57</v>
      </c>
      <c r="J63" s="275">
        <v>0</v>
      </c>
      <c r="K63" s="275">
        <v>4</v>
      </c>
      <c r="L63" s="275">
        <v>2</v>
      </c>
      <c r="M63" s="276">
        <v>109</v>
      </c>
      <c r="N63" s="272">
        <f t="shared" si="16"/>
        <v>572</v>
      </c>
      <c r="O63" s="273">
        <f t="shared" si="15"/>
        <v>59</v>
      </c>
      <c r="P63" s="274" t="s">
        <v>74</v>
      </c>
      <c r="Q63" s="336">
        <f t="shared" si="17"/>
        <v>0.87412587412587417</v>
      </c>
      <c r="R63" s="336">
        <f t="shared" si="18"/>
        <v>0.17482517482517482</v>
      </c>
      <c r="S63" s="336">
        <f t="shared" si="19"/>
        <v>58.04195804195804</v>
      </c>
      <c r="T63" s="336">
        <f t="shared" si="20"/>
        <v>10.13986013986014</v>
      </c>
      <c r="U63" s="336">
        <f t="shared" si="21"/>
        <v>0.52447552447552448</v>
      </c>
      <c r="V63" s="336">
        <f t="shared" si="7"/>
        <v>0.17482517482517482</v>
      </c>
      <c r="W63" s="336">
        <f t="shared" si="8"/>
        <v>9.965034965034965</v>
      </c>
      <c r="X63" s="336">
        <f t="shared" si="9"/>
        <v>0</v>
      </c>
      <c r="Y63" s="336">
        <f t="shared" si="10"/>
        <v>0.69930069930069927</v>
      </c>
      <c r="Z63" s="336">
        <f t="shared" si="11"/>
        <v>0.34965034965034963</v>
      </c>
      <c r="AA63" s="336">
        <f t="shared" si="12"/>
        <v>19.055944055944053</v>
      </c>
      <c r="AB63" s="337">
        <f t="shared" si="13"/>
        <v>99.999999999999972</v>
      </c>
    </row>
    <row r="64" spans="1:28" x14ac:dyDescent="0.2">
      <c r="A64" s="273">
        <v>60</v>
      </c>
      <c r="B64" s="274" t="s">
        <v>73</v>
      </c>
      <c r="C64" s="277">
        <v>15</v>
      </c>
      <c r="D64" s="275">
        <v>0</v>
      </c>
      <c r="E64" s="275">
        <v>78</v>
      </c>
      <c r="F64" s="275">
        <v>4</v>
      </c>
      <c r="G64" s="275">
        <v>95</v>
      </c>
      <c r="H64" s="275">
        <v>0</v>
      </c>
      <c r="I64" s="275">
        <v>8</v>
      </c>
      <c r="J64" s="275">
        <v>0</v>
      </c>
      <c r="K64" s="275">
        <v>0</v>
      </c>
      <c r="L64" s="275">
        <v>0</v>
      </c>
      <c r="M64" s="276">
        <v>0</v>
      </c>
      <c r="N64" s="272">
        <f t="shared" ref="N64:N82" si="22">SUM(C64:M64)</f>
        <v>200</v>
      </c>
      <c r="O64" s="273">
        <f t="shared" si="15"/>
        <v>60</v>
      </c>
      <c r="P64" s="274" t="s">
        <v>73</v>
      </c>
      <c r="Q64" s="336">
        <f t="shared" ref="Q64:Q82" si="23">C64/$N64*100</f>
        <v>7.5</v>
      </c>
      <c r="R64" s="336">
        <f t="shared" ref="R64:R82" si="24">D64/$N64*100</f>
        <v>0</v>
      </c>
      <c r="S64" s="336">
        <f t="shared" ref="S64:S82" si="25">E64/$N64*100</f>
        <v>39</v>
      </c>
      <c r="T64" s="336">
        <f t="shared" ref="T64:T82" si="26">F64/$N64*100</f>
        <v>2</v>
      </c>
      <c r="U64" s="336">
        <f t="shared" ref="U64:U82" si="27">G64/$N64*100</f>
        <v>47.5</v>
      </c>
      <c r="V64" s="336">
        <f t="shared" ref="V64:V82" si="28">H64/$N64*100</f>
        <v>0</v>
      </c>
      <c r="W64" s="336">
        <f t="shared" ref="W64:W82" si="29">I64/$N64*100</f>
        <v>4</v>
      </c>
      <c r="X64" s="336">
        <f t="shared" ref="X64:X82" si="30">J64/$N64*100</f>
        <v>0</v>
      </c>
      <c r="Y64" s="336">
        <f t="shared" ref="Y64:Y82" si="31">K64/$N64*100</f>
        <v>0</v>
      </c>
      <c r="Z64" s="336">
        <f t="shared" ref="Z64:Z82" si="32">L64/$N64*100</f>
        <v>0</v>
      </c>
      <c r="AA64" s="336">
        <f t="shared" ref="AA64:AA82" si="33">M64/$N64*100</f>
        <v>0</v>
      </c>
      <c r="AB64" s="337">
        <f t="shared" si="13"/>
        <v>100</v>
      </c>
    </row>
    <row r="65" spans="1:28" x14ac:dyDescent="0.2">
      <c r="A65" s="273">
        <v>61</v>
      </c>
      <c r="B65" s="274" t="s">
        <v>102</v>
      </c>
      <c r="C65" s="277">
        <v>120</v>
      </c>
      <c r="D65" s="275">
        <v>0</v>
      </c>
      <c r="E65" s="275">
        <v>34</v>
      </c>
      <c r="F65" s="275">
        <v>1</v>
      </c>
      <c r="G65" s="275">
        <v>3</v>
      </c>
      <c r="H65" s="275">
        <v>0</v>
      </c>
      <c r="I65" s="275">
        <v>6</v>
      </c>
      <c r="J65" s="275">
        <v>3</v>
      </c>
      <c r="K65" s="275">
        <v>0</v>
      </c>
      <c r="L65" s="275">
        <v>1</v>
      </c>
      <c r="M65" s="276">
        <v>5</v>
      </c>
      <c r="N65" s="272">
        <f t="shared" si="22"/>
        <v>173</v>
      </c>
      <c r="O65" s="273">
        <f t="shared" si="15"/>
        <v>61</v>
      </c>
      <c r="P65" s="274" t="s">
        <v>102</v>
      </c>
      <c r="Q65" s="336">
        <f t="shared" si="23"/>
        <v>69.364161849710982</v>
      </c>
      <c r="R65" s="336">
        <f t="shared" si="24"/>
        <v>0</v>
      </c>
      <c r="S65" s="336">
        <f t="shared" si="25"/>
        <v>19.653179190751445</v>
      </c>
      <c r="T65" s="336">
        <f t="shared" si="26"/>
        <v>0.57803468208092479</v>
      </c>
      <c r="U65" s="336">
        <f t="shared" si="27"/>
        <v>1.7341040462427744</v>
      </c>
      <c r="V65" s="336">
        <f t="shared" si="28"/>
        <v>0</v>
      </c>
      <c r="W65" s="336">
        <f t="shared" si="29"/>
        <v>3.4682080924855487</v>
      </c>
      <c r="X65" s="336">
        <f t="shared" si="30"/>
        <v>1.7341040462427744</v>
      </c>
      <c r="Y65" s="336">
        <f t="shared" si="31"/>
        <v>0</v>
      </c>
      <c r="Z65" s="336">
        <f t="shared" si="32"/>
        <v>0.57803468208092479</v>
      </c>
      <c r="AA65" s="336">
        <f t="shared" si="33"/>
        <v>2.8901734104046244</v>
      </c>
      <c r="AB65" s="337">
        <f t="shared" si="13"/>
        <v>100.00000000000001</v>
      </c>
    </row>
    <row r="66" spans="1:28" x14ac:dyDescent="0.2">
      <c r="A66" s="273">
        <v>62</v>
      </c>
      <c r="B66" s="274" t="s">
        <v>106</v>
      </c>
      <c r="C66" s="277">
        <v>10</v>
      </c>
      <c r="D66" s="275">
        <v>0</v>
      </c>
      <c r="E66" s="275">
        <v>2</v>
      </c>
      <c r="F66" s="275">
        <v>7</v>
      </c>
      <c r="G66" s="275">
        <v>11</v>
      </c>
      <c r="H66" s="275">
        <v>1</v>
      </c>
      <c r="I66" s="275">
        <v>4</v>
      </c>
      <c r="J66" s="275">
        <v>1</v>
      </c>
      <c r="K66" s="275">
        <v>0</v>
      </c>
      <c r="L66" s="275">
        <v>3</v>
      </c>
      <c r="M66" s="276">
        <v>3</v>
      </c>
      <c r="N66" s="272">
        <f t="shared" si="22"/>
        <v>42</v>
      </c>
      <c r="O66" s="273">
        <f t="shared" si="15"/>
        <v>62</v>
      </c>
      <c r="P66" s="274" t="s">
        <v>106</v>
      </c>
      <c r="Q66" s="336">
        <f t="shared" si="23"/>
        <v>23.809523809523807</v>
      </c>
      <c r="R66" s="336">
        <f t="shared" si="24"/>
        <v>0</v>
      </c>
      <c r="S66" s="336">
        <f t="shared" si="25"/>
        <v>4.7619047619047619</v>
      </c>
      <c r="T66" s="336">
        <f t="shared" si="26"/>
        <v>16.666666666666664</v>
      </c>
      <c r="U66" s="336">
        <f t="shared" si="27"/>
        <v>26.190476190476193</v>
      </c>
      <c r="V66" s="336">
        <f t="shared" si="28"/>
        <v>2.3809523809523809</v>
      </c>
      <c r="W66" s="336">
        <f t="shared" si="29"/>
        <v>9.5238095238095237</v>
      </c>
      <c r="X66" s="336">
        <f t="shared" si="30"/>
        <v>2.3809523809523809</v>
      </c>
      <c r="Y66" s="336">
        <f t="shared" si="31"/>
        <v>0</v>
      </c>
      <c r="Z66" s="336">
        <f t="shared" si="32"/>
        <v>7.1428571428571423</v>
      </c>
      <c r="AA66" s="336">
        <f t="shared" si="33"/>
        <v>7.1428571428571423</v>
      </c>
      <c r="AB66" s="337">
        <f t="shared" si="13"/>
        <v>99.999999999999986</v>
      </c>
    </row>
    <row r="67" spans="1:28" x14ac:dyDescent="0.2">
      <c r="A67" s="273">
        <v>63</v>
      </c>
      <c r="B67" s="274" t="s">
        <v>145</v>
      </c>
      <c r="C67" s="277">
        <v>14</v>
      </c>
      <c r="D67" s="275">
        <v>0</v>
      </c>
      <c r="E67" s="275">
        <v>6</v>
      </c>
      <c r="F67" s="275">
        <v>14</v>
      </c>
      <c r="G67" s="275">
        <v>4</v>
      </c>
      <c r="H67" s="275">
        <v>0</v>
      </c>
      <c r="I67" s="275">
        <v>2</v>
      </c>
      <c r="J67" s="275">
        <v>0</v>
      </c>
      <c r="K67" s="275">
        <v>0</v>
      </c>
      <c r="L67" s="275">
        <v>0</v>
      </c>
      <c r="M67" s="276">
        <v>0</v>
      </c>
      <c r="N67" s="272">
        <f t="shared" si="22"/>
        <v>40</v>
      </c>
      <c r="O67" s="273">
        <f t="shared" si="15"/>
        <v>63</v>
      </c>
      <c r="P67" s="274" t="s">
        <v>145</v>
      </c>
      <c r="Q67" s="336">
        <f t="shared" si="23"/>
        <v>35</v>
      </c>
      <c r="R67" s="336">
        <f t="shared" si="24"/>
        <v>0</v>
      </c>
      <c r="S67" s="336">
        <f t="shared" si="25"/>
        <v>15</v>
      </c>
      <c r="T67" s="336">
        <f t="shared" si="26"/>
        <v>35</v>
      </c>
      <c r="U67" s="336">
        <f t="shared" si="27"/>
        <v>10</v>
      </c>
      <c r="V67" s="336">
        <f t="shared" si="28"/>
        <v>0</v>
      </c>
      <c r="W67" s="336">
        <f t="shared" si="29"/>
        <v>5</v>
      </c>
      <c r="X67" s="336">
        <f t="shared" si="30"/>
        <v>0</v>
      </c>
      <c r="Y67" s="336">
        <f t="shared" si="31"/>
        <v>0</v>
      </c>
      <c r="Z67" s="336">
        <f t="shared" si="32"/>
        <v>0</v>
      </c>
      <c r="AA67" s="336">
        <f t="shared" si="33"/>
        <v>0</v>
      </c>
      <c r="AB67" s="337">
        <f t="shared" si="13"/>
        <v>100</v>
      </c>
    </row>
    <row r="68" spans="1:28" x14ac:dyDescent="0.2">
      <c r="A68" s="273">
        <v>64</v>
      </c>
      <c r="B68" s="274" t="s">
        <v>148</v>
      </c>
      <c r="C68" s="277">
        <v>32</v>
      </c>
      <c r="D68" s="275">
        <v>7</v>
      </c>
      <c r="E68" s="275">
        <v>25</v>
      </c>
      <c r="F68" s="275">
        <v>2</v>
      </c>
      <c r="G68" s="275">
        <v>38</v>
      </c>
      <c r="H68" s="275">
        <v>0</v>
      </c>
      <c r="I68" s="275">
        <v>0</v>
      </c>
      <c r="J68" s="275">
        <v>0</v>
      </c>
      <c r="K68" s="275">
        <v>0</v>
      </c>
      <c r="L68" s="275">
        <v>0</v>
      </c>
      <c r="M68" s="276">
        <v>0</v>
      </c>
      <c r="N68" s="272">
        <f t="shared" si="22"/>
        <v>104</v>
      </c>
      <c r="O68" s="273">
        <f t="shared" si="15"/>
        <v>64</v>
      </c>
      <c r="P68" s="274" t="s">
        <v>148</v>
      </c>
      <c r="Q68" s="336">
        <f t="shared" si="23"/>
        <v>30.76923076923077</v>
      </c>
      <c r="R68" s="336">
        <f t="shared" si="24"/>
        <v>6.7307692307692308</v>
      </c>
      <c r="S68" s="336">
        <f t="shared" si="25"/>
        <v>24.03846153846154</v>
      </c>
      <c r="T68" s="336">
        <f t="shared" si="26"/>
        <v>1.9230769230769231</v>
      </c>
      <c r="U68" s="336">
        <f t="shared" si="27"/>
        <v>36.538461538461533</v>
      </c>
      <c r="V68" s="336">
        <f t="shared" si="28"/>
        <v>0</v>
      </c>
      <c r="W68" s="336">
        <f t="shared" si="29"/>
        <v>0</v>
      </c>
      <c r="X68" s="336">
        <f t="shared" si="30"/>
        <v>0</v>
      </c>
      <c r="Y68" s="336">
        <f t="shared" si="31"/>
        <v>0</v>
      </c>
      <c r="Z68" s="336">
        <f t="shared" si="32"/>
        <v>0</v>
      </c>
      <c r="AA68" s="336">
        <f t="shared" si="33"/>
        <v>0</v>
      </c>
      <c r="AB68" s="337">
        <f t="shared" si="13"/>
        <v>100</v>
      </c>
    </row>
    <row r="69" spans="1:28" x14ac:dyDescent="0.2">
      <c r="A69" s="273">
        <v>65</v>
      </c>
      <c r="B69" s="274" t="s">
        <v>146</v>
      </c>
      <c r="C69" s="277">
        <v>20</v>
      </c>
      <c r="D69" s="275">
        <v>11</v>
      </c>
      <c r="E69" s="275">
        <v>27</v>
      </c>
      <c r="F69" s="275">
        <v>8</v>
      </c>
      <c r="G69" s="275">
        <v>43</v>
      </c>
      <c r="H69" s="275">
        <v>4</v>
      </c>
      <c r="I69" s="275">
        <v>20</v>
      </c>
      <c r="J69" s="275">
        <v>16</v>
      </c>
      <c r="K69" s="275">
        <v>3</v>
      </c>
      <c r="L69" s="275">
        <v>4</v>
      </c>
      <c r="M69" s="276">
        <v>13</v>
      </c>
      <c r="N69" s="272">
        <f t="shared" si="22"/>
        <v>169</v>
      </c>
      <c r="O69" s="273">
        <f t="shared" si="15"/>
        <v>65</v>
      </c>
      <c r="P69" s="274" t="s">
        <v>146</v>
      </c>
      <c r="Q69" s="336">
        <f t="shared" si="23"/>
        <v>11.834319526627219</v>
      </c>
      <c r="R69" s="336">
        <f t="shared" si="24"/>
        <v>6.5088757396449708</v>
      </c>
      <c r="S69" s="336">
        <f t="shared" si="25"/>
        <v>15.976331360946746</v>
      </c>
      <c r="T69" s="336">
        <f t="shared" si="26"/>
        <v>4.7337278106508878</v>
      </c>
      <c r="U69" s="336">
        <f t="shared" si="27"/>
        <v>25.443786982248522</v>
      </c>
      <c r="V69" s="336">
        <f t="shared" si="28"/>
        <v>2.3668639053254439</v>
      </c>
      <c r="W69" s="336">
        <f t="shared" si="29"/>
        <v>11.834319526627219</v>
      </c>
      <c r="X69" s="336">
        <f t="shared" si="30"/>
        <v>9.4674556213017755</v>
      </c>
      <c r="Y69" s="336">
        <f t="shared" si="31"/>
        <v>1.7751479289940828</v>
      </c>
      <c r="Z69" s="336">
        <f t="shared" si="32"/>
        <v>2.3668639053254439</v>
      </c>
      <c r="AA69" s="336">
        <f t="shared" si="33"/>
        <v>7.6923076923076925</v>
      </c>
      <c r="AB69" s="337">
        <f t="shared" si="13"/>
        <v>100.00000000000001</v>
      </c>
    </row>
    <row r="70" spans="1:28" x14ac:dyDescent="0.2">
      <c r="A70" s="273">
        <v>66</v>
      </c>
      <c r="B70" s="274" t="s">
        <v>147</v>
      </c>
      <c r="C70" s="277">
        <v>27</v>
      </c>
      <c r="D70" s="275">
        <v>6</v>
      </c>
      <c r="E70" s="275">
        <v>46</v>
      </c>
      <c r="F70" s="275">
        <v>10</v>
      </c>
      <c r="G70" s="275">
        <v>31</v>
      </c>
      <c r="H70" s="275">
        <v>2</v>
      </c>
      <c r="I70" s="275">
        <v>20</v>
      </c>
      <c r="J70" s="275">
        <v>0</v>
      </c>
      <c r="K70" s="275">
        <v>1</v>
      </c>
      <c r="L70" s="275">
        <v>1</v>
      </c>
      <c r="M70" s="276">
        <v>27</v>
      </c>
      <c r="N70" s="272">
        <f t="shared" si="22"/>
        <v>171</v>
      </c>
      <c r="O70" s="273">
        <f t="shared" si="15"/>
        <v>66</v>
      </c>
      <c r="P70" s="274" t="s">
        <v>147</v>
      </c>
      <c r="Q70" s="336">
        <f t="shared" si="23"/>
        <v>15.789473684210526</v>
      </c>
      <c r="R70" s="336">
        <f t="shared" si="24"/>
        <v>3.5087719298245612</v>
      </c>
      <c r="S70" s="336">
        <f t="shared" si="25"/>
        <v>26.900584795321635</v>
      </c>
      <c r="T70" s="336">
        <f t="shared" si="26"/>
        <v>5.8479532163742682</v>
      </c>
      <c r="U70" s="336">
        <f t="shared" si="27"/>
        <v>18.128654970760234</v>
      </c>
      <c r="V70" s="336">
        <f t="shared" si="28"/>
        <v>1.1695906432748537</v>
      </c>
      <c r="W70" s="336">
        <f t="shared" si="29"/>
        <v>11.695906432748536</v>
      </c>
      <c r="X70" s="336">
        <f t="shared" si="30"/>
        <v>0</v>
      </c>
      <c r="Y70" s="336">
        <f t="shared" si="31"/>
        <v>0.58479532163742687</v>
      </c>
      <c r="Z70" s="336">
        <f t="shared" si="32"/>
        <v>0.58479532163742687</v>
      </c>
      <c r="AA70" s="336">
        <f t="shared" si="33"/>
        <v>15.789473684210526</v>
      </c>
      <c r="AB70" s="337">
        <f t="shared" ref="AB70:AB82" si="34">SUM(Q70:AA70)</f>
        <v>100</v>
      </c>
    </row>
    <row r="71" spans="1:28" x14ac:dyDescent="0.2">
      <c r="A71" s="273">
        <v>67</v>
      </c>
      <c r="B71" s="274" t="s">
        <v>184</v>
      </c>
      <c r="C71" s="277">
        <v>68</v>
      </c>
      <c r="D71" s="275">
        <v>2</v>
      </c>
      <c r="E71" s="275">
        <v>72</v>
      </c>
      <c r="F71" s="275">
        <v>6</v>
      </c>
      <c r="G71" s="275">
        <v>31</v>
      </c>
      <c r="H71" s="275">
        <v>2</v>
      </c>
      <c r="I71" s="275">
        <v>9</v>
      </c>
      <c r="J71" s="275">
        <v>0</v>
      </c>
      <c r="K71" s="275">
        <v>2</v>
      </c>
      <c r="L71" s="275">
        <v>0</v>
      </c>
      <c r="M71" s="276">
        <v>4</v>
      </c>
      <c r="N71" s="272">
        <f t="shared" si="22"/>
        <v>196</v>
      </c>
      <c r="O71" s="273">
        <f t="shared" ref="O71:O82" si="35">+O70+1</f>
        <v>67</v>
      </c>
      <c r="P71" s="274" t="s">
        <v>184</v>
      </c>
      <c r="Q71" s="336">
        <f t="shared" si="23"/>
        <v>34.693877551020407</v>
      </c>
      <c r="R71" s="336">
        <f t="shared" si="24"/>
        <v>1.0204081632653061</v>
      </c>
      <c r="S71" s="336">
        <f t="shared" si="25"/>
        <v>36.734693877551024</v>
      </c>
      <c r="T71" s="336">
        <f t="shared" si="26"/>
        <v>3.0612244897959182</v>
      </c>
      <c r="U71" s="336">
        <f t="shared" si="27"/>
        <v>15.816326530612246</v>
      </c>
      <c r="V71" s="336">
        <f t="shared" si="28"/>
        <v>1.0204081632653061</v>
      </c>
      <c r="W71" s="336">
        <f t="shared" si="29"/>
        <v>4.591836734693878</v>
      </c>
      <c r="X71" s="336">
        <f t="shared" si="30"/>
        <v>0</v>
      </c>
      <c r="Y71" s="336">
        <f t="shared" si="31"/>
        <v>1.0204081632653061</v>
      </c>
      <c r="Z71" s="336">
        <f t="shared" si="32"/>
        <v>0</v>
      </c>
      <c r="AA71" s="336">
        <f t="shared" si="33"/>
        <v>2.0408163265306123</v>
      </c>
      <c r="AB71" s="337">
        <f t="shared" si="34"/>
        <v>100.00000000000001</v>
      </c>
    </row>
    <row r="72" spans="1:28" x14ac:dyDescent="0.2">
      <c r="A72" s="273">
        <v>68</v>
      </c>
      <c r="B72" s="274" t="s">
        <v>185</v>
      </c>
      <c r="C72" s="277">
        <v>0</v>
      </c>
      <c r="D72" s="275">
        <v>0</v>
      </c>
      <c r="E72" s="275">
        <v>21</v>
      </c>
      <c r="F72" s="275">
        <v>0</v>
      </c>
      <c r="G72" s="275">
        <v>40</v>
      </c>
      <c r="H72" s="275">
        <v>0</v>
      </c>
      <c r="I72" s="275">
        <v>6</v>
      </c>
      <c r="J72" s="275">
        <v>0</v>
      </c>
      <c r="K72" s="275">
        <v>5</v>
      </c>
      <c r="L72" s="275">
        <v>0</v>
      </c>
      <c r="M72" s="276">
        <v>20</v>
      </c>
      <c r="N72" s="272">
        <f t="shared" si="22"/>
        <v>92</v>
      </c>
      <c r="O72" s="273">
        <f t="shared" si="35"/>
        <v>68</v>
      </c>
      <c r="P72" s="274" t="s">
        <v>185</v>
      </c>
      <c r="Q72" s="336">
        <f t="shared" si="23"/>
        <v>0</v>
      </c>
      <c r="R72" s="336">
        <f t="shared" si="24"/>
        <v>0</v>
      </c>
      <c r="S72" s="336">
        <f t="shared" si="25"/>
        <v>22.826086956521738</v>
      </c>
      <c r="T72" s="336">
        <f t="shared" si="26"/>
        <v>0</v>
      </c>
      <c r="U72" s="336">
        <f t="shared" si="27"/>
        <v>43.478260869565219</v>
      </c>
      <c r="V72" s="336">
        <f t="shared" si="28"/>
        <v>0</v>
      </c>
      <c r="W72" s="336">
        <f t="shared" si="29"/>
        <v>6.5217391304347823</v>
      </c>
      <c r="X72" s="336">
        <f t="shared" si="30"/>
        <v>0</v>
      </c>
      <c r="Y72" s="336">
        <f t="shared" si="31"/>
        <v>5.4347826086956523</v>
      </c>
      <c r="Z72" s="336">
        <f t="shared" si="32"/>
        <v>0</v>
      </c>
      <c r="AA72" s="336">
        <f t="shared" si="33"/>
        <v>21.739130434782609</v>
      </c>
      <c r="AB72" s="337">
        <f t="shared" si="34"/>
        <v>100</v>
      </c>
    </row>
    <row r="73" spans="1:28" x14ac:dyDescent="0.2">
      <c r="A73" s="273">
        <v>69</v>
      </c>
      <c r="B73" s="274" t="s">
        <v>186</v>
      </c>
      <c r="C73" s="277">
        <v>2</v>
      </c>
      <c r="D73" s="275">
        <v>0</v>
      </c>
      <c r="E73" s="275">
        <v>35</v>
      </c>
      <c r="F73" s="275">
        <v>8</v>
      </c>
      <c r="G73" s="275">
        <v>29</v>
      </c>
      <c r="H73" s="275">
        <v>0</v>
      </c>
      <c r="I73" s="275">
        <v>3</v>
      </c>
      <c r="J73" s="275">
        <v>4</v>
      </c>
      <c r="K73" s="275">
        <v>4</v>
      </c>
      <c r="L73" s="275">
        <v>17</v>
      </c>
      <c r="M73" s="276">
        <v>7</v>
      </c>
      <c r="N73" s="272">
        <f t="shared" si="22"/>
        <v>109</v>
      </c>
      <c r="O73" s="273">
        <f t="shared" si="35"/>
        <v>69</v>
      </c>
      <c r="P73" s="274" t="s">
        <v>186</v>
      </c>
      <c r="Q73" s="336">
        <f t="shared" si="23"/>
        <v>1.834862385321101</v>
      </c>
      <c r="R73" s="336">
        <f t="shared" si="24"/>
        <v>0</v>
      </c>
      <c r="S73" s="336">
        <f t="shared" si="25"/>
        <v>32.11009174311927</v>
      </c>
      <c r="T73" s="336">
        <f t="shared" si="26"/>
        <v>7.3394495412844041</v>
      </c>
      <c r="U73" s="336">
        <f t="shared" si="27"/>
        <v>26.605504587155966</v>
      </c>
      <c r="V73" s="336">
        <f t="shared" si="28"/>
        <v>0</v>
      </c>
      <c r="W73" s="336">
        <f t="shared" si="29"/>
        <v>2.7522935779816518</v>
      </c>
      <c r="X73" s="336">
        <f t="shared" si="30"/>
        <v>3.669724770642202</v>
      </c>
      <c r="Y73" s="336">
        <f t="shared" si="31"/>
        <v>3.669724770642202</v>
      </c>
      <c r="Z73" s="336">
        <f t="shared" si="32"/>
        <v>15.596330275229359</v>
      </c>
      <c r="AA73" s="336">
        <f t="shared" si="33"/>
        <v>6.4220183486238538</v>
      </c>
      <c r="AB73" s="337">
        <f t="shared" si="34"/>
        <v>100.00000000000001</v>
      </c>
    </row>
    <row r="74" spans="1:28" x14ac:dyDescent="0.2">
      <c r="A74" s="273">
        <v>70</v>
      </c>
      <c r="B74" s="274" t="s">
        <v>187</v>
      </c>
      <c r="C74" s="277">
        <v>2</v>
      </c>
      <c r="D74" s="275">
        <v>1</v>
      </c>
      <c r="E74" s="275">
        <v>9</v>
      </c>
      <c r="F74" s="275">
        <v>1</v>
      </c>
      <c r="G74" s="275">
        <v>16</v>
      </c>
      <c r="H74" s="275">
        <v>0</v>
      </c>
      <c r="I74" s="275">
        <v>1</v>
      </c>
      <c r="J74" s="275">
        <v>0</v>
      </c>
      <c r="K74" s="275">
        <v>1</v>
      </c>
      <c r="L74" s="275">
        <v>0</v>
      </c>
      <c r="M74" s="276">
        <v>1</v>
      </c>
      <c r="N74" s="272">
        <f t="shared" si="22"/>
        <v>32</v>
      </c>
      <c r="O74" s="273">
        <f t="shared" si="35"/>
        <v>70</v>
      </c>
      <c r="P74" s="274" t="s">
        <v>187</v>
      </c>
      <c r="Q74" s="336">
        <f t="shared" si="23"/>
        <v>6.25</v>
      </c>
      <c r="R74" s="336">
        <f t="shared" si="24"/>
        <v>3.125</v>
      </c>
      <c r="S74" s="336">
        <f t="shared" si="25"/>
        <v>28.125</v>
      </c>
      <c r="T74" s="336">
        <f t="shared" si="26"/>
        <v>3.125</v>
      </c>
      <c r="U74" s="336">
        <f t="shared" si="27"/>
        <v>50</v>
      </c>
      <c r="V74" s="336">
        <f t="shared" si="28"/>
        <v>0</v>
      </c>
      <c r="W74" s="336">
        <f t="shared" si="29"/>
        <v>3.125</v>
      </c>
      <c r="X74" s="336">
        <f t="shared" si="30"/>
        <v>0</v>
      </c>
      <c r="Y74" s="336">
        <f t="shared" si="31"/>
        <v>3.125</v>
      </c>
      <c r="Z74" s="336">
        <f t="shared" si="32"/>
        <v>0</v>
      </c>
      <c r="AA74" s="336">
        <f t="shared" si="33"/>
        <v>3.125</v>
      </c>
      <c r="AB74" s="337">
        <f t="shared" si="34"/>
        <v>100</v>
      </c>
    </row>
    <row r="75" spans="1:28" x14ac:dyDescent="0.2">
      <c r="A75" s="273">
        <v>71</v>
      </c>
      <c r="B75" s="274" t="s">
        <v>188</v>
      </c>
      <c r="C75" s="277">
        <v>5</v>
      </c>
      <c r="D75" s="275">
        <v>0</v>
      </c>
      <c r="E75" s="275">
        <v>9</v>
      </c>
      <c r="F75" s="275">
        <v>25</v>
      </c>
      <c r="G75" s="275">
        <v>19</v>
      </c>
      <c r="H75" s="275">
        <v>1</v>
      </c>
      <c r="I75" s="275">
        <v>3</v>
      </c>
      <c r="J75" s="275">
        <v>6</v>
      </c>
      <c r="K75" s="275">
        <v>1</v>
      </c>
      <c r="L75" s="275">
        <v>0</v>
      </c>
      <c r="M75" s="276">
        <v>1</v>
      </c>
      <c r="N75" s="272">
        <f t="shared" si="22"/>
        <v>70</v>
      </c>
      <c r="O75" s="273">
        <f t="shared" si="35"/>
        <v>71</v>
      </c>
      <c r="P75" s="274" t="s">
        <v>188</v>
      </c>
      <c r="Q75" s="336">
        <f t="shared" si="23"/>
        <v>7.1428571428571423</v>
      </c>
      <c r="R75" s="336">
        <f t="shared" si="24"/>
        <v>0</v>
      </c>
      <c r="S75" s="336">
        <f t="shared" si="25"/>
        <v>12.857142857142856</v>
      </c>
      <c r="T75" s="336">
        <f t="shared" si="26"/>
        <v>35.714285714285715</v>
      </c>
      <c r="U75" s="336">
        <f t="shared" si="27"/>
        <v>27.142857142857142</v>
      </c>
      <c r="V75" s="336">
        <f t="shared" si="28"/>
        <v>1.4285714285714286</v>
      </c>
      <c r="W75" s="336">
        <f t="shared" si="29"/>
        <v>4.2857142857142856</v>
      </c>
      <c r="X75" s="336">
        <f t="shared" si="30"/>
        <v>8.5714285714285712</v>
      </c>
      <c r="Y75" s="336">
        <f t="shared" si="31"/>
        <v>1.4285714285714286</v>
      </c>
      <c r="Z75" s="336">
        <f t="shared" si="32"/>
        <v>0</v>
      </c>
      <c r="AA75" s="336">
        <f t="shared" si="33"/>
        <v>1.4285714285714286</v>
      </c>
      <c r="AB75" s="337">
        <f t="shared" si="34"/>
        <v>100.00000000000001</v>
      </c>
    </row>
    <row r="76" spans="1:28" x14ac:dyDescent="0.2">
      <c r="A76" s="273">
        <v>72</v>
      </c>
      <c r="B76" s="274" t="s">
        <v>189</v>
      </c>
      <c r="C76" s="277">
        <v>0</v>
      </c>
      <c r="D76" s="275">
        <v>0</v>
      </c>
      <c r="E76" s="275">
        <v>6</v>
      </c>
      <c r="F76" s="275">
        <v>0</v>
      </c>
      <c r="G76" s="275">
        <v>18</v>
      </c>
      <c r="H76" s="275">
        <v>0</v>
      </c>
      <c r="I76" s="275">
        <v>0</v>
      </c>
      <c r="J76" s="275">
        <v>0</v>
      </c>
      <c r="K76" s="275">
        <v>0</v>
      </c>
      <c r="L76" s="275">
        <v>0</v>
      </c>
      <c r="M76" s="276">
        <v>0</v>
      </c>
      <c r="N76" s="272">
        <f t="shared" si="22"/>
        <v>24</v>
      </c>
      <c r="O76" s="273">
        <f t="shared" si="35"/>
        <v>72</v>
      </c>
      <c r="P76" s="274" t="s">
        <v>189</v>
      </c>
      <c r="Q76" s="336">
        <f t="shared" si="23"/>
        <v>0</v>
      </c>
      <c r="R76" s="336">
        <f t="shared" si="24"/>
        <v>0</v>
      </c>
      <c r="S76" s="336">
        <f t="shared" si="25"/>
        <v>25</v>
      </c>
      <c r="T76" s="336">
        <f t="shared" si="26"/>
        <v>0</v>
      </c>
      <c r="U76" s="336">
        <f t="shared" si="27"/>
        <v>75</v>
      </c>
      <c r="V76" s="336">
        <f t="shared" si="28"/>
        <v>0</v>
      </c>
      <c r="W76" s="336">
        <f t="shared" si="29"/>
        <v>0</v>
      </c>
      <c r="X76" s="336">
        <f t="shared" si="30"/>
        <v>0</v>
      </c>
      <c r="Y76" s="336">
        <f t="shared" si="31"/>
        <v>0</v>
      </c>
      <c r="Z76" s="336">
        <f t="shared" si="32"/>
        <v>0</v>
      </c>
      <c r="AA76" s="336">
        <f t="shared" si="33"/>
        <v>0</v>
      </c>
      <c r="AB76" s="337">
        <f t="shared" si="34"/>
        <v>100</v>
      </c>
    </row>
    <row r="77" spans="1:28" x14ac:dyDescent="0.2">
      <c r="A77" s="273">
        <v>73</v>
      </c>
      <c r="B77" s="274" t="s">
        <v>190</v>
      </c>
      <c r="C77" s="277">
        <v>4</v>
      </c>
      <c r="D77" s="275">
        <v>3</v>
      </c>
      <c r="E77" s="275">
        <v>6</v>
      </c>
      <c r="F77" s="275">
        <v>26</v>
      </c>
      <c r="G77" s="275">
        <v>14</v>
      </c>
      <c r="H77" s="275">
        <v>7</v>
      </c>
      <c r="I77" s="275">
        <v>0</v>
      </c>
      <c r="J77" s="275">
        <v>3</v>
      </c>
      <c r="K77" s="275">
        <v>4</v>
      </c>
      <c r="L77" s="275">
        <v>3</v>
      </c>
      <c r="M77" s="276">
        <v>0</v>
      </c>
      <c r="N77" s="272">
        <f t="shared" si="22"/>
        <v>70</v>
      </c>
      <c r="O77" s="273">
        <f t="shared" si="35"/>
        <v>73</v>
      </c>
      <c r="P77" s="274" t="s">
        <v>190</v>
      </c>
      <c r="Q77" s="336">
        <f t="shared" si="23"/>
        <v>5.7142857142857144</v>
      </c>
      <c r="R77" s="336">
        <f t="shared" si="24"/>
        <v>4.2857142857142856</v>
      </c>
      <c r="S77" s="336">
        <f t="shared" si="25"/>
        <v>8.5714285714285712</v>
      </c>
      <c r="T77" s="336">
        <f t="shared" si="26"/>
        <v>37.142857142857146</v>
      </c>
      <c r="U77" s="336">
        <f t="shared" si="27"/>
        <v>20</v>
      </c>
      <c r="V77" s="336">
        <f t="shared" si="28"/>
        <v>10</v>
      </c>
      <c r="W77" s="336">
        <f t="shared" si="29"/>
        <v>0</v>
      </c>
      <c r="X77" s="336">
        <f t="shared" si="30"/>
        <v>4.2857142857142856</v>
      </c>
      <c r="Y77" s="336">
        <f t="shared" si="31"/>
        <v>5.7142857142857144</v>
      </c>
      <c r="Z77" s="336">
        <f t="shared" si="32"/>
        <v>4.2857142857142856</v>
      </c>
      <c r="AA77" s="336">
        <f t="shared" si="33"/>
        <v>0</v>
      </c>
      <c r="AB77" s="337">
        <f t="shared" si="34"/>
        <v>100.00000000000001</v>
      </c>
    </row>
    <row r="78" spans="1:28" x14ac:dyDescent="0.2">
      <c r="A78" s="273">
        <v>74</v>
      </c>
      <c r="B78" s="274" t="s">
        <v>264</v>
      </c>
      <c r="C78" s="277">
        <v>11</v>
      </c>
      <c r="D78" s="275">
        <v>6</v>
      </c>
      <c r="E78" s="275">
        <v>82</v>
      </c>
      <c r="F78" s="275">
        <v>7</v>
      </c>
      <c r="G78" s="275">
        <v>4</v>
      </c>
      <c r="H78" s="275">
        <v>3</v>
      </c>
      <c r="I78" s="275">
        <v>7</v>
      </c>
      <c r="J78" s="275">
        <v>1</v>
      </c>
      <c r="K78" s="275">
        <v>0</v>
      </c>
      <c r="L78" s="275">
        <v>0</v>
      </c>
      <c r="M78" s="276">
        <v>0</v>
      </c>
      <c r="N78" s="272">
        <f t="shared" si="22"/>
        <v>121</v>
      </c>
      <c r="O78" s="273">
        <f t="shared" si="35"/>
        <v>74</v>
      </c>
      <c r="P78" s="274" t="s">
        <v>264</v>
      </c>
      <c r="Q78" s="336">
        <f t="shared" si="23"/>
        <v>9.0909090909090917</v>
      </c>
      <c r="R78" s="336">
        <f t="shared" si="24"/>
        <v>4.9586776859504136</v>
      </c>
      <c r="S78" s="336">
        <f t="shared" si="25"/>
        <v>67.768595041322314</v>
      </c>
      <c r="T78" s="336">
        <f t="shared" si="26"/>
        <v>5.785123966942149</v>
      </c>
      <c r="U78" s="336">
        <f t="shared" si="27"/>
        <v>3.3057851239669422</v>
      </c>
      <c r="V78" s="336">
        <f t="shared" si="28"/>
        <v>2.4793388429752068</v>
      </c>
      <c r="W78" s="336">
        <f t="shared" si="29"/>
        <v>5.785123966942149</v>
      </c>
      <c r="X78" s="336">
        <f t="shared" si="30"/>
        <v>0.82644628099173556</v>
      </c>
      <c r="Y78" s="336">
        <f t="shared" si="31"/>
        <v>0</v>
      </c>
      <c r="Z78" s="336">
        <f t="shared" si="32"/>
        <v>0</v>
      </c>
      <c r="AA78" s="336">
        <f t="shared" si="33"/>
        <v>0</v>
      </c>
      <c r="AB78" s="337">
        <f t="shared" si="34"/>
        <v>100</v>
      </c>
    </row>
    <row r="79" spans="1:28" x14ac:dyDescent="0.2">
      <c r="A79" s="273">
        <v>75</v>
      </c>
      <c r="B79" s="274" t="s">
        <v>265</v>
      </c>
      <c r="C79" s="277">
        <v>13</v>
      </c>
      <c r="D79" s="275">
        <v>6</v>
      </c>
      <c r="E79" s="275">
        <v>30</v>
      </c>
      <c r="F79" s="275">
        <v>6</v>
      </c>
      <c r="G79" s="275">
        <v>18</v>
      </c>
      <c r="H79" s="275">
        <v>1</v>
      </c>
      <c r="I79" s="275">
        <v>3</v>
      </c>
      <c r="J79" s="275">
        <v>0</v>
      </c>
      <c r="K79" s="275">
        <v>0</v>
      </c>
      <c r="L79" s="275">
        <v>0</v>
      </c>
      <c r="M79" s="276">
        <v>0</v>
      </c>
      <c r="N79" s="272">
        <f t="shared" si="22"/>
        <v>77</v>
      </c>
      <c r="O79" s="273">
        <f t="shared" si="35"/>
        <v>75</v>
      </c>
      <c r="P79" s="274" t="s">
        <v>265</v>
      </c>
      <c r="Q79" s="336">
        <f t="shared" si="23"/>
        <v>16.883116883116884</v>
      </c>
      <c r="R79" s="336">
        <f t="shared" si="24"/>
        <v>7.7922077922077921</v>
      </c>
      <c r="S79" s="336">
        <f t="shared" si="25"/>
        <v>38.961038961038966</v>
      </c>
      <c r="T79" s="336">
        <f t="shared" si="26"/>
        <v>7.7922077922077921</v>
      </c>
      <c r="U79" s="336">
        <f t="shared" si="27"/>
        <v>23.376623376623375</v>
      </c>
      <c r="V79" s="336">
        <f t="shared" si="28"/>
        <v>1.2987012987012987</v>
      </c>
      <c r="W79" s="336">
        <f t="shared" si="29"/>
        <v>3.8961038961038961</v>
      </c>
      <c r="X79" s="336">
        <f t="shared" si="30"/>
        <v>0</v>
      </c>
      <c r="Y79" s="336">
        <f t="shared" si="31"/>
        <v>0</v>
      </c>
      <c r="Z79" s="336">
        <f t="shared" si="32"/>
        <v>0</v>
      </c>
      <c r="AA79" s="336">
        <f t="shared" si="33"/>
        <v>0</v>
      </c>
      <c r="AB79" s="337">
        <f t="shared" si="34"/>
        <v>100</v>
      </c>
    </row>
    <row r="80" spans="1:28" x14ac:dyDescent="0.2">
      <c r="A80" s="273">
        <v>76</v>
      </c>
      <c r="B80" s="274" t="s">
        <v>266</v>
      </c>
      <c r="C80" s="277">
        <v>0</v>
      </c>
      <c r="D80" s="275">
        <v>0</v>
      </c>
      <c r="E80" s="275">
        <v>0</v>
      </c>
      <c r="F80" s="275">
        <v>0</v>
      </c>
      <c r="G80" s="275">
        <v>0</v>
      </c>
      <c r="H80" s="275">
        <v>0</v>
      </c>
      <c r="I80" s="275">
        <v>0</v>
      </c>
      <c r="J80" s="275">
        <v>0</v>
      </c>
      <c r="K80" s="275">
        <v>0</v>
      </c>
      <c r="L80" s="275">
        <v>0</v>
      </c>
      <c r="M80" s="276">
        <v>0</v>
      </c>
      <c r="N80" s="272">
        <f t="shared" si="22"/>
        <v>0</v>
      </c>
      <c r="O80" s="273">
        <f t="shared" si="35"/>
        <v>76</v>
      </c>
      <c r="P80" s="274" t="s">
        <v>266</v>
      </c>
      <c r="Q80" s="336"/>
      <c r="R80" s="336"/>
      <c r="S80" s="336"/>
      <c r="T80" s="336"/>
      <c r="U80" s="336"/>
      <c r="V80" s="336"/>
      <c r="W80" s="336"/>
      <c r="X80" s="336"/>
      <c r="Y80" s="336"/>
      <c r="Z80" s="336"/>
      <c r="AA80" s="336"/>
      <c r="AB80" s="337"/>
    </row>
    <row r="81" spans="1:28" x14ac:dyDescent="0.2">
      <c r="A81" s="273">
        <v>77</v>
      </c>
      <c r="B81" s="274" t="s">
        <v>267</v>
      </c>
      <c r="C81" s="277">
        <v>0</v>
      </c>
      <c r="D81" s="275">
        <v>8</v>
      </c>
      <c r="E81" s="275">
        <v>14</v>
      </c>
      <c r="F81" s="275">
        <v>1</v>
      </c>
      <c r="G81" s="275">
        <v>17</v>
      </c>
      <c r="H81" s="275">
        <v>0</v>
      </c>
      <c r="I81" s="275">
        <v>20</v>
      </c>
      <c r="J81" s="275">
        <v>0</v>
      </c>
      <c r="K81" s="275">
        <v>0</v>
      </c>
      <c r="L81" s="275">
        <v>0</v>
      </c>
      <c r="M81" s="276">
        <v>3</v>
      </c>
      <c r="N81" s="272">
        <f t="shared" si="22"/>
        <v>63</v>
      </c>
      <c r="O81" s="273">
        <f t="shared" si="35"/>
        <v>77</v>
      </c>
      <c r="P81" s="274" t="s">
        <v>267</v>
      </c>
      <c r="Q81" s="336">
        <f t="shared" si="23"/>
        <v>0</v>
      </c>
      <c r="R81" s="336">
        <f t="shared" si="24"/>
        <v>12.698412698412698</v>
      </c>
      <c r="S81" s="336">
        <f t="shared" si="25"/>
        <v>22.222222222222221</v>
      </c>
      <c r="T81" s="336">
        <f t="shared" si="26"/>
        <v>1.5873015873015872</v>
      </c>
      <c r="U81" s="336">
        <f t="shared" si="27"/>
        <v>26.984126984126984</v>
      </c>
      <c r="V81" s="336">
        <f t="shared" si="28"/>
        <v>0</v>
      </c>
      <c r="W81" s="336">
        <f t="shared" si="29"/>
        <v>31.746031746031743</v>
      </c>
      <c r="X81" s="336">
        <f t="shared" si="30"/>
        <v>0</v>
      </c>
      <c r="Y81" s="336">
        <f t="shared" si="31"/>
        <v>0</v>
      </c>
      <c r="Z81" s="336">
        <f t="shared" si="32"/>
        <v>0</v>
      </c>
      <c r="AA81" s="336">
        <f t="shared" si="33"/>
        <v>4.7619047619047619</v>
      </c>
      <c r="AB81" s="337">
        <f t="shared" si="34"/>
        <v>100</v>
      </c>
    </row>
    <row r="82" spans="1:28" ht="13.5" thickBot="1" x14ac:dyDescent="0.25">
      <c r="A82" s="273">
        <v>78</v>
      </c>
      <c r="B82" s="274" t="s">
        <v>268</v>
      </c>
      <c r="C82" s="277">
        <v>30</v>
      </c>
      <c r="D82" s="275">
        <v>3</v>
      </c>
      <c r="E82" s="275">
        <v>0</v>
      </c>
      <c r="F82" s="275">
        <v>1</v>
      </c>
      <c r="G82" s="275">
        <v>5</v>
      </c>
      <c r="H82" s="275">
        <v>0</v>
      </c>
      <c r="I82" s="275">
        <v>4</v>
      </c>
      <c r="J82" s="275">
        <v>0</v>
      </c>
      <c r="K82" s="275">
        <v>0</v>
      </c>
      <c r="L82" s="275">
        <v>0</v>
      </c>
      <c r="M82" s="276">
        <v>0</v>
      </c>
      <c r="N82" s="272">
        <f t="shared" si="22"/>
        <v>43</v>
      </c>
      <c r="O82" s="273">
        <f t="shared" si="35"/>
        <v>78</v>
      </c>
      <c r="P82" s="274" t="s">
        <v>268</v>
      </c>
      <c r="Q82" s="336">
        <f t="shared" si="23"/>
        <v>69.767441860465112</v>
      </c>
      <c r="R82" s="336">
        <f t="shared" si="24"/>
        <v>6.9767441860465116</v>
      </c>
      <c r="S82" s="336">
        <f t="shared" si="25"/>
        <v>0</v>
      </c>
      <c r="T82" s="336">
        <f t="shared" si="26"/>
        <v>2.3255813953488373</v>
      </c>
      <c r="U82" s="336">
        <f t="shared" si="27"/>
        <v>11.627906976744185</v>
      </c>
      <c r="V82" s="336">
        <f t="shared" si="28"/>
        <v>0</v>
      </c>
      <c r="W82" s="336">
        <f t="shared" si="29"/>
        <v>9.3023255813953494</v>
      </c>
      <c r="X82" s="336">
        <f t="shared" si="30"/>
        <v>0</v>
      </c>
      <c r="Y82" s="336">
        <f t="shared" si="31"/>
        <v>0</v>
      </c>
      <c r="Z82" s="336">
        <f t="shared" si="32"/>
        <v>0</v>
      </c>
      <c r="AA82" s="336">
        <f t="shared" si="33"/>
        <v>0</v>
      </c>
      <c r="AB82" s="337">
        <f t="shared" si="34"/>
        <v>100</v>
      </c>
    </row>
    <row r="83" spans="1:28" ht="14.25" thickTop="1" thickBot="1" x14ac:dyDescent="0.25">
      <c r="A83" s="555" t="s">
        <v>23</v>
      </c>
      <c r="B83" s="555"/>
      <c r="C83" s="278">
        <f t="shared" ref="C83:M83" si="36">SUM(C5:C82)</f>
        <v>4598</v>
      </c>
      <c r="D83" s="279">
        <f t="shared" si="36"/>
        <v>698</v>
      </c>
      <c r="E83" s="279">
        <f t="shared" si="36"/>
        <v>9215</v>
      </c>
      <c r="F83" s="279">
        <f t="shared" si="36"/>
        <v>1753</v>
      </c>
      <c r="G83" s="279">
        <f t="shared" si="36"/>
        <v>4218</v>
      </c>
      <c r="H83" s="279">
        <f t="shared" si="36"/>
        <v>185</v>
      </c>
      <c r="I83" s="279">
        <f t="shared" si="36"/>
        <v>1447</v>
      </c>
      <c r="J83" s="279">
        <f t="shared" si="36"/>
        <v>239</v>
      </c>
      <c r="K83" s="279">
        <f t="shared" si="36"/>
        <v>426</v>
      </c>
      <c r="L83" s="279">
        <f t="shared" si="36"/>
        <v>373</v>
      </c>
      <c r="M83" s="280">
        <f t="shared" si="36"/>
        <v>2792</v>
      </c>
      <c r="N83" s="281">
        <f>SUM(C83:M83)</f>
        <v>25944</v>
      </c>
      <c r="O83" s="555" t="s">
        <v>23</v>
      </c>
      <c r="P83" s="555"/>
      <c r="Q83" s="342">
        <f>C83/$N83*100</f>
        <v>17.722787542399011</v>
      </c>
      <c r="R83" s="343">
        <f>D83/$N83*100</f>
        <v>2.6904101140918901</v>
      </c>
      <c r="S83" s="343">
        <f>E83/$N83*100</f>
        <v>35.518809744064143</v>
      </c>
      <c r="T83" s="343">
        <f>F83/$N83*100</f>
        <v>6.7568609312365098</v>
      </c>
      <c r="U83" s="343">
        <f>G83/$N83*100</f>
        <v>16.258094357076779</v>
      </c>
      <c r="V83" s="343">
        <f t="shared" ref="V83" si="37">H83/$N83*100</f>
        <v>0.71307431390687637</v>
      </c>
      <c r="W83" s="343">
        <f t="shared" ref="W83" si="38">I83/$N83*100</f>
        <v>5.5773974714770276</v>
      </c>
      <c r="X83" s="343">
        <f t="shared" ref="X83" si="39">J83/$N83*100</f>
        <v>0.92121492445266728</v>
      </c>
      <c r="Y83" s="343">
        <f t="shared" ref="Y83" si="40">K83/$N83*100</f>
        <v>1.6419981498612395</v>
      </c>
      <c r="Z83" s="343">
        <f t="shared" ref="Z83" si="41">L83/$N83*100</f>
        <v>1.4377119950662967</v>
      </c>
      <c r="AA83" s="343">
        <f t="shared" ref="AA83" si="42">M83/$N83*100</f>
        <v>10.761640456367561</v>
      </c>
      <c r="AB83" s="339">
        <f t="shared" ref="AB83" si="43">SUM(Q83:AA83)</f>
        <v>99.999999999999986</v>
      </c>
    </row>
    <row r="84" spans="1:28" ht="13.5" thickTop="1" x14ac:dyDescent="0.2">
      <c r="A84" s="132" t="s">
        <v>262</v>
      </c>
      <c r="O84" s="132" t="s">
        <v>262</v>
      </c>
      <c r="AB84" s="260"/>
    </row>
  </sheetData>
  <mergeCells count="6">
    <mergeCell ref="A1:N1"/>
    <mergeCell ref="A83:B83"/>
    <mergeCell ref="A2:N2"/>
    <mergeCell ref="O83:P83"/>
    <mergeCell ref="O1:AB1"/>
    <mergeCell ref="O2:AB2"/>
  </mergeCells>
  <printOptions horizontalCentered="1"/>
  <pageMargins left="0.35433070866141736" right="0.35433070866141736" top="0.19685039370078741" bottom="0.19685039370078741" header="0" footer="0"/>
  <pageSetup paperSize="145" scale="50" orientation="portrait" r:id="rId1"/>
  <headerFooter alignWithMargins="0"/>
  <colBreaks count="1" manualBreakCount="1">
    <brk id="14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9"/>
  <sheetViews>
    <sheetView view="pageBreakPreview" zoomScale="90" zoomScaleNormal="90" zoomScaleSheetLayoutView="90" workbookViewId="0">
      <selection activeCell="G32" sqref="G32"/>
    </sheetView>
  </sheetViews>
  <sheetFormatPr baseColWidth="10" defaultRowHeight="12.75" x14ac:dyDescent="0.2"/>
  <cols>
    <col min="1" max="1" width="7" style="54" customWidth="1"/>
    <col min="2" max="2" width="39.85546875" customWidth="1"/>
    <col min="3" max="3" width="14" customWidth="1"/>
    <col min="4" max="4" width="15.85546875" customWidth="1"/>
    <col min="5" max="5" width="12.85546875" customWidth="1"/>
    <col min="6" max="6" width="12.5703125" customWidth="1"/>
    <col min="10" max="10" width="12.7109375" customWidth="1"/>
    <col min="12" max="12" width="12.5703125" customWidth="1"/>
    <col min="14" max="14" width="11.42578125" style="260"/>
    <col min="15" max="15" width="4.28515625" bestFit="1" customWidth="1"/>
    <col min="16" max="16" width="40.140625" bestFit="1" customWidth="1"/>
    <col min="17" max="17" width="11.42578125" style="54"/>
    <col min="18" max="18" width="12.7109375" customWidth="1"/>
    <col min="19" max="20" width="12.5703125" customWidth="1"/>
  </cols>
  <sheetData>
    <row r="1" spans="1:28" ht="15" customHeight="1" x14ac:dyDescent="0.25">
      <c r="A1" s="554" t="s">
        <v>235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 t="s">
        <v>235</v>
      </c>
      <c r="P1" s="554"/>
      <c r="Q1" s="554"/>
      <c r="R1" s="554"/>
      <c r="S1" s="554"/>
      <c r="T1" s="554"/>
      <c r="U1" s="554"/>
      <c r="V1" s="554"/>
      <c r="W1" s="554"/>
      <c r="X1" s="554"/>
      <c r="Y1" s="554"/>
      <c r="Z1" s="554"/>
      <c r="AA1" s="554"/>
      <c r="AB1" s="554"/>
    </row>
    <row r="2" spans="1:28" ht="14.25" customHeight="1" x14ac:dyDescent="0.2">
      <c r="A2" s="556" t="s">
        <v>205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 t="s">
        <v>205</v>
      </c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</row>
    <row r="3" spans="1:28" ht="13.5" customHeight="1" thickBot="1" x14ac:dyDescent="0.25">
      <c r="N3" s="261" t="s">
        <v>336</v>
      </c>
      <c r="O3" s="54"/>
      <c r="AB3" s="261" t="s">
        <v>337</v>
      </c>
    </row>
    <row r="4" spans="1:28" ht="46.5" customHeight="1" thickTop="1" thickBot="1" x14ac:dyDescent="0.25">
      <c r="A4" s="262" t="s">
        <v>152</v>
      </c>
      <c r="B4" s="262" t="s">
        <v>153</v>
      </c>
      <c r="C4" s="263" t="s">
        <v>154</v>
      </c>
      <c r="D4" s="264" t="s">
        <v>155</v>
      </c>
      <c r="E4" s="264" t="s">
        <v>156</v>
      </c>
      <c r="F4" s="264" t="s">
        <v>157</v>
      </c>
      <c r="G4" s="264" t="s">
        <v>158</v>
      </c>
      <c r="H4" s="264" t="s">
        <v>159</v>
      </c>
      <c r="I4" s="264" t="s">
        <v>160</v>
      </c>
      <c r="J4" s="264" t="s">
        <v>161</v>
      </c>
      <c r="K4" s="264" t="s">
        <v>162</v>
      </c>
      <c r="L4" s="264" t="s">
        <v>163</v>
      </c>
      <c r="M4" s="265" t="s">
        <v>164</v>
      </c>
      <c r="N4" s="266" t="s">
        <v>9</v>
      </c>
      <c r="O4" s="262" t="s">
        <v>152</v>
      </c>
      <c r="P4" s="262" t="s">
        <v>153</v>
      </c>
      <c r="Q4" s="263" t="s">
        <v>154</v>
      </c>
      <c r="R4" s="264" t="s">
        <v>155</v>
      </c>
      <c r="S4" s="264" t="s">
        <v>156</v>
      </c>
      <c r="T4" s="264" t="s">
        <v>157</v>
      </c>
      <c r="U4" s="264" t="s">
        <v>158</v>
      </c>
      <c r="V4" s="264" t="s">
        <v>159</v>
      </c>
      <c r="W4" s="264" t="s">
        <v>160</v>
      </c>
      <c r="X4" s="264" t="s">
        <v>161</v>
      </c>
      <c r="Y4" s="264" t="s">
        <v>162</v>
      </c>
      <c r="Z4" s="264" t="s">
        <v>163</v>
      </c>
      <c r="AA4" s="265" t="s">
        <v>164</v>
      </c>
      <c r="AB4" s="266" t="s">
        <v>9</v>
      </c>
    </row>
    <row r="5" spans="1:28" ht="13.5" thickTop="1" x14ac:dyDescent="0.2">
      <c r="A5" s="267">
        <v>1</v>
      </c>
      <c r="B5" s="268" t="s">
        <v>27</v>
      </c>
      <c r="C5" s="269">
        <v>11</v>
      </c>
      <c r="D5" s="270">
        <v>0</v>
      </c>
      <c r="E5" s="270">
        <v>4</v>
      </c>
      <c r="F5" s="270">
        <v>2</v>
      </c>
      <c r="G5" s="270">
        <v>16</v>
      </c>
      <c r="H5" s="270">
        <v>0</v>
      </c>
      <c r="I5" s="270">
        <v>23</v>
      </c>
      <c r="J5" s="270">
        <v>0</v>
      </c>
      <c r="K5" s="270">
        <v>1</v>
      </c>
      <c r="L5" s="270">
        <v>1</v>
      </c>
      <c r="M5" s="271">
        <v>10</v>
      </c>
      <c r="N5" s="272">
        <f>SUM(C5:M5)</f>
        <v>68</v>
      </c>
      <c r="O5" s="267">
        <v>1</v>
      </c>
      <c r="P5" s="268" t="s">
        <v>27</v>
      </c>
      <c r="Q5" s="387">
        <f t="shared" ref="Q5:Q53" si="0">IFERROR(C5/$N5*100,0)</f>
        <v>16.176470588235293</v>
      </c>
      <c r="R5" s="388">
        <f t="shared" ref="R5:R53" si="1">IFERROR(D5/$N5*100,0)</f>
        <v>0</v>
      </c>
      <c r="S5" s="388">
        <f t="shared" ref="S5:S53" si="2">IFERROR(E5/$N5*100,0)</f>
        <v>5.8823529411764701</v>
      </c>
      <c r="T5" s="388">
        <f t="shared" ref="T5:T53" si="3">IFERROR(F5/$N5*100,0)</f>
        <v>2.9411764705882351</v>
      </c>
      <c r="U5" s="388">
        <f t="shared" ref="U5:U53" si="4">IFERROR(G5/$N5*100,0)</f>
        <v>23.52941176470588</v>
      </c>
      <c r="V5" s="388">
        <f t="shared" ref="V5:V53" si="5">IFERROR(H5/$N5*100,0)</f>
        <v>0</v>
      </c>
      <c r="W5" s="388">
        <f t="shared" ref="W5:W53" si="6">IFERROR(I5/$N5*100,0)</f>
        <v>33.82352941176471</v>
      </c>
      <c r="X5" s="388">
        <f t="shared" ref="X5:X53" si="7">IFERROR(J5/$N5*100,0)</f>
        <v>0</v>
      </c>
      <c r="Y5" s="388">
        <f t="shared" ref="Y5:Y53" si="8">IFERROR(K5/$N5*100,0)</f>
        <v>1.4705882352941175</v>
      </c>
      <c r="Z5" s="388">
        <f t="shared" ref="Z5:Z53" si="9">IFERROR(L5/$N5*100,0)</f>
        <v>1.4705882352941175</v>
      </c>
      <c r="AA5" s="388">
        <f t="shared" ref="AA5:AA53" si="10">IFERROR(M5/$N5*100,0)</f>
        <v>14.705882352941178</v>
      </c>
      <c r="AB5" s="389">
        <f>SUM(Q5:AA5)</f>
        <v>100</v>
      </c>
    </row>
    <row r="6" spans="1:28" x14ac:dyDescent="0.2">
      <c r="A6" s="273">
        <f>+A5+1</f>
        <v>2</v>
      </c>
      <c r="B6" s="274" t="s">
        <v>165</v>
      </c>
      <c r="C6" s="269">
        <v>0</v>
      </c>
      <c r="D6" s="275">
        <v>1</v>
      </c>
      <c r="E6" s="275">
        <v>0</v>
      </c>
      <c r="F6" s="275">
        <v>1</v>
      </c>
      <c r="G6" s="275">
        <v>5</v>
      </c>
      <c r="H6" s="275">
        <v>0</v>
      </c>
      <c r="I6" s="275">
        <v>7</v>
      </c>
      <c r="J6" s="275">
        <v>2</v>
      </c>
      <c r="K6" s="275">
        <v>0</v>
      </c>
      <c r="L6" s="275">
        <v>0</v>
      </c>
      <c r="M6" s="276">
        <v>1</v>
      </c>
      <c r="N6" s="272">
        <f t="shared" ref="N6:N67" si="11">SUM(C6:M6)</f>
        <v>17</v>
      </c>
      <c r="O6" s="273">
        <f>+O5+1</f>
        <v>2</v>
      </c>
      <c r="P6" s="274" t="s">
        <v>165</v>
      </c>
      <c r="Q6" s="390">
        <f t="shared" si="0"/>
        <v>0</v>
      </c>
      <c r="R6" s="391">
        <f t="shared" si="1"/>
        <v>5.8823529411764701</v>
      </c>
      <c r="S6" s="391">
        <f t="shared" si="2"/>
        <v>0</v>
      </c>
      <c r="T6" s="391">
        <f t="shared" si="3"/>
        <v>5.8823529411764701</v>
      </c>
      <c r="U6" s="391">
        <f t="shared" si="4"/>
        <v>29.411764705882355</v>
      </c>
      <c r="V6" s="391">
        <f t="shared" si="5"/>
        <v>0</v>
      </c>
      <c r="W6" s="391">
        <f t="shared" si="6"/>
        <v>41.17647058823529</v>
      </c>
      <c r="X6" s="391">
        <f t="shared" si="7"/>
        <v>11.76470588235294</v>
      </c>
      <c r="Y6" s="391">
        <f t="shared" si="8"/>
        <v>0</v>
      </c>
      <c r="Z6" s="391">
        <f t="shared" si="9"/>
        <v>0</v>
      </c>
      <c r="AA6" s="391">
        <f t="shared" si="10"/>
        <v>5.8823529411764701</v>
      </c>
      <c r="AB6" s="392">
        <f t="shared" ref="AB6:AB67" si="12">SUM(Q6:AA6)</f>
        <v>99.999999999999986</v>
      </c>
    </row>
    <row r="7" spans="1:28" x14ac:dyDescent="0.2">
      <c r="A7" s="273">
        <f t="shared" ref="A7:A53" si="13">+A6+1</f>
        <v>3</v>
      </c>
      <c r="B7" s="274" t="s">
        <v>28</v>
      </c>
      <c r="C7" s="269">
        <v>24</v>
      </c>
      <c r="D7" s="275">
        <v>0</v>
      </c>
      <c r="E7" s="275">
        <v>28</v>
      </c>
      <c r="F7" s="275">
        <v>5</v>
      </c>
      <c r="G7" s="275">
        <v>21</v>
      </c>
      <c r="H7" s="275">
        <v>1</v>
      </c>
      <c r="I7" s="275">
        <v>18</v>
      </c>
      <c r="J7" s="275">
        <v>4</v>
      </c>
      <c r="K7" s="275">
        <v>0</v>
      </c>
      <c r="L7" s="275">
        <v>0</v>
      </c>
      <c r="M7" s="276">
        <v>2</v>
      </c>
      <c r="N7" s="272">
        <f t="shared" si="11"/>
        <v>103</v>
      </c>
      <c r="O7" s="273">
        <f t="shared" ref="O7:O67" si="14">+O6+1</f>
        <v>3</v>
      </c>
      <c r="P7" s="274" t="s">
        <v>28</v>
      </c>
      <c r="Q7" s="390">
        <f t="shared" si="0"/>
        <v>23.300970873786408</v>
      </c>
      <c r="R7" s="391">
        <f t="shared" si="1"/>
        <v>0</v>
      </c>
      <c r="S7" s="391">
        <f t="shared" si="2"/>
        <v>27.184466019417474</v>
      </c>
      <c r="T7" s="391">
        <f t="shared" si="3"/>
        <v>4.8543689320388346</v>
      </c>
      <c r="U7" s="391">
        <f t="shared" si="4"/>
        <v>20.388349514563107</v>
      </c>
      <c r="V7" s="391">
        <f t="shared" si="5"/>
        <v>0.97087378640776689</v>
      </c>
      <c r="W7" s="391">
        <f t="shared" si="6"/>
        <v>17.475728155339805</v>
      </c>
      <c r="X7" s="391">
        <f t="shared" si="7"/>
        <v>3.8834951456310676</v>
      </c>
      <c r="Y7" s="391">
        <f t="shared" si="8"/>
        <v>0</v>
      </c>
      <c r="Z7" s="391">
        <f t="shared" si="9"/>
        <v>0</v>
      </c>
      <c r="AA7" s="391">
        <f t="shared" si="10"/>
        <v>1.9417475728155338</v>
      </c>
      <c r="AB7" s="392">
        <f t="shared" si="12"/>
        <v>100</v>
      </c>
    </row>
    <row r="8" spans="1:28" x14ac:dyDescent="0.2">
      <c r="A8" s="273">
        <f t="shared" si="13"/>
        <v>4</v>
      </c>
      <c r="B8" s="274" t="s">
        <v>166</v>
      </c>
      <c r="C8" s="277">
        <v>9</v>
      </c>
      <c r="D8" s="275">
        <v>0</v>
      </c>
      <c r="E8" s="275">
        <v>46</v>
      </c>
      <c r="F8" s="275">
        <v>1</v>
      </c>
      <c r="G8" s="275">
        <v>27</v>
      </c>
      <c r="H8" s="275">
        <v>3</v>
      </c>
      <c r="I8" s="275">
        <v>0</v>
      </c>
      <c r="J8" s="275">
        <v>0</v>
      </c>
      <c r="K8" s="275">
        <v>0</v>
      </c>
      <c r="L8" s="275">
        <v>0</v>
      </c>
      <c r="M8" s="276">
        <v>0</v>
      </c>
      <c r="N8" s="272">
        <f t="shared" si="11"/>
        <v>86</v>
      </c>
      <c r="O8" s="273">
        <f t="shared" si="14"/>
        <v>4</v>
      </c>
      <c r="P8" s="274" t="s">
        <v>166</v>
      </c>
      <c r="Q8" s="390">
        <f t="shared" si="0"/>
        <v>10.465116279069768</v>
      </c>
      <c r="R8" s="391">
        <f t="shared" si="1"/>
        <v>0</v>
      </c>
      <c r="S8" s="391">
        <f t="shared" si="2"/>
        <v>53.488372093023251</v>
      </c>
      <c r="T8" s="391">
        <f t="shared" si="3"/>
        <v>1.1627906976744187</v>
      </c>
      <c r="U8" s="391">
        <f t="shared" si="4"/>
        <v>31.395348837209301</v>
      </c>
      <c r="V8" s="391">
        <f t="shared" si="5"/>
        <v>3.4883720930232558</v>
      </c>
      <c r="W8" s="391">
        <f t="shared" si="6"/>
        <v>0</v>
      </c>
      <c r="X8" s="391">
        <f t="shared" si="7"/>
        <v>0</v>
      </c>
      <c r="Y8" s="391">
        <f t="shared" si="8"/>
        <v>0</v>
      </c>
      <c r="Z8" s="391">
        <f t="shared" si="9"/>
        <v>0</v>
      </c>
      <c r="AA8" s="391">
        <f t="shared" si="10"/>
        <v>0</v>
      </c>
      <c r="AB8" s="392">
        <f t="shared" si="12"/>
        <v>100</v>
      </c>
    </row>
    <row r="9" spans="1:28" x14ac:dyDescent="0.2">
      <c r="A9" s="273">
        <f t="shared" si="13"/>
        <v>5</v>
      </c>
      <c r="B9" s="274" t="s">
        <v>29</v>
      </c>
      <c r="C9" s="277">
        <v>7</v>
      </c>
      <c r="D9" s="275">
        <v>2</v>
      </c>
      <c r="E9" s="275">
        <v>81</v>
      </c>
      <c r="F9" s="275">
        <v>18</v>
      </c>
      <c r="G9" s="275">
        <v>91</v>
      </c>
      <c r="H9" s="275">
        <v>0</v>
      </c>
      <c r="I9" s="275">
        <v>49</v>
      </c>
      <c r="J9" s="275">
        <v>0</v>
      </c>
      <c r="K9" s="275">
        <v>0</v>
      </c>
      <c r="L9" s="275">
        <v>7</v>
      </c>
      <c r="M9" s="276">
        <v>0</v>
      </c>
      <c r="N9" s="272">
        <f t="shared" si="11"/>
        <v>255</v>
      </c>
      <c r="O9" s="273">
        <f t="shared" si="14"/>
        <v>5</v>
      </c>
      <c r="P9" s="274" t="s">
        <v>29</v>
      </c>
      <c r="Q9" s="390">
        <f t="shared" si="0"/>
        <v>2.7450980392156863</v>
      </c>
      <c r="R9" s="391">
        <f t="shared" si="1"/>
        <v>0.78431372549019607</v>
      </c>
      <c r="S9" s="391">
        <f t="shared" si="2"/>
        <v>31.764705882352938</v>
      </c>
      <c r="T9" s="391">
        <f t="shared" si="3"/>
        <v>7.0588235294117645</v>
      </c>
      <c r="U9" s="391">
        <f t="shared" si="4"/>
        <v>35.686274509803923</v>
      </c>
      <c r="V9" s="391">
        <f t="shared" si="5"/>
        <v>0</v>
      </c>
      <c r="W9" s="391">
        <f t="shared" si="6"/>
        <v>19.215686274509807</v>
      </c>
      <c r="X9" s="391">
        <f t="shared" si="7"/>
        <v>0</v>
      </c>
      <c r="Y9" s="391">
        <f t="shared" si="8"/>
        <v>0</v>
      </c>
      <c r="Z9" s="391">
        <f t="shared" si="9"/>
        <v>2.7450980392156863</v>
      </c>
      <c r="AA9" s="391">
        <f t="shared" si="10"/>
        <v>0</v>
      </c>
      <c r="AB9" s="392">
        <f t="shared" si="12"/>
        <v>100</v>
      </c>
    </row>
    <row r="10" spans="1:28" x14ac:dyDescent="0.2">
      <c r="A10" s="273">
        <f t="shared" si="13"/>
        <v>6</v>
      </c>
      <c r="B10" s="274" t="s">
        <v>30</v>
      </c>
      <c r="C10" s="277">
        <v>13</v>
      </c>
      <c r="D10" s="275">
        <v>5</v>
      </c>
      <c r="E10" s="275">
        <v>111</v>
      </c>
      <c r="F10" s="275">
        <v>11</v>
      </c>
      <c r="G10" s="275">
        <v>13</v>
      </c>
      <c r="H10" s="275">
        <v>8</v>
      </c>
      <c r="I10" s="275">
        <v>8</v>
      </c>
      <c r="J10" s="275">
        <v>10</v>
      </c>
      <c r="K10" s="275">
        <v>9</v>
      </c>
      <c r="L10" s="275">
        <v>0</v>
      </c>
      <c r="M10" s="276">
        <v>0</v>
      </c>
      <c r="N10" s="272">
        <f t="shared" si="11"/>
        <v>188</v>
      </c>
      <c r="O10" s="273">
        <f t="shared" si="14"/>
        <v>6</v>
      </c>
      <c r="P10" s="274" t="s">
        <v>30</v>
      </c>
      <c r="Q10" s="390">
        <f t="shared" si="0"/>
        <v>6.9148936170212769</v>
      </c>
      <c r="R10" s="391">
        <f t="shared" si="1"/>
        <v>2.6595744680851063</v>
      </c>
      <c r="S10" s="391">
        <f t="shared" si="2"/>
        <v>59.042553191489368</v>
      </c>
      <c r="T10" s="391">
        <f t="shared" si="3"/>
        <v>5.8510638297872344</v>
      </c>
      <c r="U10" s="391">
        <f t="shared" si="4"/>
        <v>6.9148936170212769</v>
      </c>
      <c r="V10" s="391">
        <f t="shared" si="5"/>
        <v>4.2553191489361701</v>
      </c>
      <c r="W10" s="391">
        <f t="shared" si="6"/>
        <v>4.2553191489361701</v>
      </c>
      <c r="X10" s="391">
        <f t="shared" si="7"/>
        <v>5.3191489361702127</v>
      </c>
      <c r="Y10" s="391">
        <f t="shared" si="8"/>
        <v>4.7872340425531918</v>
      </c>
      <c r="Z10" s="391">
        <f t="shared" si="9"/>
        <v>0</v>
      </c>
      <c r="AA10" s="391">
        <f t="shared" si="10"/>
        <v>0</v>
      </c>
      <c r="AB10" s="392">
        <f t="shared" si="12"/>
        <v>100</v>
      </c>
    </row>
    <row r="11" spans="1:28" x14ac:dyDescent="0.2">
      <c r="A11" s="273">
        <f t="shared" si="13"/>
        <v>7</v>
      </c>
      <c r="B11" s="274" t="s">
        <v>18</v>
      </c>
      <c r="C11" s="277">
        <v>13</v>
      </c>
      <c r="D11" s="275">
        <v>0</v>
      </c>
      <c r="E11" s="275">
        <v>20</v>
      </c>
      <c r="F11" s="275">
        <v>2</v>
      </c>
      <c r="G11" s="275">
        <v>6</v>
      </c>
      <c r="H11" s="275">
        <v>3</v>
      </c>
      <c r="I11" s="275">
        <v>3</v>
      </c>
      <c r="J11" s="275">
        <v>0</v>
      </c>
      <c r="K11" s="275">
        <v>0</v>
      </c>
      <c r="L11" s="275">
        <v>0</v>
      </c>
      <c r="M11" s="276">
        <v>0</v>
      </c>
      <c r="N11" s="272">
        <f t="shared" si="11"/>
        <v>47</v>
      </c>
      <c r="O11" s="273">
        <f t="shared" si="14"/>
        <v>7</v>
      </c>
      <c r="P11" s="274" t="s">
        <v>18</v>
      </c>
      <c r="Q11" s="390">
        <f t="shared" si="0"/>
        <v>27.659574468085108</v>
      </c>
      <c r="R11" s="391">
        <f t="shared" si="1"/>
        <v>0</v>
      </c>
      <c r="S11" s="391">
        <f t="shared" si="2"/>
        <v>42.553191489361701</v>
      </c>
      <c r="T11" s="391">
        <f t="shared" si="3"/>
        <v>4.2553191489361701</v>
      </c>
      <c r="U11" s="391">
        <f t="shared" si="4"/>
        <v>12.76595744680851</v>
      </c>
      <c r="V11" s="391">
        <f t="shared" si="5"/>
        <v>6.3829787234042552</v>
      </c>
      <c r="W11" s="391">
        <f t="shared" si="6"/>
        <v>6.3829787234042552</v>
      </c>
      <c r="X11" s="391">
        <f t="shared" si="7"/>
        <v>0</v>
      </c>
      <c r="Y11" s="391">
        <f t="shared" si="8"/>
        <v>0</v>
      </c>
      <c r="Z11" s="391">
        <f t="shared" si="9"/>
        <v>0</v>
      </c>
      <c r="AA11" s="391">
        <f t="shared" si="10"/>
        <v>0</v>
      </c>
      <c r="AB11" s="392">
        <f t="shared" si="12"/>
        <v>99.999999999999986</v>
      </c>
    </row>
    <row r="12" spans="1:28" x14ac:dyDescent="0.2">
      <c r="A12" s="273">
        <f t="shared" si="13"/>
        <v>8</v>
      </c>
      <c r="B12" s="274" t="s">
        <v>31</v>
      </c>
      <c r="C12" s="277">
        <v>4</v>
      </c>
      <c r="D12" s="275">
        <v>0</v>
      </c>
      <c r="E12" s="275">
        <v>14</v>
      </c>
      <c r="F12" s="275">
        <v>0</v>
      </c>
      <c r="G12" s="275">
        <v>5</v>
      </c>
      <c r="H12" s="275">
        <v>0</v>
      </c>
      <c r="I12" s="275">
        <v>0</v>
      </c>
      <c r="J12" s="275">
        <v>0</v>
      </c>
      <c r="K12" s="275">
        <v>0</v>
      </c>
      <c r="L12" s="275">
        <v>0</v>
      </c>
      <c r="M12" s="276">
        <v>0</v>
      </c>
      <c r="N12" s="272">
        <f t="shared" si="11"/>
        <v>23</v>
      </c>
      <c r="O12" s="273">
        <f t="shared" si="14"/>
        <v>8</v>
      </c>
      <c r="P12" s="274" t="s">
        <v>31</v>
      </c>
      <c r="Q12" s="390">
        <f t="shared" si="0"/>
        <v>17.391304347826086</v>
      </c>
      <c r="R12" s="391">
        <f t="shared" si="1"/>
        <v>0</v>
      </c>
      <c r="S12" s="391">
        <f t="shared" si="2"/>
        <v>60.869565217391312</v>
      </c>
      <c r="T12" s="391">
        <f t="shared" si="3"/>
        <v>0</v>
      </c>
      <c r="U12" s="391">
        <f t="shared" si="4"/>
        <v>21.739130434782609</v>
      </c>
      <c r="V12" s="391">
        <f t="shared" si="5"/>
        <v>0</v>
      </c>
      <c r="W12" s="391">
        <f t="shared" si="6"/>
        <v>0</v>
      </c>
      <c r="X12" s="391">
        <f t="shared" si="7"/>
        <v>0</v>
      </c>
      <c r="Y12" s="391">
        <f t="shared" si="8"/>
        <v>0</v>
      </c>
      <c r="Z12" s="391">
        <f t="shared" si="9"/>
        <v>0</v>
      </c>
      <c r="AA12" s="391">
        <f t="shared" si="10"/>
        <v>0</v>
      </c>
      <c r="AB12" s="392">
        <f t="shared" si="12"/>
        <v>100.00000000000001</v>
      </c>
    </row>
    <row r="13" spans="1:28" x14ac:dyDescent="0.2">
      <c r="A13" s="273">
        <f t="shared" si="13"/>
        <v>9</v>
      </c>
      <c r="B13" s="274" t="s">
        <v>48</v>
      </c>
      <c r="C13" s="277">
        <v>0</v>
      </c>
      <c r="D13" s="275">
        <v>0</v>
      </c>
      <c r="E13" s="275">
        <v>23</v>
      </c>
      <c r="F13" s="275">
        <v>18</v>
      </c>
      <c r="G13" s="275">
        <v>20</v>
      </c>
      <c r="H13" s="275">
        <v>0</v>
      </c>
      <c r="I13" s="275">
        <v>0</v>
      </c>
      <c r="J13" s="275">
        <v>0</v>
      </c>
      <c r="K13" s="275">
        <v>0</v>
      </c>
      <c r="L13" s="275">
        <v>0</v>
      </c>
      <c r="M13" s="276">
        <v>13</v>
      </c>
      <c r="N13" s="272">
        <f t="shared" si="11"/>
        <v>74</v>
      </c>
      <c r="O13" s="273">
        <f t="shared" si="14"/>
        <v>9</v>
      </c>
      <c r="P13" s="274" t="s">
        <v>48</v>
      </c>
      <c r="Q13" s="390">
        <f t="shared" si="0"/>
        <v>0</v>
      </c>
      <c r="R13" s="391">
        <f t="shared" si="1"/>
        <v>0</v>
      </c>
      <c r="S13" s="391">
        <f t="shared" si="2"/>
        <v>31.081081081081081</v>
      </c>
      <c r="T13" s="391">
        <f t="shared" si="3"/>
        <v>24.324324324324326</v>
      </c>
      <c r="U13" s="391">
        <f t="shared" si="4"/>
        <v>27.027027027027028</v>
      </c>
      <c r="V13" s="391">
        <f t="shared" si="5"/>
        <v>0</v>
      </c>
      <c r="W13" s="391">
        <f t="shared" si="6"/>
        <v>0</v>
      </c>
      <c r="X13" s="391">
        <f t="shared" si="7"/>
        <v>0</v>
      </c>
      <c r="Y13" s="391">
        <f t="shared" si="8"/>
        <v>0</v>
      </c>
      <c r="Z13" s="391">
        <f t="shared" si="9"/>
        <v>0</v>
      </c>
      <c r="AA13" s="391">
        <f t="shared" si="10"/>
        <v>17.567567567567568</v>
      </c>
      <c r="AB13" s="392">
        <f t="shared" si="12"/>
        <v>100</v>
      </c>
    </row>
    <row r="14" spans="1:28" x14ac:dyDescent="0.2">
      <c r="A14" s="273">
        <f t="shared" si="13"/>
        <v>10</v>
      </c>
      <c r="B14" s="274" t="s">
        <v>49</v>
      </c>
      <c r="C14" s="277">
        <v>0</v>
      </c>
      <c r="D14" s="275">
        <v>0</v>
      </c>
      <c r="E14" s="275">
        <v>4</v>
      </c>
      <c r="F14" s="275">
        <v>26</v>
      </c>
      <c r="G14" s="275">
        <v>0</v>
      </c>
      <c r="H14" s="275">
        <v>1</v>
      </c>
      <c r="I14" s="275">
        <v>4</v>
      </c>
      <c r="J14" s="275">
        <v>1</v>
      </c>
      <c r="K14" s="275">
        <v>0</v>
      </c>
      <c r="L14" s="275">
        <v>0</v>
      </c>
      <c r="M14" s="276">
        <v>2</v>
      </c>
      <c r="N14" s="272">
        <f t="shared" si="11"/>
        <v>38</v>
      </c>
      <c r="O14" s="273">
        <f t="shared" si="14"/>
        <v>10</v>
      </c>
      <c r="P14" s="274" t="s">
        <v>49</v>
      </c>
      <c r="Q14" s="390">
        <f t="shared" si="0"/>
        <v>0</v>
      </c>
      <c r="R14" s="391">
        <f t="shared" si="1"/>
        <v>0</v>
      </c>
      <c r="S14" s="391">
        <f t="shared" si="2"/>
        <v>10.526315789473683</v>
      </c>
      <c r="T14" s="391">
        <f t="shared" si="3"/>
        <v>68.421052631578945</v>
      </c>
      <c r="U14" s="391">
        <f t="shared" si="4"/>
        <v>0</v>
      </c>
      <c r="V14" s="391">
        <f t="shared" si="5"/>
        <v>2.6315789473684208</v>
      </c>
      <c r="W14" s="391">
        <f t="shared" si="6"/>
        <v>10.526315789473683</v>
      </c>
      <c r="X14" s="391">
        <f t="shared" si="7"/>
        <v>2.6315789473684208</v>
      </c>
      <c r="Y14" s="391">
        <f t="shared" si="8"/>
        <v>0</v>
      </c>
      <c r="Z14" s="391">
        <f t="shared" si="9"/>
        <v>0</v>
      </c>
      <c r="AA14" s="391">
        <f t="shared" si="10"/>
        <v>5.2631578947368416</v>
      </c>
      <c r="AB14" s="392">
        <f t="shared" si="12"/>
        <v>100</v>
      </c>
    </row>
    <row r="15" spans="1:28" x14ac:dyDescent="0.2">
      <c r="A15" s="273">
        <f t="shared" si="13"/>
        <v>11</v>
      </c>
      <c r="B15" s="274" t="s">
        <v>167</v>
      </c>
      <c r="C15" s="277">
        <v>6</v>
      </c>
      <c r="D15" s="275">
        <v>0</v>
      </c>
      <c r="E15" s="275">
        <v>9</v>
      </c>
      <c r="F15" s="275">
        <v>11</v>
      </c>
      <c r="G15" s="275">
        <v>36</v>
      </c>
      <c r="H15" s="275">
        <v>0</v>
      </c>
      <c r="I15" s="275">
        <v>8</v>
      </c>
      <c r="J15" s="275">
        <v>0</v>
      </c>
      <c r="K15" s="275">
        <v>0</v>
      </c>
      <c r="L15" s="275">
        <v>0</v>
      </c>
      <c r="M15" s="276">
        <v>6</v>
      </c>
      <c r="N15" s="272">
        <f t="shared" si="11"/>
        <v>76</v>
      </c>
      <c r="O15" s="273">
        <f t="shared" si="14"/>
        <v>11</v>
      </c>
      <c r="P15" s="274" t="s">
        <v>167</v>
      </c>
      <c r="Q15" s="390">
        <f t="shared" si="0"/>
        <v>7.8947368421052628</v>
      </c>
      <c r="R15" s="391">
        <f t="shared" si="1"/>
        <v>0</v>
      </c>
      <c r="S15" s="391">
        <f t="shared" si="2"/>
        <v>11.842105263157894</v>
      </c>
      <c r="T15" s="391">
        <f t="shared" si="3"/>
        <v>14.473684210526317</v>
      </c>
      <c r="U15" s="391">
        <f t="shared" si="4"/>
        <v>47.368421052631575</v>
      </c>
      <c r="V15" s="391">
        <f t="shared" si="5"/>
        <v>0</v>
      </c>
      <c r="W15" s="391">
        <f t="shared" si="6"/>
        <v>10.526315789473683</v>
      </c>
      <c r="X15" s="391">
        <f t="shared" si="7"/>
        <v>0</v>
      </c>
      <c r="Y15" s="391">
        <f t="shared" si="8"/>
        <v>0</v>
      </c>
      <c r="Z15" s="391">
        <f t="shared" si="9"/>
        <v>0</v>
      </c>
      <c r="AA15" s="391">
        <f t="shared" si="10"/>
        <v>7.8947368421052628</v>
      </c>
      <c r="AB15" s="392">
        <f t="shared" si="12"/>
        <v>99.999999999999986</v>
      </c>
    </row>
    <row r="16" spans="1:28" x14ac:dyDescent="0.2">
      <c r="A16" s="273">
        <f t="shared" si="13"/>
        <v>12</v>
      </c>
      <c r="B16" s="274" t="s">
        <v>41</v>
      </c>
      <c r="C16" s="277">
        <v>3</v>
      </c>
      <c r="D16" s="275">
        <v>0</v>
      </c>
      <c r="E16" s="275">
        <v>36</v>
      </c>
      <c r="F16" s="275">
        <v>0</v>
      </c>
      <c r="G16" s="275">
        <v>2</v>
      </c>
      <c r="H16" s="275">
        <v>4</v>
      </c>
      <c r="I16" s="275">
        <v>6</v>
      </c>
      <c r="J16" s="275">
        <v>0</v>
      </c>
      <c r="K16" s="275">
        <v>0</v>
      </c>
      <c r="L16" s="275">
        <v>0</v>
      </c>
      <c r="M16" s="276">
        <v>31</v>
      </c>
      <c r="N16" s="272">
        <f t="shared" si="11"/>
        <v>82</v>
      </c>
      <c r="O16" s="273">
        <f t="shared" si="14"/>
        <v>12</v>
      </c>
      <c r="P16" s="274" t="s">
        <v>41</v>
      </c>
      <c r="Q16" s="390">
        <f t="shared" si="0"/>
        <v>3.6585365853658534</v>
      </c>
      <c r="R16" s="391">
        <f t="shared" si="1"/>
        <v>0</v>
      </c>
      <c r="S16" s="391">
        <f t="shared" si="2"/>
        <v>43.902439024390247</v>
      </c>
      <c r="T16" s="391">
        <f t="shared" si="3"/>
        <v>0</v>
      </c>
      <c r="U16" s="391">
        <f t="shared" si="4"/>
        <v>2.4390243902439024</v>
      </c>
      <c r="V16" s="391">
        <f t="shared" si="5"/>
        <v>4.8780487804878048</v>
      </c>
      <c r="W16" s="391">
        <f t="shared" si="6"/>
        <v>7.3170731707317067</v>
      </c>
      <c r="X16" s="391">
        <f t="shared" si="7"/>
        <v>0</v>
      </c>
      <c r="Y16" s="391">
        <f t="shared" si="8"/>
        <v>0</v>
      </c>
      <c r="Z16" s="391">
        <f t="shared" si="9"/>
        <v>0</v>
      </c>
      <c r="AA16" s="391">
        <f t="shared" si="10"/>
        <v>37.804878048780488</v>
      </c>
      <c r="AB16" s="392">
        <f t="shared" si="12"/>
        <v>100</v>
      </c>
    </row>
    <row r="17" spans="1:28" x14ac:dyDescent="0.2">
      <c r="A17" s="273">
        <f t="shared" si="13"/>
        <v>13</v>
      </c>
      <c r="B17" s="274" t="s">
        <v>168</v>
      </c>
      <c r="C17" s="277">
        <v>141</v>
      </c>
      <c r="D17" s="275">
        <v>0</v>
      </c>
      <c r="E17" s="275">
        <v>36</v>
      </c>
      <c r="F17" s="275">
        <v>11</v>
      </c>
      <c r="G17" s="275">
        <v>11</v>
      </c>
      <c r="H17" s="275">
        <v>1</v>
      </c>
      <c r="I17" s="275">
        <v>3</v>
      </c>
      <c r="J17" s="275">
        <v>0</v>
      </c>
      <c r="K17" s="275">
        <v>0</v>
      </c>
      <c r="L17" s="275">
        <v>1</v>
      </c>
      <c r="M17" s="276">
        <v>2</v>
      </c>
      <c r="N17" s="272">
        <f t="shared" si="11"/>
        <v>206</v>
      </c>
      <c r="O17" s="273">
        <f t="shared" si="14"/>
        <v>13</v>
      </c>
      <c r="P17" s="274" t="s">
        <v>168</v>
      </c>
      <c r="Q17" s="390">
        <f t="shared" si="0"/>
        <v>68.446601941747574</v>
      </c>
      <c r="R17" s="391">
        <f t="shared" si="1"/>
        <v>0</v>
      </c>
      <c r="S17" s="391">
        <f t="shared" si="2"/>
        <v>17.475728155339805</v>
      </c>
      <c r="T17" s="391">
        <f t="shared" si="3"/>
        <v>5.3398058252427179</v>
      </c>
      <c r="U17" s="391">
        <f t="shared" si="4"/>
        <v>5.3398058252427179</v>
      </c>
      <c r="V17" s="391">
        <f t="shared" si="5"/>
        <v>0.48543689320388345</v>
      </c>
      <c r="W17" s="391">
        <f t="shared" si="6"/>
        <v>1.4563106796116505</v>
      </c>
      <c r="X17" s="391">
        <f t="shared" si="7"/>
        <v>0</v>
      </c>
      <c r="Y17" s="391">
        <f t="shared" si="8"/>
        <v>0</v>
      </c>
      <c r="Z17" s="391">
        <f t="shared" si="9"/>
        <v>0.48543689320388345</v>
      </c>
      <c r="AA17" s="391">
        <f t="shared" si="10"/>
        <v>0.97087378640776689</v>
      </c>
      <c r="AB17" s="392">
        <f t="shared" si="12"/>
        <v>100</v>
      </c>
    </row>
    <row r="18" spans="1:28" x14ac:dyDescent="0.2">
      <c r="A18" s="273">
        <f t="shared" si="13"/>
        <v>14</v>
      </c>
      <c r="B18" s="274" t="s">
        <v>50</v>
      </c>
      <c r="C18" s="277">
        <v>26</v>
      </c>
      <c r="D18" s="275">
        <v>0</v>
      </c>
      <c r="E18" s="275">
        <v>37</v>
      </c>
      <c r="F18" s="275">
        <v>2</v>
      </c>
      <c r="G18" s="275">
        <v>1</v>
      </c>
      <c r="H18" s="275">
        <v>0</v>
      </c>
      <c r="I18" s="275">
        <v>0</v>
      </c>
      <c r="J18" s="275">
        <v>1</v>
      </c>
      <c r="K18" s="275">
        <v>0</v>
      </c>
      <c r="L18" s="275">
        <v>1</v>
      </c>
      <c r="M18" s="276">
        <v>1</v>
      </c>
      <c r="N18" s="272">
        <f t="shared" si="11"/>
        <v>69</v>
      </c>
      <c r="O18" s="273">
        <f t="shared" si="14"/>
        <v>14</v>
      </c>
      <c r="P18" s="274" t="s">
        <v>50</v>
      </c>
      <c r="Q18" s="390">
        <f t="shared" si="0"/>
        <v>37.681159420289859</v>
      </c>
      <c r="R18" s="391">
        <f t="shared" si="1"/>
        <v>0</v>
      </c>
      <c r="S18" s="391">
        <f t="shared" si="2"/>
        <v>53.623188405797109</v>
      </c>
      <c r="T18" s="391">
        <f t="shared" si="3"/>
        <v>2.8985507246376812</v>
      </c>
      <c r="U18" s="391">
        <f t="shared" si="4"/>
        <v>1.4492753623188406</v>
      </c>
      <c r="V18" s="391">
        <f t="shared" si="5"/>
        <v>0</v>
      </c>
      <c r="W18" s="391">
        <f t="shared" si="6"/>
        <v>0</v>
      </c>
      <c r="X18" s="391">
        <f t="shared" si="7"/>
        <v>1.4492753623188406</v>
      </c>
      <c r="Y18" s="391">
        <f t="shared" si="8"/>
        <v>0</v>
      </c>
      <c r="Z18" s="391">
        <f t="shared" si="9"/>
        <v>1.4492753623188406</v>
      </c>
      <c r="AA18" s="391">
        <f t="shared" si="10"/>
        <v>1.4492753623188406</v>
      </c>
      <c r="AB18" s="392">
        <f t="shared" si="12"/>
        <v>100.00000000000003</v>
      </c>
    </row>
    <row r="19" spans="1:28" x14ac:dyDescent="0.2">
      <c r="A19" s="273">
        <f t="shared" si="13"/>
        <v>15</v>
      </c>
      <c r="B19" s="274" t="s">
        <v>42</v>
      </c>
      <c r="C19" s="277">
        <v>5</v>
      </c>
      <c r="D19" s="275">
        <v>2</v>
      </c>
      <c r="E19" s="275">
        <v>26</v>
      </c>
      <c r="F19" s="275">
        <v>5</v>
      </c>
      <c r="G19" s="275">
        <v>22</v>
      </c>
      <c r="H19" s="275">
        <v>9</v>
      </c>
      <c r="I19" s="275">
        <v>0</v>
      </c>
      <c r="J19" s="275">
        <v>0</v>
      </c>
      <c r="K19" s="275">
        <v>0</v>
      </c>
      <c r="L19" s="275">
        <v>0</v>
      </c>
      <c r="M19" s="276">
        <v>3</v>
      </c>
      <c r="N19" s="272">
        <f t="shared" si="11"/>
        <v>72</v>
      </c>
      <c r="O19" s="273">
        <f t="shared" si="14"/>
        <v>15</v>
      </c>
      <c r="P19" s="274" t="s">
        <v>42</v>
      </c>
      <c r="Q19" s="390">
        <f t="shared" si="0"/>
        <v>6.9444444444444446</v>
      </c>
      <c r="R19" s="391">
        <f t="shared" si="1"/>
        <v>2.7777777777777777</v>
      </c>
      <c r="S19" s="391">
        <f t="shared" si="2"/>
        <v>36.111111111111107</v>
      </c>
      <c r="T19" s="391">
        <f t="shared" si="3"/>
        <v>6.9444444444444446</v>
      </c>
      <c r="U19" s="391">
        <f t="shared" si="4"/>
        <v>30.555555555555557</v>
      </c>
      <c r="V19" s="391">
        <f t="shared" si="5"/>
        <v>12.5</v>
      </c>
      <c r="W19" s="391">
        <f t="shared" si="6"/>
        <v>0</v>
      </c>
      <c r="X19" s="391">
        <f t="shared" si="7"/>
        <v>0</v>
      </c>
      <c r="Y19" s="391">
        <f t="shared" si="8"/>
        <v>0</v>
      </c>
      <c r="Z19" s="391">
        <f t="shared" si="9"/>
        <v>0</v>
      </c>
      <c r="AA19" s="391">
        <f t="shared" si="10"/>
        <v>4.1666666666666661</v>
      </c>
      <c r="AB19" s="392">
        <f t="shared" si="12"/>
        <v>100</v>
      </c>
    </row>
    <row r="20" spans="1:28" x14ac:dyDescent="0.2">
      <c r="A20" s="273">
        <f t="shared" si="13"/>
        <v>16</v>
      </c>
      <c r="B20" s="274" t="s">
        <v>51</v>
      </c>
      <c r="C20" s="277">
        <v>1</v>
      </c>
      <c r="D20" s="275">
        <v>2</v>
      </c>
      <c r="E20" s="275">
        <v>4</v>
      </c>
      <c r="F20" s="275">
        <v>6</v>
      </c>
      <c r="G20" s="275">
        <v>10</v>
      </c>
      <c r="H20" s="275">
        <v>0</v>
      </c>
      <c r="I20" s="275">
        <v>4</v>
      </c>
      <c r="J20" s="275">
        <v>0</v>
      </c>
      <c r="K20" s="275">
        <v>0</v>
      </c>
      <c r="L20" s="275">
        <v>4</v>
      </c>
      <c r="M20" s="276">
        <v>5</v>
      </c>
      <c r="N20" s="272">
        <f t="shared" si="11"/>
        <v>36</v>
      </c>
      <c r="O20" s="273">
        <f t="shared" si="14"/>
        <v>16</v>
      </c>
      <c r="P20" s="274" t="s">
        <v>51</v>
      </c>
      <c r="Q20" s="390">
        <f t="shared" si="0"/>
        <v>2.7777777777777777</v>
      </c>
      <c r="R20" s="391">
        <f t="shared" si="1"/>
        <v>5.5555555555555554</v>
      </c>
      <c r="S20" s="391">
        <f t="shared" si="2"/>
        <v>11.111111111111111</v>
      </c>
      <c r="T20" s="391">
        <f t="shared" si="3"/>
        <v>16.666666666666664</v>
      </c>
      <c r="U20" s="391">
        <f t="shared" si="4"/>
        <v>27.777777777777779</v>
      </c>
      <c r="V20" s="391">
        <f t="shared" si="5"/>
        <v>0</v>
      </c>
      <c r="W20" s="391">
        <f t="shared" si="6"/>
        <v>11.111111111111111</v>
      </c>
      <c r="X20" s="391">
        <f t="shared" si="7"/>
        <v>0</v>
      </c>
      <c r="Y20" s="391">
        <f t="shared" si="8"/>
        <v>0</v>
      </c>
      <c r="Z20" s="391">
        <f t="shared" si="9"/>
        <v>11.111111111111111</v>
      </c>
      <c r="AA20" s="391">
        <f t="shared" si="10"/>
        <v>13.888888888888889</v>
      </c>
      <c r="AB20" s="392">
        <f t="shared" si="12"/>
        <v>100</v>
      </c>
    </row>
    <row r="21" spans="1:28" x14ac:dyDescent="0.2">
      <c r="A21" s="273">
        <f t="shared" si="13"/>
        <v>17</v>
      </c>
      <c r="B21" s="274" t="s">
        <v>44</v>
      </c>
      <c r="C21" s="277">
        <v>25</v>
      </c>
      <c r="D21" s="275">
        <v>0</v>
      </c>
      <c r="E21" s="275">
        <v>23</v>
      </c>
      <c r="F21" s="275">
        <v>0</v>
      </c>
      <c r="G21" s="275">
        <v>0</v>
      </c>
      <c r="H21" s="275">
        <v>0</v>
      </c>
      <c r="I21" s="275">
        <v>0</v>
      </c>
      <c r="J21" s="275">
        <v>0</v>
      </c>
      <c r="K21" s="275">
        <v>0</v>
      </c>
      <c r="L21" s="275">
        <v>0</v>
      </c>
      <c r="M21" s="276">
        <v>0</v>
      </c>
      <c r="N21" s="272">
        <f t="shared" si="11"/>
        <v>48</v>
      </c>
      <c r="O21" s="273">
        <f t="shared" si="14"/>
        <v>17</v>
      </c>
      <c r="P21" s="274" t="s">
        <v>44</v>
      </c>
      <c r="Q21" s="390">
        <f t="shared" si="0"/>
        <v>52.083333333333336</v>
      </c>
      <c r="R21" s="391">
        <f t="shared" si="1"/>
        <v>0</v>
      </c>
      <c r="S21" s="391">
        <f t="shared" si="2"/>
        <v>47.916666666666671</v>
      </c>
      <c r="T21" s="391">
        <f t="shared" si="3"/>
        <v>0</v>
      </c>
      <c r="U21" s="391">
        <f t="shared" si="4"/>
        <v>0</v>
      </c>
      <c r="V21" s="391">
        <f t="shared" si="5"/>
        <v>0</v>
      </c>
      <c r="W21" s="391">
        <f t="shared" si="6"/>
        <v>0</v>
      </c>
      <c r="X21" s="391">
        <f t="shared" si="7"/>
        <v>0</v>
      </c>
      <c r="Y21" s="391">
        <f t="shared" si="8"/>
        <v>0</v>
      </c>
      <c r="Z21" s="391">
        <f t="shared" si="9"/>
        <v>0</v>
      </c>
      <c r="AA21" s="391">
        <f t="shared" si="10"/>
        <v>0</v>
      </c>
      <c r="AB21" s="392">
        <f t="shared" si="12"/>
        <v>100</v>
      </c>
    </row>
    <row r="22" spans="1:28" x14ac:dyDescent="0.2">
      <c r="A22" s="273">
        <f t="shared" si="13"/>
        <v>18</v>
      </c>
      <c r="B22" s="274" t="s">
        <v>45</v>
      </c>
      <c r="C22" s="277">
        <v>47</v>
      </c>
      <c r="D22" s="275">
        <v>0</v>
      </c>
      <c r="E22" s="275">
        <v>18</v>
      </c>
      <c r="F22" s="275">
        <v>8</v>
      </c>
      <c r="G22" s="275">
        <v>2</v>
      </c>
      <c r="H22" s="275">
        <v>0</v>
      </c>
      <c r="I22" s="275">
        <v>1</v>
      </c>
      <c r="J22" s="275">
        <v>0</v>
      </c>
      <c r="K22" s="275">
        <v>1</v>
      </c>
      <c r="L22" s="275">
        <v>0</v>
      </c>
      <c r="M22" s="276">
        <v>0</v>
      </c>
      <c r="N22" s="272">
        <f t="shared" si="11"/>
        <v>77</v>
      </c>
      <c r="O22" s="273">
        <f t="shared" si="14"/>
        <v>18</v>
      </c>
      <c r="P22" s="274" t="s">
        <v>45</v>
      </c>
      <c r="Q22" s="390">
        <f t="shared" si="0"/>
        <v>61.038961038961034</v>
      </c>
      <c r="R22" s="391">
        <f t="shared" si="1"/>
        <v>0</v>
      </c>
      <c r="S22" s="391">
        <f t="shared" si="2"/>
        <v>23.376623376623375</v>
      </c>
      <c r="T22" s="391">
        <f t="shared" si="3"/>
        <v>10.38961038961039</v>
      </c>
      <c r="U22" s="391">
        <f t="shared" si="4"/>
        <v>2.5974025974025974</v>
      </c>
      <c r="V22" s="391">
        <f t="shared" si="5"/>
        <v>0</v>
      </c>
      <c r="W22" s="391">
        <f t="shared" si="6"/>
        <v>1.2987012987012987</v>
      </c>
      <c r="X22" s="391">
        <f t="shared" si="7"/>
        <v>0</v>
      </c>
      <c r="Y22" s="391">
        <f t="shared" si="8"/>
        <v>1.2987012987012987</v>
      </c>
      <c r="Z22" s="391">
        <f t="shared" si="9"/>
        <v>0</v>
      </c>
      <c r="AA22" s="391">
        <f t="shared" si="10"/>
        <v>0</v>
      </c>
      <c r="AB22" s="392">
        <f t="shared" si="12"/>
        <v>99.999999999999986</v>
      </c>
    </row>
    <row r="23" spans="1:28" x14ac:dyDescent="0.2">
      <c r="A23" s="273">
        <f t="shared" si="13"/>
        <v>19</v>
      </c>
      <c r="B23" s="274" t="s">
        <v>40</v>
      </c>
      <c r="C23" s="277">
        <v>0</v>
      </c>
      <c r="D23" s="275">
        <v>0</v>
      </c>
      <c r="E23" s="275">
        <v>62</v>
      </c>
      <c r="F23" s="275">
        <v>0</v>
      </c>
      <c r="G23" s="275">
        <v>9</v>
      </c>
      <c r="H23" s="275">
        <v>0</v>
      </c>
      <c r="I23" s="275">
        <v>0</v>
      </c>
      <c r="J23" s="275">
        <v>0</v>
      </c>
      <c r="K23" s="275">
        <v>0</v>
      </c>
      <c r="L23" s="275">
        <v>0</v>
      </c>
      <c r="M23" s="276">
        <v>0</v>
      </c>
      <c r="N23" s="272">
        <f t="shared" si="11"/>
        <v>71</v>
      </c>
      <c r="O23" s="273">
        <f t="shared" si="14"/>
        <v>19</v>
      </c>
      <c r="P23" s="274" t="s">
        <v>40</v>
      </c>
      <c r="Q23" s="390">
        <f t="shared" si="0"/>
        <v>0</v>
      </c>
      <c r="R23" s="391">
        <f t="shared" si="1"/>
        <v>0</v>
      </c>
      <c r="S23" s="391">
        <f t="shared" si="2"/>
        <v>87.323943661971825</v>
      </c>
      <c r="T23" s="391">
        <f t="shared" si="3"/>
        <v>0</v>
      </c>
      <c r="U23" s="391">
        <f t="shared" si="4"/>
        <v>12.676056338028168</v>
      </c>
      <c r="V23" s="391">
        <f t="shared" si="5"/>
        <v>0</v>
      </c>
      <c r="W23" s="391">
        <f t="shared" si="6"/>
        <v>0</v>
      </c>
      <c r="X23" s="391">
        <f t="shared" si="7"/>
        <v>0</v>
      </c>
      <c r="Y23" s="391">
        <f t="shared" si="8"/>
        <v>0</v>
      </c>
      <c r="Z23" s="391">
        <f t="shared" si="9"/>
        <v>0</v>
      </c>
      <c r="AA23" s="391">
        <f t="shared" si="10"/>
        <v>0</v>
      </c>
      <c r="AB23" s="392">
        <f t="shared" si="12"/>
        <v>100</v>
      </c>
    </row>
    <row r="24" spans="1:28" x14ac:dyDescent="0.2">
      <c r="A24" s="273">
        <f t="shared" si="13"/>
        <v>20</v>
      </c>
      <c r="B24" s="274" t="s">
        <v>169</v>
      </c>
      <c r="C24" s="277">
        <v>1</v>
      </c>
      <c r="D24" s="275">
        <v>0</v>
      </c>
      <c r="E24" s="275">
        <v>19</v>
      </c>
      <c r="F24" s="275">
        <v>2</v>
      </c>
      <c r="G24" s="275">
        <v>4</v>
      </c>
      <c r="H24" s="275">
        <v>0</v>
      </c>
      <c r="I24" s="275">
        <v>0</v>
      </c>
      <c r="J24" s="275">
        <v>1</v>
      </c>
      <c r="K24" s="275">
        <v>0</v>
      </c>
      <c r="L24" s="275">
        <v>3</v>
      </c>
      <c r="M24" s="276">
        <v>0</v>
      </c>
      <c r="N24" s="272">
        <f t="shared" si="11"/>
        <v>30</v>
      </c>
      <c r="O24" s="273">
        <f t="shared" si="14"/>
        <v>20</v>
      </c>
      <c r="P24" s="274" t="s">
        <v>169</v>
      </c>
      <c r="Q24" s="390">
        <f t="shared" si="0"/>
        <v>3.3333333333333335</v>
      </c>
      <c r="R24" s="391">
        <f t="shared" si="1"/>
        <v>0</v>
      </c>
      <c r="S24" s="391">
        <f t="shared" si="2"/>
        <v>63.333333333333329</v>
      </c>
      <c r="T24" s="391">
        <f t="shared" si="3"/>
        <v>6.666666666666667</v>
      </c>
      <c r="U24" s="391">
        <f t="shared" si="4"/>
        <v>13.333333333333334</v>
      </c>
      <c r="V24" s="391">
        <f t="shared" si="5"/>
        <v>0</v>
      </c>
      <c r="W24" s="391">
        <f t="shared" si="6"/>
        <v>0</v>
      </c>
      <c r="X24" s="391">
        <f t="shared" si="7"/>
        <v>3.3333333333333335</v>
      </c>
      <c r="Y24" s="391">
        <f t="shared" si="8"/>
        <v>0</v>
      </c>
      <c r="Z24" s="391">
        <f t="shared" si="9"/>
        <v>10</v>
      </c>
      <c r="AA24" s="391">
        <f t="shared" si="10"/>
        <v>0</v>
      </c>
      <c r="AB24" s="392">
        <f t="shared" si="12"/>
        <v>99.999999999999986</v>
      </c>
    </row>
    <row r="25" spans="1:28" x14ac:dyDescent="0.2">
      <c r="A25" s="273">
        <f t="shared" si="13"/>
        <v>21</v>
      </c>
      <c r="B25" s="274" t="s">
        <v>47</v>
      </c>
      <c r="C25" s="277">
        <v>9</v>
      </c>
      <c r="D25" s="275">
        <v>4</v>
      </c>
      <c r="E25" s="275">
        <v>90</v>
      </c>
      <c r="F25" s="275">
        <v>1</v>
      </c>
      <c r="G25" s="275">
        <v>8</v>
      </c>
      <c r="H25" s="275">
        <v>0</v>
      </c>
      <c r="I25" s="275">
        <v>4</v>
      </c>
      <c r="J25" s="275">
        <v>1</v>
      </c>
      <c r="K25" s="275">
        <v>1</v>
      </c>
      <c r="L25" s="275">
        <v>1</v>
      </c>
      <c r="M25" s="276">
        <v>0</v>
      </c>
      <c r="N25" s="272">
        <f t="shared" si="11"/>
        <v>119</v>
      </c>
      <c r="O25" s="273">
        <f t="shared" si="14"/>
        <v>21</v>
      </c>
      <c r="P25" s="274" t="s">
        <v>47</v>
      </c>
      <c r="Q25" s="390">
        <f t="shared" si="0"/>
        <v>7.5630252100840334</v>
      </c>
      <c r="R25" s="391">
        <f t="shared" si="1"/>
        <v>3.3613445378151261</v>
      </c>
      <c r="S25" s="391">
        <f t="shared" si="2"/>
        <v>75.630252100840337</v>
      </c>
      <c r="T25" s="391">
        <f t="shared" si="3"/>
        <v>0.84033613445378152</v>
      </c>
      <c r="U25" s="391">
        <f t="shared" si="4"/>
        <v>6.7226890756302522</v>
      </c>
      <c r="V25" s="391">
        <f t="shared" si="5"/>
        <v>0</v>
      </c>
      <c r="W25" s="391">
        <f t="shared" si="6"/>
        <v>3.3613445378151261</v>
      </c>
      <c r="X25" s="391">
        <f t="shared" si="7"/>
        <v>0.84033613445378152</v>
      </c>
      <c r="Y25" s="391">
        <f t="shared" si="8"/>
        <v>0.84033613445378152</v>
      </c>
      <c r="Z25" s="391">
        <f t="shared" si="9"/>
        <v>0.84033613445378152</v>
      </c>
      <c r="AA25" s="391">
        <f t="shared" si="10"/>
        <v>0</v>
      </c>
      <c r="AB25" s="392">
        <f t="shared" si="12"/>
        <v>100</v>
      </c>
    </row>
    <row r="26" spans="1:28" x14ac:dyDescent="0.2">
      <c r="A26" s="273">
        <f t="shared" si="13"/>
        <v>22</v>
      </c>
      <c r="B26" s="274" t="s">
        <v>170</v>
      </c>
      <c r="C26" s="277">
        <v>0</v>
      </c>
      <c r="D26" s="275">
        <v>0</v>
      </c>
      <c r="E26" s="275">
        <v>0</v>
      </c>
      <c r="F26" s="275">
        <v>7</v>
      </c>
      <c r="G26" s="275">
        <v>2</v>
      </c>
      <c r="H26" s="275">
        <v>0</v>
      </c>
      <c r="I26" s="275">
        <v>0</v>
      </c>
      <c r="J26" s="275">
        <v>0</v>
      </c>
      <c r="K26" s="275">
        <v>0</v>
      </c>
      <c r="L26" s="275">
        <v>0</v>
      </c>
      <c r="M26" s="276">
        <v>0</v>
      </c>
      <c r="N26" s="272">
        <f t="shared" si="11"/>
        <v>9</v>
      </c>
      <c r="O26" s="273">
        <f t="shared" si="14"/>
        <v>22</v>
      </c>
      <c r="P26" s="274" t="s">
        <v>170</v>
      </c>
      <c r="Q26" s="390">
        <f t="shared" si="0"/>
        <v>0</v>
      </c>
      <c r="R26" s="391">
        <f t="shared" si="1"/>
        <v>0</v>
      </c>
      <c r="S26" s="391">
        <f t="shared" si="2"/>
        <v>0</v>
      </c>
      <c r="T26" s="391">
        <f t="shared" si="3"/>
        <v>77.777777777777786</v>
      </c>
      <c r="U26" s="391">
        <f t="shared" si="4"/>
        <v>22.222222222222221</v>
      </c>
      <c r="V26" s="391">
        <f t="shared" si="5"/>
        <v>0</v>
      </c>
      <c r="W26" s="391">
        <f t="shared" si="6"/>
        <v>0</v>
      </c>
      <c r="X26" s="391">
        <f t="shared" si="7"/>
        <v>0</v>
      </c>
      <c r="Y26" s="391">
        <f t="shared" si="8"/>
        <v>0</v>
      </c>
      <c r="Z26" s="391">
        <f t="shared" si="9"/>
        <v>0</v>
      </c>
      <c r="AA26" s="391">
        <f t="shared" si="10"/>
        <v>0</v>
      </c>
      <c r="AB26" s="392">
        <f t="shared" si="12"/>
        <v>100</v>
      </c>
    </row>
    <row r="27" spans="1:28" x14ac:dyDescent="0.2">
      <c r="A27" s="273">
        <f t="shared" si="13"/>
        <v>23</v>
      </c>
      <c r="B27" s="274" t="s">
        <v>52</v>
      </c>
      <c r="C27" s="277">
        <v>23</v>
      </c>
      <c r="D27" s="275">
        <v>0</v>
      </c>
      <c r="E27" s="275">
        <v>21</v>
      </c>
      <c r="F27" s="275">
        <v>0</v>
      </c>
      <c r="G27" s="275">
        <v>7</v>
      </c>
      <c r="H27" s="275">
        <v>0</v>
      </c>
      <c r="I27" s="275">
        <v>2</v>
      </c>
      <c r="J27" s="275">
        <v>0</v>
      </c>
      <c r="K27" s="275">
        <v>0</v>
      </c>
      <c r="L27" s="275">
        <v>0</v>
      </c>
      <c r="M27" s="276">
        <v>3</v>
      </c>
      <c r="N27" s="272">
        <f t="shared" si="11"/>
        <v>56</v>
      </c>
      <c r="O27" s="273">
        <f t="shared" si="14"/>
        <v>23</v>
      </c>
      <c r="P27" s="274" t="s">
        <v>52</v>
      </c>
      <c r="Q27" s="390">
        <f t="shared" si="0"/>
        <v>41.071428571428569</v>
      </c>
      <c r="R27" s="391">
        <f t="shared" si="1"/>
        <v>0</v>
      </c>
      <c r="S27" s="391">
        <f t="shared" si="2"/>
        <v>37.5</v>
      </c>
      <c r="T27" s="391">
        <f t="shared" si="3"/>
        <v>0</v>
      </c>
      <c r="U27" s="391">
        <f t="shared" si="4"/>
        <v>12.5</v>
      </c>
      <c r="V27" s="391">
        <f t="shared" si="5"/>
        <v>0</v>
      </c>
      <c r="W27" s="391">
        <f t="shared" si="6"/>
        <v>3.5714285714285712</v>
      </c>
      <c r="X27" s="391">
        <f t="shared" si="7"/>
        <v>0</v>
      </c>
      <c r="Y27" s="391">
        <f t="shared" si="8"/>
        <v>0</v>
      </c>
      <c r="Z27" s="391">
        <f t="shared" si="9"/>
        <v>0</v>
      </c>
      <c r="AA27" s="391">
        <f t="shared" si="10"/>
        <v>5.3571428571428568</v>
      </c>
      <c r="AB27" s="392">
        <f t="shared" si="12"/>
        <v>100</v>
      </c>
    </row>
    <row r="28" spans="1:28" x14ac:dyDescent="0.2">
      <c r="A28" s="273">
        <f t="shared" si="13"/>
        <v>24</v>
      </c>
      <c r="B28" s="274" t="s">
        <v>53</v>
      </c>
      <c r="C28" s="277">
        <v>14</v>
      </c>
      <c r="D28" s="275">
        <v>4</v>
      </c>
      <c r="E28" s="275">
        <v>20</v>
      </c>
      <c r="F28" s="275">
        <v>11</v>
      </c>
      <c r="G28" s="275">
        <v>14</v>
      </c>
      <c r="H28" s="275">
        <v>2</v>
      </c>
      <c r="I28" s="275">
        <v>16</v>
      </c>
      <c r="J28" s="275">
        <v>4</v>
      </c>
      <c r="K28" s="275">
        <v>0</v>
      </c>
      <c r="L28" s="275">
        <v>1</v>
      </c>
      <c r="M28" s="276">
        <v>1</v>
      </c>
      <c r="N28" s="272">
        <f t="shared" si="11"/>
        <v>87</v>
      </c>
      <c r="O28" s="273">
        <f t="shared" si="14"/>
        <v>24</v>
      </c>
      <c r="P28" s="274" t="s">
        <v>53</v>
      </c>
      <c r="Q28" s="390">
        <f t="shared" si="0"/>
        <v>16.091954022988507</v>
      </c>
      <c r="R28" s="391">
        <f t="shared" si="1"/>
        <v>4.5977011494252871</v>
      </c>
      <c r="S28" s="391">
        <f t="shared" si="2"/>
        <v>22.988505747126435</v>
      </c>
      <c r="T28" s="391">
        <f t="shared" si="3"/>
        <v>12.643678160919542</v>
      </c>
      <c r="U28" s="391">
        <f t="shared" si="4"/>
        <v>16.091954022988507</v>
      </c>
      <c r="V28" s="391">
        <f t="shared" si="5"/>
        <v>2.2988505747126435</v>
      </c>
      <c r="W28" s="391">
        <f t="shared" si="6"/>
        <v>18.390804597701148</v>
      </c>
      <c r="X28" s="391">
        <f t="shared" si="7"/>
        <v>4.5977011494252871</v>
      </c>
      <c r="Y28" s="391">
        <f t="shared" si="8"/>
        <v>0</v>
      </c>
      <c r="Z28" s="391">
        <f t="shared" si="9"/>
        <v>1.1494252873563218</v>
      </c>
      <c r="AA28" s="391">
        <f t="shared" si="10"/>
        <v>1.1494252873563218</v>
      </c>
      <c r="AB28" s="392">
        <f t="shared" si="12"/>
        <v>100.00000000000001</v>
      </c>
    </row>
    <row r="29" spans="1:28" x14ac:dyDescent="0.2">
      <c r="A29" s="273">
        <f t="shared" si="13"/>
        <v>25</v>
      </c>
      <c r="B29" s="274" t="s">
        <v>54</v>
      </c>
      <c r="C29" s="277">
        <v>16</v>
      </c>
      <c r="D29" s="275">
        <v>1</v>
      </c>
      <c r="E29" s="275">
        <v>65</v>
      </c>
      <c r="F29" s="275">
        <v>2</v>
      </c>
      <c r="G29" s="275">
        <v>19</v>
      </c>
      <c r="H29" s="275">
        <v>0</v>
      </c>
      <c r="I29" s="275">
        <v>26</v>
      </c>
      <c r="J29" s="275">
        <v>1</v>
      </c>
      <c r="K29" s="275">
        <v>0</v>
      </c>
      <c r="L29" s="275">
        <v>11</v>
      </c>
      <c r="M29" s="276">
        <v>6</v>
      </c>
      <c r="N29" s="272">
        <f t="shared" si="11"/>
        <v>147</v>
      </c>
      <c r="O29" s="273">
        <f t="shared" si="14"/>
        <v>25</v>
      </c>
      <c r="P29" s="274" t="s">
        <v>54</v>
      </c>
      <c r="Q29" s="390">
        <f t="shared" si="0"/>
        <v>10.884353741496598</v>
      </c>
      <c r="R29" s="391">
        <f t="shared" si="1"/>
        <v>0.68027210884353739</v>
      </c>
      <c r="S29" s="391">
        <f t="shared" si="2"/>
        <v>44.217687074829932</v>
      </c>
      <c r="T29" s="391">
        <f t="shared" si="3"/>
        <v>1.3605442176870748</v>
      </c>
      <c r="U29" s="391">
        <f t="shared" si="4"/>
        <v>12.925170068027212</v>
      </c>
      <c r="V29" s="391">
        <f t="shared" si="5"/>
        <v>0</v>
      </c>
      <c r="W29" s="391">
        <f t="shared" si="6"/>
        <v>17.687074829931973</v>
      </c>
      <c r="X29" s="391">
        <f t="shared" si="7"/>
        <v>0.68027210884353739</v>
      </c>
      <c r="Y29" s="391">
        <f t="shared" si="8"/>
        <v>0</v>
      </c>
      <c r="Z29" s="391">
        <f t="shared" si="9"/>
        <v>7.4829931972789119</v>
      </c>
      <c r="AA29" s="391">
        <f t="shared" si="10"/>
        <v>4.0816326530612246</v>
      </c>
      <c r="AB29" s="392">
        <f t="shared" si="12"/>
        <v>100</v>
      </c>
    </row>
    <row r="30" spans="1:28" x14ac:dyDescent="0.2">
      <c r="A30" s="273">
        <f t="shared" si="13"/>
        <v>26</v>
      </c>
      <c r="B30" s="274" t="s">
        <v>55</v>
      </c>
      <c r="C30" s="277">
        <v>0</v>
      </c>
      <c r="D30" s="275">
        <v>0</v>
      </c>
      <c r="E30" s="275">
        <v>0</v>
      </c>
      <c r="F30" s="275">
        <v>0</v>
      </c>
      <c r="G30" s="275">
        <v>8</v>
      </c>
      <c r="H30" s="275">
        <v>0</v>
      </c>
      <c r="I30" s="275">
        <v>15</v>
      </c>
      <c r="J30" s="275">
        <v>0</v>
      </c>
      <c r="K30" s="275">
        <v>0</v>
      </c>
      <c r="L30" s="275">
        <v>0</v>
      </c>
      <c r="M30" s="276">
        <v>0</v>
      </c>
      <c r="N30" s="272">
        <f t="shared" si="11"/>
        <v>23</v>
      </c>
      <c r="O30" s="273">
        <f t="shared" si="14"/>
        <v>26</v>
      </c>
      <c r="P30" s="274" t="s">
        <v>55</v>
      </c>
      <c r="Q30" s="390">
        <f t="shared" si="0"/>
        <v>0</v>
      </c>
      <c r="R30" s="391">
        <f t="shared" si="1"/>
        <v>0</v>
      </c>
      <c r="S30" s="391">
        <f t="shared" si="2"/>
        <v>0</v>
      </c>
      <c r="T30" s="391">
        <f t="shared" si="3"/>
        <v>0</v>
      </c>
      <c r="U30" s="391">
        <f t="shared" si="4"/>
        <v>34.782608695652172</v>
      </c>
      <c r="V30" s="391">
        <f t="shared" si="5"/>
        <v>0</v>
      </c>
      <c r="W30" s="391">
        <f t="shared" si="6"/>
        <v>65.217391304347828</v>
      </c>
      <c r="X30" s="391">
        <f t="shared" si="7"/>
        <v>0</v>
      </c>
      <c r="Y30" s="391">
        <f t="shared" si="8"/>
        <v>0</v>
      </c>
      <c r="Z30" s="391">
        <f t="shared" si="9"/>
        <v>0</v>
      </c>
      <c r="AA30" s="391">
        <f t="shared" si="10"/>
        <v>0</v>
      </c>
      <c r="AB30" s="392">
        <f t="shared" si="12"/>
        <v>100</v>
      </c>
    </row>
    <row r="31" spans="1:28" x14ac:dyDescent="0.2">
      <c r="A31" s="273">
        <f t="shared" si="13"/>
        <v>27</v>
      </c>
      <c r="B31" s="274" t="s">
        <v>56</v>
      </c>
      <c r="C31" s="277">
        <v>8</v>
      </c>
      <c r="D31" s="275">
        <v>0</v>
      </c>
      <c r="E31" s="275">
        <v>64</v>
      </c>
      <c r="F31" s="275">
        <v>2</v>
      </c>
      <c r="G31" s="275">
        <v>5</v>
      </c>
      <c r="H31" s="275">
        <v>0</v>
      </c>
      <c r="I31" s="275">
        <v>19</v>
      </c>
      <c r="J31" s="275">
        <v>0</v>
      </c>
      <c r="K31" s="275">
        <v>1</v>
      </c>
      <c r="L31" s="275">
        <v>0</v>
      </c>
      <c r="M31" s="276">
        <v>6</v>
      </c>
      <c r="N31" s="272">
        <f t="shared" si="11"/>
        <v>105</v>
      </c>
      <c r="O31" s="273">
        <f t="shared" si="14"/>
        <v>27</v>
      </c>
      <c r="P31" s="274" t="s">
        <v>56</v>
      </c>
      <c r="Q31" s="390">
        <f t="shared" si="0"/>
        <v>7.6190476190476195</v>
      </c>
      <c r="R31" s="391">
        <f t="shared" si="1"/>
        <v>0</v>
      </c>
      <c r="S31" s="391">
        <f t="shared" si="2"/>
        <v>60.952380952380956</v>
      </c>
      <c r="T31" s="391">
        <f t="shared" si="3"/>
        <v>1.9047619047619049</v>
      </c>
      <c r="U31" s="391">
        <f t="shared" si="4"/>
        <v>4.7619047619047619</v>
      </c>
      <c r="V31" s="391">
        <f t="shared" si="5"/>
        <v>0</v>
      </c>
      <c r="W31" s="391">
        <f t="shared" si="6"/>
        <v>18.095238095238095</v>
      </c>
      <c r="X31" s="391">
        <f t="shared" si="7"/>
        <v>0</v>
      </c>
      <c r="Y31" s="391">
        <f t="shared" si="8"/>
        <v>0.95238095238095244</v>
      </c>
      <c r="Z31" s="391">
        <f t="shared" si="9"/>
        <v>0</v>
      </c>
      <c r="AA31" s="391">
        <f t="shared" si="10"/>
        <v>5.7142857142857144</v>
      </c>
      <c r="AB31" s="392">
        <f t="shared" si="12"/>
        <v>99.999999999999972</v>
      </c>
    </row>
    <row r="32" spans="1:28" x14ac:dyDescent="0.2">
      <c r="A32" s="273">
        <f t="shared" si="13"/>
        <v>28</v>
      </c>
      <c r="B32" s="274" t="s">
        <v>20</v>
      </c>
      <c r="C32" s="277">
        <v>0</v>
      </c>
      <c r="D32" s="275">
        <v>0</v>
      </c>
      <c r="E32" s="275">
        <v>22</v>
      </c>
      <c r="F32" s="275">
        <v>4</v>
      </c>
      <c r="G32" s="275">
        <v>7</v>
      </c>
      <c r="H32" s="275">
        <v>0</v>
      </c>
      <c r="I32" s="275">
        <v>4</v>
      </c>
      <c r="J32" s="275">
        <v>0</v>
      </c>
      <c r="K32" s="275">
        <v>1</v>
      </c>
      <c r="L32" s="275">
        <v>0</v>
      </c>
      <c r="M32" s="276">
        <v>0</v>
      </c>
      <c r="N32" s="272">
        <f t="shared" si="11"/>
        <v>38</v>
      </c>
      <c r="O32" s="273">
        <f t="shared" si="14"/>
        <v>28</v>
      </c>
      <c r="P32" s="274" t="s">
        <v>20</v>
      </c>
      <c r="Q32" s="390">
        <f t="shared" si="0"/>
        <v>0</v>
      </c>
      <c r="R32" s="391">
        <f t="shared" si="1"/>
        <v>0</v>
      </c>
      <c r="S32" s="391">
        <f t="shared" si="2"/>
        <v>57.894736842105267</v>
      </c>
      <c r="T32" s="391">
        <f t="shared" si="3"/>
        <v>10.526315789473683</v>
      </c>
      <c r="U32" s="391">
        <f t="shared" si="4"/>
        <v>18.421052631578945</v>
      </c>
      <c r="V32" s="391">
        <f t="shared" si="5"/>
        <v>0</v>
      </c>
      <c r="W32" s="391">
        <f t="shared" si="6"/>
        <v>10.526315789473683</v>
      </c>
      <c r="X32" s="391">
        <f t="shared" si="7"/>
        <v>0</v>
      </c>
      <c r="Y32" s="391">
        <f t="shared" si="8"/>
        <v>2.6315789473684208</v>
      </c>
      <c r="Z32" s="391">
        <f t="shared" si="9"/>
        <v>0</v>
      </c>
      <c r="AA32" s="391">
        <f t="shared" si="10"/>
        <v>0</v>
      </c>
      <c r="AB32" s="392">
        <f t="shared" si="12"/>
        <v>100</v>
      </c>
    </row>
    <row r="33" spans="1:28" x14ac:dyDescent="0.2">
      <c r="A33" s="273">
        <f t="shared" si="13"/>
        <v>29</v>
      </c>
      <c r="B33" s="274" t="s">
        <v>19</v>
      </c>
      <c r="C33" s="277">
        <v>1</v>
      </c>
      <c r="D33" s="275">
        <v>1</v>
      </c>
      <c r="E33" s="275">
        <v>35</v>
      </c>
      <c r="F33" s="275">
        <v>5</v>
      </c>
      <c r="G33" s="275">
        <v>7</v>
      </c>
      <c r="H33" s="275">
        <v>0</v>
      </c>
      <c r="I33" s="275">
        <v>31</v>
      </c>
      <c r="J33" s="275">
        <v>0</v>
      </c>
      <c r="K33" s="275">
        <v>0</v>
      </c>
      <c r="L33" s="275">
        <v>0</v>
      </c>
      <c r="M33" s="276">
        <v>5</v>
      </c>
      <c r="N33" s="272">
        <f t="shared" si="11"/>
        <v>85</v>
      </c>
      <c r="O33" s="273">
        <f t="shared" si="14"/>
        <v>29</v>
      </c>
      <c r="P33" s="274" t="s">
        <v>19</v>
      </c>
      <c r="Q33" s="390">
        <f t="shared" si="0"/>
        <v>1.1764705882352942</v>
      </c>
      <c r="R33" s="391">
        <f t="shared" si="1"/>
        <v>1.1764705882352942</v>
      </c>
      <c r="S33" s="391">
        <f t="shared" si="2"/>
        <v>41.17647058823529</v>
      </c>
      <c r="T33" s="391">
        <f t="shared" si="3"/>
        <v>5.8823529411764701</v>
      </c>
      <c r="U33" s="391">
        <f t="shared" si="4"/>
        <v>8.235294117647058</v>
      </c>
      <c r="V33" s="391">
        <f t="shared" si="5"/>
        <v>0</v>
      </c>
      <c r="W33" s="391">
        <f t="shared" si="6"/>
        <v>36.470588235294116</v>
      </c>
      <c r="X33" s="391">
        <f t="shared" si="7"/>
        <v>0</v>
      </c>
      <c r="Y33" s="391">
        <f t="shared" si="8"/>
        <v>0</v>
      </c>
      <c r="Z33" s="391">
        <f t="shared" si="9"/>
        <v>0</v>
      </c>
      <c r="AA33" s="391">
        <f t="shared" si="10"/>
        <v>5.8823529411764701</v>
      </c>
      <c r="AB33" s="392">
        <f t="shared" si="12"/>
        <v>99.999999999999986</v>
      </c>
    </row>
    <row r="34" spans="1:28" x14ac:dyDescent="0.2">
      <c r="A34" s="273">
        <f t="shared" si="13"/>
        <v>30</v>
      </c>
      <c r="B34" s="274" t="s">
        <v>57</v>
      </c>
      <c r="C34" s="277">
        <v>0</v>
      </c>
      <c r="D34" s="275">
        <v>0</v>
      </c>
      <c r="E34" s="275">
        <v>110</v>
      </c>
      <c r="F34" s="275">
        <v>1</v>
      </c>
      <c r="G34" s="275">
        <v>4</v>
      </c>
      <c r="H34" s="275">
        <v>1</v>
      </c>
      <c r="I34" s="275">
        <v>5</v>
      </c>
      <c r="J34" s="275">
        <v>0</v>
      </c>
      <c r="K34" s="275">
        <v>0</v>
      </c>
      <c r="L34" s="275">
        <v>0</v>
      </c>
      <c r="M34" s="276">
        <v>0</v>
      </c>
      <c r="N34" s="272">
        <f t="shared" si="11"/>
        <v>121</v>
      </c>
      <c r="O34" s="273">
        <f t="shared" si="14"/>
        <v>30</v>
      </c>
      <c r="P34" s="274" t="s">
        <v>57</v>
      </c>
      <c r="Q34" s="390">
        <f t="shared" si="0"/>
        <v>0</v>
      </c>
      <c r="R34" s="391">
        <f t="shared" si="1"/>
        <v>0</v>
      </c>
      <c r="S34" s="391">
        <f t="shared" si="2"/>
        <v>90.909090909090907</v>
      </c>
      <c r="T34" s="391">
        <f t="shared" si="3"/>
        <v>0.82644628099173556</v>
      </c>
      <c r="U34" s="391">
        <f t="shared" si="4"/>
        <v>3.3057851239669422</v>
      </c>
      <c r="V34" s="391">
        <f t="shared" si="5"/>
        <v>0.82644628099173556</v>
      </c>
      <c r="W34" s="391">
        <f t="shared" si="6"/>
        <v>4.1322314049586781</v>
      </c>
      <c r="X34" s="391">
        <f t="shared" si="7"/>
        <v>0</v>
      </c>
      <c r="Y34" s="391">
        <f t="shared" si="8"/>
        <v>0</v>
      </c>
      <c r="Z34" s="391">
        <f t="shared" si="9"/>
        <v>0</v>
      </c>
      <c r="AA34" s="391">
        <f t="shared" si="10"/>
        <v>0</v>
      </c>
      <c r="AB34" s="392">
        <f t="shared" si="12"/>
        <v>99.999999999999986</v>
      </c>
    </row>
    <row r="35" spans="1:28" x14ac:dyDescent="0.2">
      <c r="A35" s="273">
        <f t="shared" si="13"/>
        <v>31</v>
      </c>
      <c r="B35" s="274" t="s">
        <v>58</v>
      </c>
      <c r="C35" s="277">
        <v>0</v>
      </c>
      <c r="D35" s="275">
        <v>0</v>
      </c>
      <c r="E35" s="275">
        <v>53</v>
      </c>
      <c r="F35" s="275">
        <v>6</v>
      </c>
      <c r="G35" s="275">
        <v>9</v>
      </c>
      <c r="H35" s="275">
        <v>0</v>
      </c>
      <c r="I35" s="275">
        <v>5</v>
      </c>
      <c r="J35" s="275">
        <v>0</v>
      </c>
      <c r="K35" s="275">
        <v>0</v>
      </c>
      <c r="L35" s="275">
        <v>0</v>
      </c>
      <c r="M35" s="276">
        <v>1</v>
      </c>
      <c r="N35" s="272">
        <f t="shared" si="11"/>
        <v>74</v>
      </c>
      <c r="O35" s="273">
        <f t="shared" si="14"/>
        <v>31</v>
      </c>
      <c r="P35" s="274" t="s">
        <v>58</v>
      </c>
      <c r="Q35" s="390">
        <f t="shared" si="0"/>
        <v>0</v>
      </c>
      <c r="R35" s="391">
        <f t="shared" si="1"/>
        <v>0</v>
      </c>
      <c r="S35" s="391">
        <f t="shared" si="2"/>
        <v>71.621621621621628</v>
      </c>
      <c r="T35" s="391">
        <f t="shared" si="3"/>
        <v>8.1081081081081088</v>
      </c>
      <c r="U35" s="391">
        <f t="shared" si="4"/>
        <v>12.162162162162163</v>
      </c>
      <c r="V35" s="391">
        <f t="shared" si="5"/>
        <v>0</v>
      </c>
      <c r="W35" s="391">
        <f t="shared" si="6"/>
        <v>6.756756756756757</v>
      </c>
      <c r="X35" s="391">
        <f t="shared" si="7"/>
        <v>0</v>
      </c>
      <c r="Y35" s="391">
        <f t="shared" si="8"/>
        <v>0</v>
      </c>
      <c r="Z35" s="391">
        <f t="shared" si="9"/>
        <v>0</v>
      </c>
      <c r="AA35" s="391">
        <f t="shared" si="10"/>
        <v>1.3513513513513513</v>
      </c>
      <c r="AB35" s="392">
        <f t="shared" si="12"/>
        <v>100.00000000000001</v>
      </c>
    </row>
    <row r="36" spans="1:28" x14ac:dyDescent="0.2">
      <c r="A36" s="273">
        <f t="shared" si="13"/>
        <v>32</v>
      </c>
      <c r="B36" s="274" t="s">
        <v>43</v>
      </c>
      <c r="C36" s="277">
        <v>23</v>
      </c>
      <c r="D36" s="275">
        <v>0</v>
      </c>
      <c r="E36" s="275">
        <v>129</v>
      </c>
      <c r="F36" s="275">
        <v>6</v>
      </c>
      <c r="G36" s="275">
        <v>20</v>
      </c>
      <c r="H36" s="275">
        <v>0</v>
      </c>
      <c r="I36" s="275">
        <v>7</v>
      </c>
      <c r="J36" s="275">
        <v>0</v>
      </c>
      <c r="K36" s="275">
        <v>0</v>
      </c>
      <c r="L36" s="275">
        <v>1</v>
      </c>
      <c r="M36" s="276">
        <v>7</v>
      </c>
      <c r="N36" s="272">
        <f t="shared" si="11"/>
        <v>193</v>
      </c>
      <c r="O36" s="273">
        <f t="shared" si="14"/>
        <v>32</v>
      </c>
      <c r="P36" s="274" t="s">
        <v>43</v>
      </c>
      <c r="Q36" s="390">
        <f t="shared" si="0"/>
        <v>11.917098445595855</v>
      </c>
      <c r="R36" s="391">
        <f t="shared" si="1"/>
        <v>0</v>
      </c>
      <c r="S36" s="391">
        <f t="shared" si="2"/>
        <v>66.839378238341979</v>
      </c>
      <c r="T36" s="391">
        <f t="shared" si="3"/>
        <v>3.1088082901554404</v>
      </c>
      <c r="U36" s="391">
        <f t="shared" si="4"/>
        <v>10.362694300518134</v>
      </c>
      <c r="V36" s="391">
        <f t="shared" si="5"/>
        <v>0</v>
      </c>
      <c r="W36" s="391">
        <f t="shared" si="6"/>
        <v>3.6269430051813467</v>
      </c>
      <c r="X36" s="391">
        <f t="shared" si="7"/>
        <v>0</v>
      </c>
      <c r="Y36" s="391">
        <f t="shared" si="8"/>
        <v>0</v>
      </c>
      <c r="Z36" s="391">
        <f t="shared" si="9"/>
        <v>0.5181347150259068</v>
      </c>
      <c r="AA36" s="391">
        <f t="shared" si="10"/>
        <v>3.6269430051813467</v>
      </c>
      <c r="AB36" s="392">
        <f t="shared" si="12"/>
        <v>100</v>
      </c>
    </row>
    <row r="37" spans="1:28" x14ac:dyDescent="0.2">
      <c r="A37" s="273">
        <f t="shared" si="13"/>
        <v>33</v>
      </c>
      <c r="B37" s="274" t="s">
        <v>171</v>
      </c>
      <c r="C37" s="277">
        <v>3</v>
      </c>
      <c r="D37" s="275">
        <v>0</v>
      </c>
      <c r="E37" s="275">
        <v>33</v>
      </c>
      <c r="F37" s="275">
        <v>1</v>
      </c>
      <c r="G37" s="275">
        <v>11</v>
      </c>
      <c r="H37" s="275">
        <v>0</v>
      </c>
      <c r="I37" s="275">
        <v>6</v>
      </c>
      <c r="J37" s="275">
        <v>2</v>
      </c>
      <c r="K37" s="275">
        <v>0</v>
      </c>
      <c r="L37" s="275">
        <v>0</v>
      </c>
      <c r="M37" s="276">
        <v>8</v>
      </c>
      <c r="N37" s="272">
        <f t="shared" si="11"/>
        <v>64</v>
      </c>
      <c r="O37" s="273">
        <f t="shared" si="14"/>
        <v>33</v>
      </c>
      <c r="P37" s="274" t="s">
        <v>171</v>
      </c>
      <c r="Q37" s="390">
        <f t="shared" si="0"/>
        <v>4.6875</v>
      </c>
      <c r="R37" s="391">
        <f t="shared" si="1"/>
        <v>0</v>
      </c>
      <c r="S37" s="391">
        <f t="shared" si="2"/>
        <v>51.5625</v>
      </c>
      <c r="T37" s="391">
        <f t="shared" si="3"/>
        <v>1.5625</v>
      </c>
      <c r="U37" s="391">
        <f t="shared" si="4"/>
        <v>17.1875</v>
      </c>
      <c r="V37" s="391">
        <f t="shared" si="5"/>
        <v>0</v>
      </c>
      <c r="W37" s="391">
        <f t="shared" si="6"/>
        <v>9.375</v>
      </c>
      <c r="X37" s="391">
        <f t="shared" si="7"/>
        <v>3.125</v>
      </c>
      <c r="Y37" s="391">
        <f t="shared" si="8"/>
        <v>0</v>
      </c>
      <c r="Z37" s="391">
        <f t="shared" si="9"/>
        <v>0</v>
      </c>
      <c r="AA37" s="391">
        <f t="shared" si="10"/>
        <v>12.5</v>
      </c>
      <c r="AB37" s="392">
        <f t="shared" si="12"/>
        <v>100</v>
      </c>
    </row>
    <row r="38" spans="1:28" x14ac:dyDescent="0.2">
      <c r="A38" s="273">
        <f t="shared" si="13"/>
        <v>34</v>
      </c>
      <c r="B38" s="274" t="s">
        <v>59</v>
      </c>
      <c r="C38" s="277">
        <v>43</v>
      </c>
      <c r="D38" s="275">
        <v>0</v>
      </c>
      <c r="E38" s="275">
        <v>8</v>
      </c>
      <c r="F38" s="275">
        <v>2</v>
      </c>
      <c r="G38" s="275">
        <v>1</v>
      </c>
      <c r="H38" s="275">
        <v>0</v>
      </c>
      <c r="I38" s="275">
        <v>11</v>
      </c>
      <c r="J38" s="275">
        <v>0</v>
      </c>
      <c r="K38" s="275">
        <v>0</v>
      </c>
      <c r="L38" s="275">
        <v>0</v>
      </c>
      <c r="M38" s="276">
        <v>38</v>
      </c>
      <c r="N38" s="272">
        <f t="shared" si="11"/>
        <v>103</v>
      </c>
      <c r="O38" s="273">
        <f t="shared" si="14"/>
        <v>34</v>
      </c>
      <c r="P38" s="274" t="s">
        <v>59</v>
      </c>
      <c r="Q38" s="390">
        <f t="shared" si="0"/>
        <v>41.747572815533978</v>
      </c>
      <c r="R38" s="391">
        <f t="shared" si="1"/>
        <v>0</v>
      </c>
      <c r="S38" s="391">
        <f t="shared" si="2"/>
        <v>7.7669902912621351</v>
      </c>
      <c r="T38" s="391">
        <f t="shared" si="3"/>
        <v>1.9417475728155338</v>
      </c>
      <c r="U38" s="391">
        <f t="shared" si="4"/>
        <v>0.97087378640776689</v>
      </c>
      <c r="V38" s="391">
        <f t="shared" si="5"/>
        <v>0</v>
      </c>
      <c r="W38" s="391">
        <f t="shared" si="6"/>
        <v>10.679611650485436</v>
      </c>
      <c r="X38" s="391">
        <f t="shared" si="7"/>
        <v>0</v>
      </c>
      <c r="Y38" s="391">
        <f t="shared" si="8"/>
        <v>0</v>
      </c>
      <c r="Z38" s="391">
        <f t="shared" si="9"/>
        <v>0</v>
      </c>
      <c r="AA38" s="391">
        <f t="shared" si="10"/>
        <v>36.893203883495147</v>
      </c>
      <c r="AB38" s="392">
        <f t="shared" si="12"/>
        <v>100</v>
      </c>
    </row>
    <row r="39" spans="1:28" x14ac:dyDescent="0.2">
      <c r="A39" s="273">
        <f t="shared" si="13"/>
        <v>35</v>
      </c>
      <c r="B39" s="274" t="s">
        <v>60</v>
      </c>
      <c r="C39" s="277">
        <v>0</v>
      </c>
      <c r="D39" s="275">
        <v>0</v>
      </c>
      <c r="E39" s="275">
        <v>9</v>
      </c>
      <c r="F39" s="275">
        <v>2</v>
      </c>
      <c r="G39" s="275">
        <v>7</v>
      </c>
      <c r="H39" s="275">
        <v>0</v>
      </c>
      <c r="I39" s="275">
        <v>3</v>
      </c>
      <c r="J39" s="275">
        <v>0</v>
      </c>
      <c r="K39" s="275">
        <v>0</v>
      </c>
      <c r="L39" s="275">
        <v>3</v>
      </c>
      <c r="M39" s="276">
        <v>0</v>
      </c>
      <c r="N39" s="272">
        <f t="shared" si="11"/>
        <v>24</v>
      </c>
      <c r="O39" s="273">
        <f t="shared" si="14"/>
        <v>35</v>
      </c>
      <c r="P39" s="274" t="s">
        <v>60</v>
      </c>
      <c r="Q39" s="390">
        <f t="shared" si="0"/>
        <v>0</v>
      </c>
      <c r="R39" s="391">
        <f t="shared" si="1"/>
        <v>0</v>
      </c>
      <c r="S39" s="391">
        <f t="shared" si="2"/>
        <v>37.5</v>
      </c>
      <c r="T39" s="391">
        <f t="shared" si="3"/>
        <v>8.3333333333333321</v>
      </c>
      <c r="U39" s="391">
        <f t="shared" si="4"/>
        <v>29.166666666666668</v>
      </c>
      <c r="V39" s="391">
        <f t="shared" si="5"/>
        <v>0</v>
      </c>
      <c r="W39" s="391">
        <f t="shared" si="6"/>
        <v>12.5</v>
      </c>
      <c r="X39" s="391">
        <f t="shared" si="7"/>
        <v>0</v>
      </c>
      <c r="Y39" s="391">
        <f t="shared" si="8"/>
        <v>0</v>
      </c>
      <c r="Z39" s="391">
        <f t="shared" si="9"/>
        <v>12.5</v>
      </c>
      <c r="AA39" s="391">
        <f t="shared" si="10"/>
        <v>0</v>
      </c>
      <c r="AB39" s="392">
        <f t="shared" si="12"/>
        <v>100</v>
      </c>
    </row>
    <row r="40" spans="1:28" x14ac:dyDescent="0.2">
      <c r="A40" s="273">
        <f t="shared" si="13"/>
        <v>36</v>
      </c>
      <c r="B40" s="274" t="s">
        <v>61</v>
      </c>
      <c r="C40" s="277">
        <v>4</v>
      </c>
      <c r="D40" s="275">
        <v>1</v>
      </c>
      <c r="E40" s="275">
        <v>51</v>
      </c>
      <c r="F40" s="275">
        <v>2</v>
      </c>
      <c r="G40" s="275">
        <v>10</v>
      </c>
      <c r="H40" s="275">
        <v>0</v>
      </c>
      <c r="I40" s="275">
        <v>10</v>
      </c>
      <c r="J40" s="275">
        <v>0</v>
      </c>
      <c r="K40" s="275">
        <v>0</v>
      </c>
      <c r="L40" s="275">
        <v>0</v>
      </c>
      <c r="M40" s="276">
        <v>29</v>
      </c>
      <c r="N40" s="272">
        <f t="shared" si="11"/>
        <v>107</v>
      </c>
      <c r="O40" s="273">
        <f t="shared" si="14"/>
        <v>36</v>
      </c>
      <c r="P40" s="274" t="s">
        <v>61</v>
      </c>
      <c r="Q40" s="390">
        <f t="shared" si="0"/>
        <v>3.7383177570093453</v>
      </c>
      <c r="R40" s="391">
        <f t="shared" si="1"/>
        <v>0.93457943925233633</v>
      </c>
      <c r="S40" s="391">
        <f t="shared" si="2"/>
        <v>47.663551401869157</v>
      </c>
      <c r="T40" s="391">
        <f t="shared" si="3"/>
        <v>1.8691588785046727</v>
      </c>
      <c r="U40" s="391">
        <f t="shared" si="4"/>
        <v>9.3457943925233646</v>
      </c>
      <c r="V40" s="391">
        <f t="shared" si="5"/>
        <v>0</v>
      </c>
      <c r="W40" s="391">
        <f t="shared" si="6"/>
        <v>9.3457943925233646</v>
      </c>
      <c r="X40" s="391">
        <f t="shared" si="7"/>
        <v>0</v>
      </c>
      <c r="Y40" s="391">
        <f t="shared" si="8"/>
        <v>0</v>
      </c>
      <c r="Z40" s="391">
        <f t="shared" si="9"/>
        <v>0</v>
      </c>
      <c r="AA40" s="391">
        <f t="shared" si="10"/>
        <v>27.102803738317753</v>
      </c>
      <c r="AB40" s="392">
        <f t="shared" si="12"/>
        <v>100</v>
      </c>
    </row>
    <row r="41" spans="1:28" x14ac:dyDescent="0.2">
      <c r="A41" s="273">
        <f t="shared" si="13"/>
        <v>37</v>
      </c>
      <c r="B41" s="274" t="s">
        <v>21</v>
      </c>
      <c r="C41" s="277">
        <v>0</v>
      </c>
      <c r="D41" s="275">
        <v>0</v>
      </c>
      <c r="E41" s="275">
        <v>0</v>
      </c>
      <c r="F41" s="275">
        <v>0</v>
      </c>
      <c r="G41" s="275">
        <v>0</v>
      </c>
      <c r="H41" s="275">
        <v>0</v>
      </c>
      <c r="I41" s="275">
        <v>0</v>
      </c>
      <c r="J41" s="275">
        <v>0</v>
      </c>
      <c r="K41" s="275">
        <v>0</v>
      </c>
      <c r="L41" s="275">
        <v>0</v>
      </c>
      <c r="M41" s="276">
        <v>0</v>
      </c>
      <c r="N41" s="272">
        <f t="shared" si="11"/>
        <v>0</v>
      </c>
      <c r="O41" s="273">
        <f t="shared" si="14"/>
        <v>37</v>
      </c>
      <c r="P41" s="274" t="s">
        <v>21</v>
      </c>
      <c r="Q41" s="390">
        <f t="shared" si="0"/>
        <v>0</v>
      </c>
      <c r="R41" s="391">
        <f t="shared" si="1"/>
        <v>0</v>
      </c>
      <c r="S41" s="391">
        <f t="shared" si="2"/>
        <v>0</v>
      </c>
      <c r="T41" s="391">
        <f t="shared" si="3"/>
        <v>0</v>
      </c>
      <c r="U41" s="391">
        <f t="shared" si="4"/>
        <v>0</v>
      </c>
      <c r="V41" s="391">
        <f t="shared" si="5"/>
        <v>0</v>
      </c>
      <c r="W41" s="391">
        <f t="shared" si="6"/>
        <v>0</v>
      </c>
      <c r="X41" s="391">
        <f t="shared" si="7"/>
        <v>0</v>
      </c>
      <c r="Y41" s="391">
        <f t="shared" si="8"/>
        <v>0</v>
      </c>
      <c r="Z41" s="391">
        <f t="shared" si="9"/>
        <v>0</v>
      </c>
      <c r="AA41" s="391">
        <f t="shared" si="10"/>
        <v>0</v>
      </c>
      <c r="AB41" s="392">
        <f t="shared" si="12"/>
        <v>0</v>
      </c>
    </row>
    <row r="42" spans="1:28" x14ac:dyDescent="0.2">
      <c r="A42" s="273">
        <f t="shared" si="13"/>
        <v>38</v>
      </c>
      <c r="B42" s="274" t="s">
        <v>62</v>
      </c>
      <c r="C42" s="277">
        <v>207</v>
      </c>
      <c r="D42" s="275">
        <v>2</v>
      </c>
      <c r="E42" s="275">
        <v>30</v>
      </c>
      <c r="F42" s="275">
        <v>2</v>
      </c>
      <c r="G42" s="275">
        <v>41</v>
      </c>
      <c r="H42" s="275">
        <v>0</v>
      </c>
      <c r="I42" s="275">
        <v>21</v>
      </c>
      <c r="J42" s="275">
        <v>0</v>
      </c>
      <c r="K42" s="275">
        <v>0</v>
      </c>
      <c r="L42" s="275">
        <v>0</v>
      </c>
      <c r="M42" s="276">
        <v>28</v>
      </c>
      <c r="N42" s="272">
        <f t="shared" si="11"/>
        <v>331</v>
      </c>
      <c r="O42" s="273">
        <f t="shared" si="14"/>
        <v>38</v>
      </c>
      <c r="P42" s="274" t="s">
        <v>62</v>
      </c>
      <c r="Q42" s="390">
        <f t="shared" si="0"/>
        <v>62.537764350453173</v>
      </c>
      <c r="R42" s="391">
        <f t="shared" si="1"/>
        <v>0.60422960725075525</v>
      </c>
      <c r="S42" s="391">
        <f t="shared" si="2"/>
        <v>9.0634441087613293</v>
      </c>
      <c r="T42" s="391">
        <f t="shared" si="3"/>
        <v>0.60422960725075525</v>
      </c>
      <c r="U42" s="391">
        <f t="shared" si="4"/>
        <v>12.386706948640484</v>
      </c>
      <c r="V42" s="391">
        <f t="shared" si="5"/>
        <v>0</v>
      </c>
      <c r="W42" s="391">
        <f t="shared" si="6"/>
        <v>6.3444108761329305</v>
      </c>
      <c r="X42" s="391">
        <f t="shared" si="7"/>
        <v>0</v>
      </c>
      <c r="Y42" s="391">
        <f t="shared" si="8"/>
        <v>0</v>
      </c>
      <c r="Z42" s="391">
        <f t="shared" si="9"/>
        <v>0</v>
      </c>
      <c r="AA42" s="391">
        <f t="shared" si="10"/>
        <v>8.4592145015105746</v>
      </c>
      <c r="AB42" s="392">
        <f t="shared" si="12"/>
        <v>100</v>
      </c>
    </row>
    <row r="43" spans="1:28" x14ac:dyDescent="0.2">
      <c r="A43" s="273">
        <f t="shared" si="13"/>
        <v>39</v>
      </c>
      <c r="B43" s="274" t="s">
        <v>38</v>
      </c>
      <c r="C43" s="277">
        <v>11</v>
      </c>
      <c r="D43" s="275">
        <v>1</v>
      </c>
      <c r="E43" s="275">
        <v>7</v>
      </c>
      <c r="F43" s="275">
        <v>27</v>
      </c>
      <c r="G43" s="275">
        <v>7</v>
      </c>
      <c r="H43" s="275">
        <v>2</v>
      </c>
      <c r="I43" s="275">
        <v>44</v>
      </c>
      <c r="J43" s="275">
        <v>0</v>
      </c>
      <c r="K43" s="275">
        <v>0</v>
      </c>
      <c r="L43" s="275">
        <v>0</v>
      </c>
      <c r="M43" s="276">
        <v>0</v>
      </c>
      <c r="N43" s="272">
        <f t="shared" si="11"/>
        <v>99</v>
      </c>
      <c r="O43" s="273">
        <f t="shared" si="14"/>
        <v>39</v>
      </c>
      <c r="P43" s="274" t="s">
        <v>38</v>
      </c>
      <c r="Q43" s="390">
        <f t="shared" si="0"/>
        <v>11.111111111111111</v>
      </c>
      <c r="R43" s="391">
        <f t="shared" si="1"/>
        <v>1.0101010101010102</v>
      </c>
      <c r="S43" s="391">
        <f t="shared" si="2"/>
        <v>7.0707070707070701</v>
      </c>
      <c r="T43" s="391">
        <f t="shared" si="3"/>
        <v>27.27272727272727</v>
      </c>
      <c r="U43" s="391">
        <f t="shared" si="4"/>
        <v>7.0707070707070701</v>
      </c>
      <c r="V43" s="391">
        <f t="shared" si="5"/>
        <v>2.0202020202020203</v>
      </c>
      <c r="W43" s="391">
        <f t="shared" si="6"/>
        <v>44.444444444444443</v>
      </c>
      <c r="X43" s="391">
        <f t="shared" si="7"/>
        <v>0</v>
      </c>
      <c r="Y43" s="391">
        <f t="shared" si="8"/>
        <v>0</v>
      </c>
      <c r="Z43" s="391">
        <f t="shared" si="9"/>
        <v>0</v>
      </c>
      <c r="AA43" s="391">
        <f t="shared" si="10"/>
        <v>0</v>
      </c>
      <c r="AB43" s="392">
        <f t="shared" si="12"/>
        <v>100</v>
      </c>
    </row>
    <row r="44" spans="1:28" x14ac:dyDescent="0.2">
      <c r="A44" s="273">
        <f t="shared" si="13"/>
        <v>40</v>
      </c>
      <c r="B44" s="274" t="s">
        <v>63</v>
      </c>
      <c r="C44" s="277">
        <v>0</v>
      </c>
      <c r="D44" s="275">
        <v>0</v>
      </c>
      <c r="E44" s="275">
        <v>10</v>
      </c>
      <c r="F44" s="275">
        <v>0</v>
      </c>
      <c r="G44" s="275">
        <v>10</v>
      </c>
      <c r="H44" s="275">
        <v>0</v>
      </c>
      <c r="I44" s="275">
        <v>4</v>
      </c>
      <c r="J44" s="275">
        <v>0</v>
      </c>
      <c r="K44" s="275">
        <v>0</v>
      </c>
      <c r="L44" s="275">
        <v>0</v>
      </c>
      <c r="M44" s="276">
        <v>1</v>
      </c>
      <c r="N44" s="272">
        <f t="shared" si="11"/>
        <v>25</v>
      </c>
      <c r="O44" s="273">
        <f t="shared" si="14"/>
        <v>40</v>
      </c>
      <c r="P44" s="274" t="s">
        <v>63</v>
      </c>
      <c r="Q44" s="390">
        <f t="shared" si="0"/>
        <v>0</v>
      </c>
      <c r="R44" s="391">
        <f t="shared" si="1"/>
        <v>0</v>
      </c>
      <c r="S44" s="391">
        <f t="shared" si="2"/>
        <v>40</v>
      </c>
      <c r="T44" s="391">
        <f t="shared" si="3"/>
        <v>0</v>
      </c>
      <c r="U44" s="391">
        <f t="shared" si="4"/>
        <v>40</v>
      </c>
      <c r="V44" s="391">
        <f t="shared" si="5"/>
        <v>0</v>
      </c>
      <c r="W44" s="391">
        <f t="shared" si="6"/>
        <v>16</v>
      </c>
      <c r="X44" s="391">
        <f t="shared" si="7"/>
        <v>0</v>
      </c>
      <c r="Y44" s="391">
        <f t="shared" si="8"/>
        <v>0</v>
      </c>
      <c r="Z44" s="391">
        <f t="shared" si="9"/>
        <v>0</v>
      </c>
      <c r="AA44" s="391">
        <f t="shared" si="10"/>
        <v>4</v>
      </c>
      <c r="AB44" s="392">
        <f t="shared" si="12"/>
        <v>100</v>
      </c>
    </row>
    <row r="45" spans="1:28" x14ac:dyDescent="0.2">
      <c r="A45" s="273">
        <f t="shared" si="13"/>
        <v>41</v>
      </c>
      <c r="B45" s="274" t="s">
        <v>172</v>
      </c>
      <c r="C45" s="277">
        <v>94</v>
      </c>
      <c r="D45" s="275">
        <v>0</v>
      </c>
      <c r="E45" s="275">
        <v>11</v>
      </c>
      <c r="F45" s="275">
        <v>2</v>
      </c>
      <c r="G45" s="275">
        <v>8</v>
      </c>
      <c r="H45" s="275">
        <v>0</v>
      </c>
      <c r="I45" s="275">
        <v>6</v>
      </c>
      <c r="J45" s="275">
        <v>1</v>
      </c>
      <c r="K45" s="275">
        <v>0</v>
      </c>
      <c r="L45" s="275">
        <v>0</v>
      </c>
      <c r="M45" s="276">
        <v>2</v>
      </c>
      <c r="N45" s="272">
        <f t="shared" si="11"/>
        <v>124</v>
      </c>
      <c r="O45" s="273">
        <f t="shared" si="14"/>
        <v>41</v>
      </c>
      <c r="P45" s="274" t="s">
        <v>172</v>
      </c>
      <c r="Q45" s="390">
        <f t="shared" si="0"/>
        <v>75.806451612903231</v>
      </c>
      <c r="R45" s="391">
        <f t="shared" si="1"/>
        <v>0</v>
      </c>
      <c r="S45" s="391">
        <f t="shared" si="2"/>
        <v>8.870967741935484</v>
      </c>
      <c r="T45" s="391">
        <f t="shared" si="3"/>
        <v>1.6129032258064515</v>
      </c>
      <c r="U45" s="391">
        <f t="shared" si="4"/>
        <v>6.4516129032258061</v>
      </c>
      <c r="V45" s="391">
        <f t="shared" si="5"/>
        <v>0</v>
      </c>
      <c r="W45" s="391">
        <f t="shared" si="6"/>
        <v>4.838709677419355</v>
      </c>
      <c r="X45" s="391">
        <f t="shared" si="7"/>
        <v>0.80645161290322576</v>
      </c>
      <c r="Y45" s="391">
        <f t="shared" si="8"/>
        <v>0</v>
      </c>
      <c r="Z45" s="391">
        <f t="shared" si="9"/>
        <v>0</v>
      </c>
      <c r="AA45" s="391">
        <f t="shared" si="10"/>
        <v>1.6129032258064515</v>
      </c>
      <c r="AB45" s="392">
        <f t="shared" si="12"/>
        <v>100.00000000000001</v>
      </c>
    </row>
    <row r="46" spans="1:28" x14ac:dyDescent="0.2">
      <c r="A46" s="273">
        <f t="shared" si="13"/>
        <v>42</v>
      </c>
      <c r="B46" s="274" t="s">
        <v>46</v>
      </c>
      <c r="C46" s="277">
        <v>18</v>
      </c>
      <c r="D46" s="275">
        <v>2</v>
      </c>
      <c r="E46" s="275">
        <v>18</v>
      </c>
      <c r="F46" s="275">
        <v>1</v>
      </c>
      <c r="G46" s="275">
        <v>17</v>
      </c>
      <c r="H46" s="275">
        <v>0</v>
      </c>
      <c r="I46" s="275">
        <v>5</v>
      </c>
      <c r="J46" s="275">
        <v>0</v>
      </c>
      <c r="K46" s="275">
        <v>0</v>
      </c>
      <c r="L46" s="275">
        <v>2</v>
      </c>
      <c r="M46" s="276">
        <v>0</v>
      </c>
      <c r="N46" s="272">
        <f t="shared" si="11"/>
        <v>63</v>
      </c>
      <c r="O46" s="273">
        <f t="shared" si="14"/>
        <v>42</v>
      </c>
      <c r="P46" s="274" t="s">
        <v>46</v>
      </c>
      <c r="Q46" s="390">
        <f t="shared" si="0"/>
        <v>28.571428571428569</v>
      </c>
      <c r="R46" s="391">
        <f t="shared" si="1"/>
        <v>3.1746031746031744</v>
      </c>
      <c r="S46" s="391">
        <f t="shared" si="2"/>
        <v>28.571428571428569</v>
      </c>
      <c r="T46" s="391">
        <f t="shared" si="3"/>
        <v>1.5873015873015872</v>
      </c>
      <c r="U46" s="391">
        <f t="shared" si="4"/>
        <v>26.984126984126984</v>
      </c>
      <c r="V46" s="391">
        <f t="shared" si="5"/>
        <v>0</v>
      </c>
      <c r="W46" s="391">
        <f t="shared" si="6"/>
        <v>7.9365079365079358</v>
      </c>
      <c r="X46" s="391">
        <f t="shared" si="7"/>
        <v>0</v>
      </c>
      <c r="Y46" s="391">
        <f t="shared" si="8"/>
        <v>0</v>
      </c>
      <c r="Z46" s="391">
        <f t="shared" si="9"/>
        <v>3.1746031746031744</v>
      </c>
      <c r="AA46" s="391">
        <f t="shared" si="10"/>
        <v>0</v>
      </c>
      <c r="AB46" s="392">
        <f t="shared" si="12"/>
        <v>100</v>
      </c>
    </row>
    <row r="47" spans="1:28" x14ac:dyDescent="0.2">
      <c r="A47" s="273">
        <f t="shared" si="13"/>
        <v>43</v>
      </c>
      <c r="B47" s="274" t="s">
        <v>64</v>
      </c>
      <c r="C47" s="277">
        <v>0</v>
      </c>
      <c r="D47" s="275">
        <v>2</v>
      </c>
      <c r="E47" s="275">
        <v>17</v>
      </c>
      <c r="F47" s="275">
        <v>42</v>
      </c>
      <c r="G47" s="275">
        <v>3</v>
      </c>
      <c r="H47" s="275">
        <v>0</v>
      </c>
      <c r="I47" s="275">
        <v>4</v>
      </c>
      <c r="J47" s="275">
        <v>0</v>
      </c>
      <c r="K47" s="275">
        <v>0</v>
      </c>
      <c r="L47" s="275">
        <v>0</v>
      </c>
      <c r="M47" s="276">
        <v>6</v>
      </c>
      <c r="N47" s="272">
        <f t="shared" si="11"/>
        <v>74</v>
      </c>
      <c r="O47" s="273">
        <f t="shared" si="14"/>
        <v>43</v>
      </c>
      <c r="P47" s="274" t="s">
        <v>64</v>
      </c>
      <c r="Q47" s="390">
        <f t="shared" si="0"/>
        <v>0</v>
      </c>
      <c r="R47" s="391">
        <f t="shared" si="1"/>
        <v>2.7027027027027026</v>
      </c>
      <c r="S47" s="391">
        <f t="shared" si="2"/>
        <v>22.972972972972975</v>
      </c>
      <c r="T47" s="391">
        <f t="shared" si="3"/>
        <v>56.756756756756758</v>
      </c>
      <c r="U47" s="391">
        <f t="shared" si="4"/>
        <v>4.0540540540540544</v>
      </c>
      <c r="V47" s="391">
        <f t="shared" si="5"/>
        <v>0</v>
      </c>
      <c r="W47" s="391">
        <f t="shared" si="6"/>
        <v>5.4054054054054053</v>
      </c>
      <c r="X47" s="391">
        <f t="shared" si="7"/>
        <v>0</v>
      </c>
      <c r="Y47" s="391">
        <f t="shared" si="8"/>
        <v>0</v>
      </c>
      <c r="Z47" s="391">
        <f t="shared" si="9"/>
        <v>0</v>
      </c>
      <c r="AA47" s="391">
        <f t="shared" si="10"/>
        <v>8.1081081081081088</v>
      </c>
      <c r="AB47" s="392">
        <f t="shared" si="12"/>
        <v>100</v>
      </c>
    </row>
    <row r="48" spans="1:28" x14ac:dyDescent="0.2">
      <c r="A48" s="273">
        <f t="shared" si="13"/>
        <v>44</v>
      </c>
      <c r="B48" s="274" t="s">
        <v>22</v>
      </c>
      <c r="C48" s="277">
        <v>0</v>
      </c>
      <c r="D48" s="275">
        <v>0</v>
      </c>
      <c r="E48" s="275">
        <v>0</v>
      </c>
      <c r="F48" s="275">
        <v>0</v>
      </c>
      <c r="G48" s="275">
        <v>0</v>
      </c>
      <c r="H48" s="275">
        <v>0</v>
      </c>
      <c r="I48" s="275">
        <v>0</v>
      </c>
      <c r="J48" s="275">
        <v>0</v>
      </c>
      <c r="K48" s="275">
        <v>0</v>
      </c>
      <c r="L48" s="275">
        <v>0</v>
      </c>
      <c r="M48" s="276">
        <v>0</v>
      </c>
      <c r="N48" s="272">
        <f t="shared" si="11"/>
        <v>0</v>
      </c>
      <c r="O48" s="273">
        <f t="shared" si="14"/>
        <v>44</v>
      </c>
      <c r="P48" s="274" t="s">
        <v>22</v>
      </c>
      <c r="Q48" s="390">
        <f t="shared" si="0"/>
        <v>0</v>
      </c>
      <c r="R48" s="391">
        <f t="shared" si="1"/>
        <v>0</v>
      </c>
      <c r="S48" s="391">
        <f t="shared" si="2"/>
        <v>0</v>
      </c>
      <c r="T48" s="391">
        <f t="shared" si="3"/>
        <v>0</v>
      </c>
      <c r="U48" s="391">
        <f t="shared" si="4"/>
        <v>0</v>
      </c>
      <c r="V48" s="391">
        <f t="shared" si="5"/>
        <v>0</v>
      </c>
      <c r="W48" s="391">
        <f t="shared" si="6"/>
        <v>0</v>
      </c>
      <c r="X48" s="391">
        <f t="shared" si="7"/>
        <v>0</v>
      </c>
      <c r="Y48" s="391">
        <f t="shared" si="8"/>
        <v>0</v>
      </c>
      <c r="Z48" s="391">
        <f t="shared" si="9"/>
        <v>0</v>
      </c>
      <c r="AA48" s="391">
        <f t="shared" si="10"/>
        <v>0</v>
      </c>
      <c r="AB48" s="392">
        <f t="shared" si="12"/>
        <v>0</v>
      </c>
    </row>
    <row r="49" spans="1:28" x14ac:dyDescent="0.2">
      <c r="A49" s="273">
        <f t="shared" si="13"/>
        <v>45</v>
      </c>
      <c r="B49" s="274" t="s">
        <v>65</v>
      </c>
      <c r="C49" s="277">
        <v>16</v>
      </c>
      <c r="D49" s="275">
        <v>0</v>
      </c>
      <c r="E49" s="275">
        <v>51</v>
      </c>
      <c r="F49" s="275">
        <v>15</v>
      </c>
      <c r="G49" s="275">
        <v>35</v>
      </c>
      <c r="H49" s="275">
        <v>3</v>
      </c>
      <c r="I49" s="275">
        <v>17</v>
      </c>
      <c r="J49" s="275">
        <v>0</v>
      </c>
      <c r="K49" s="275">
        <v>0</v>
      </c>
      <c r="L49" s="275">
        <v>5</v>
      </c>
      <c r="M49" s="276">
        <v>38</v>
      </c>
      <c r="N49" s="272">
        <f t="shared" si="11"/>
        <v>180</v>
      </c>
      <c r="O49" s="273">
        <f t="shared" si="14"/>
        <v>45</v>
      </c>
      <c r="P49" s="274" t="s">
        <v>65</v>
      </c>
      <c r="Q49" s="390">
        <f t="shared" si="0"/>
        <v>8.8888888888888893</v>
      </c>
      <c r="R49" s="391">
        <f t="shared" si="1"/>
        <v>0</v>
      </c>
      <c r="S49" s="391">
        <f t="shared" si="2"/>
        <v>28.333333333333332</v>
      </c>
      <c r="T49" s="391">
        <f t="shared" si="3"/>
        <v>8.3333333333333321</v>
      </c>
      <c r="U49" s="391">
        <f t="shared" si="4"/>
        <v>19.444444444444446</v>
      </c>
      <c r="V49" s="391">
        <f t="shared" si="5"/>
        <v>1.6666666666666667</v>
      </c>
      <c r="W49" s="391">
        <f t="shared" si="6"/>
        <v>9.4444444444444446</v>
      </c>
      <c r="X49" s="391">
        <f t="shared" si="7"/>
        <v>0</v>
      </c>
      <c r="Y49" s="391">
        <f t="shared" si="8"/>
        <v>0</v>
      </c>
      <c r="Z49" s="391">
        <f t="shared" si="9"/>
        <v>2.7777777777777777</v>
      </c>
      <c r="AA49" s="391">
        <f t="shared" si="10"/>
        <v>21.111111111111111</v>
      </c>
      <c r="AB49" s="392">
        <f t="shared" si="12"/>
        <v>100</v>
      </c>
    </row>
    <row r="50" spans="1:28" x14ac:dyDescent="0.2">
      <c r="A50" s="273">
        <f t="shared" si="13"/>
        <v>46</v>
      </c>
      <c r="B50" s="274" t="s">
        <v>39</v>
      </c>
      <c r="C50" s="277">
        <v>71</v>
      </c>
      <c r="D50" s="275">
        <v>2</v>
      </c>
      <c r="E50" s="275">
        <v>19</v>
      </c>
      <c r="F50" s="275">
        <v>19</v>
      </c>
      <c r="G50" s="275">
        <v>13</v>
      </c>
      <c r="H50" s="275">
        <v>0</v>
      </c>
      <c r="I50" s="275">
        <v>17</v>
      </c>
      <c r="J50" s="275">
        <v>0</v>
      </c>
      <c r="K50" s="275">
        <v>0</v>
      </c>
      <c r="L50" s="275">
        <v>4</v>
      </c>
      <c r="M50" s="276">
        <v>16</v>
      </c>
      <c r="N50" s="272">
        <f t="shared" si="11"/>
        <v>161</v>
      </c>
      <c r="O50" s="273">
        <f t="shared" si="14"/>
        <v>46</v>
      </c>
      <c r="P50" s="274" t="s">
        <v>39</v>
      </c>
      <c r="Q50" s="390">
        <f t="shared" si="0"/>
        <v>44.099378881987576</v>
      </c>
      <c r="R50" s="391">
        <f t="shared" si="1"/>
        <v>1.2422360248447204</v>
      </c>
      <c r="S50" s="391">
        <f t="shared" si="2"/>
        <v>11.801242236024844</v>
      </c>
      <c r="T50" s="391">
        <f t="shared" si="3"/>
        <v>11.801242236024844</v>
      </c>
      <c r="U50" s="391">
        <f t="shared" si="4"/>
        <v>8.0745341614906838</v>
      </c>
      <c r="V50" s="391">
        <f t="shared" si="5"/>
        <v>0</v>
      </c>
      <c r="W50" s="391">
        <f t="shared" si="6"/>
        <v>10.559006211180124</v>
      </c>
      <c r="X50" s="391">
        <f t="shared" si="7"/>
        <v>0</v>
      </c>
      <c r="Y50" s="391">
        <f t="shared" si="8"/>
        <v>0</v>
      </c>
      <c r="Z50" s="391">
        <f t="shared" si="9"/>
        <v>2.4844720496894408</v>
      </c>
      <c r="AA50" s="391">
        <f t="shared" si="10"/>
        <v>9.9378881987577632</v>
      </c>
      <c r="AB50" s="392">
        <f t="shared" si="12"/>
        <v>100</v>
      </c>
    </row>
    <row r="51" spans="1:28" x14ac:dyDescent="0.2">
      <c r="A51" s="273">
        <f t="shared" si="13"/>
        <v>47</v>
      </c>
      <c r="B51" s="274" t="s">
        <v>66</v>
      </c>
      <c r="C51" s="277">
        <v>0</v>
      </c>
      <c r="D51" s="275">
        <v>0</v>
      </c>
      <c r="E51" s="275">
        <v>8</v>
      </c>
      <c r="F51" s="275">
        <v>1</v>
      </c>
      <c r="G51" s="275">
        <v>3</v>
      </c>
      <c r="H51" s="275">
        <v>0</v>
      </c>
      <c r="I51" s="275">
        <v>6</v>
      </c>
      <c r="J51" s="275">
        <v>0</v>
      </c>
      <c r="K51" s="275">
        <v>0</v>
      </c>
      <c r="L51" s="275">
        <v>0</v>
      </c>
      <c r="M51" s="276">
        <v>1</v>
      </c>
      <c r="N51" s="272">
        <f t="shared" si="11"/>
        <v>19</v>
      </c>
      <c r="O51" s="273">
        <f t="shared" si="14"/>
        <v>47</v>
      </c>
      <c r="P51" s="274" t="s">
        <v>66</v>
      </c>
      <c r="Q51" s="390">
        <f t="shared" si="0"/>
        <v>0</v>
      </c>
      <c r="R51" s="391">
        <f t="shared" si="1"/>
        <v>0</v>
      </c>
      <c r="S51" s="391">
        <f t="shared" si="2"/>
        <v>42.105263157894733</v>
      </c>
      <c r="T51" s="391">
        <f t="shared" si="3"/>
        <v>5.2631578947368416</v>
      </c>
      <c r="U51" s="391">
        <f t="shared" si="4"/>
        <v>15.789473684210526</v>
      </c>
      <c r="V51" s="391">
        <f t="shared" si="5"/>
        <v>0</v>
      </c>
      <c r="W51" s="391">
        <f t="shared" si="6"/>
        <v>31.578947368421051</v>
      </c>
      <c r="X51" s="391">
        <f t="shared" si="7"/>
        <v>0</v>
      </c>
      <c r="Y51" s="391">
        <f t="shared" si="8"/>
        <v>0</v>
      </c>
      <c r="Z51" s="391">
        <f t="shared" si="9"/>
        <v>0</v>
      </c>
      <c r="AA51" s="391">
        <f t="shared" si="10"/>
        <v>5.2631578947368416</v>
      </c>
      <c r="AB51" s="392">
        <f t="shared" si="12"/>
        <v>99.999999999999986</v>
      </c>
    </row>
    <row r="52" spans="1:28" x14ac:dyDescent="0.2">
      <c r="A52" s="273">
        <f t="shared" si="13"/>
        <v>48</v>
      </c>
      <c r="B52" s="274" t="s">
        <v>17</v>
      </c>
      <c r="C52" s="277">
        <v>8</v>
      </c>
      <c r="D52" s="275">
        <v>0</v>
      </c>
      <c r="E52" s="275">
        <v>1</v>
      </c>
      <c r="F52" s="275">
        <v>2</v>
      </c>
      <c r="G52" s="275">
        <v>10</v>
      </c>
      <c r="H52" s="275">
        <v>0</v>
      </c>
      <c r="I52" s="275">
        <v>13</v>
      </c>
      <c r="J52" s="275">
        <v>1</v>
      </c>
      <c r="K52" s="275">
        <v>0</v>
      </c>
      <c r="L52" s="275">
        <v>0</v>
      </c>
      <c r="M52" s="276">
        <v>0</v>
      </c>
      <c r="N52" s="272">
        <f t="shared" si="11"/>
        <v>35</v>
      </c>
      <c r="O52" s="273">
        <f t="shared" si="14"/>
        <v>48</v>
      </c>
      <c r="P52" s="274" t="s">
        <v>17</v>
      </c>
      <c r="Q52" s="390">
        <f t="shared" si="0"/>
        <v>22.857142857142858</v>
      </c>
      <c r="R52" s="391">
        <f t="shared" si="1"/>
        <v>0</v>
      </c>
      <c r="S52" s="391">
        <f t="shared" si="2"/>
        <v>2.8571428571428572</v>
      </c>
      <c r="T52" s="391">
        <f t="shared" si="3"/>
        <v>5.7142857142857144</v>
      </c>
      <c r="U52" s="391">
        <f t="shared" si="4"/>
        <v>28.571428571428569</v>
      </c>
      <c r="V52" s="391">
        <f t="shared" si="5"/>
        <v>0</v>
      </c>
      <c r="W52" s="391">
        <f t="shared" si="6"/>
        <v>37.142857142857146</v>
      </c>
      <c r="X52" s="391">
        <f t="shared" si="7"/>
        <v>2.8571428571428572</v>
      </c>
      <c r="Y52" s="391">
        <f t="shared" si="8"/>
        <v>0</v>
      </c>
      <c r="Z52" s="391">
        <f t="shared" si="9"/>
        <v>0</v>
      </c>
      <c r="AA52" s="391">
        <f t="shared" si="10"/>
        <v>0</v>
      </c>
      <c r="AB52" s="392">
        <f t="shared" si="12"/>
        <v>100</v>
      </c>
    </row>
    <row r="53" spans="1:28" x14ac:dyDescent="0.2">
      <c r="A53" s="273">
        <f t="shared" si="13"/>
        <v>49</v>
      </c>
      <c r="B53" s="274" t="s">
        <v>67</v>
      </c>
      <c r="C53" s="277">
        <v>0</v>
      </c>
      <c r="D53" s="275">
        <v>0</v>
      </c>
      <c r="E53" s="275">
        <v>22</v>
      </c>
      <c r="F53" s="275">
        <v>10</v>
      </c>
      <c r="G53" s="275">
        <v>4</v>
      </c>
      <c r="H53" s="275">
        <v>8</v>
      </c>
      <c r="I53" s="275">
        <v>15</v>
      </c>
      <c r="J53" s="275">
        <v>0</v>
      </c>
      <c r="K53" s="275">
        <v>0</v>
      </c>
      <c r="L53" s="275">
        <v>0</v>
      </c>
      <c r="M53" s="276">
        <v>16</v>
      </c>
      <c r="N53" s="272">
        <f t="shared" si="11"/>
        <v>75</v>
      </c>
      <c r="O53" s="273">
        <f t="shared" si="14"/>
        <v>49</v>
      </c>
      <c r="P53" s="274" t="s">
        <v>67</v>
      </c>
      <c r="Q53" s="390">
        <f t="shared" si="0"/>
        <v>0</v>
      </c>
      <c r="R53" s="391">
        <f t="shared" si="1"/>
        <v>0</v>
      </c>
      <c r="S53" s="391">
        <f t="shared" si="2"/>
        <v>29.333333333333332</v>
      </c>
      <c r="T53" s="391">
        <f t="shared" si="3"/>
        <v>13.333333333333334</v>
      </c>
      <c r="U53" s="391">
        <f t="shared" si="4"/>
        <v>5.3333333333333339</v>
      </c>
      <c r="V53" s="391">
        <f t="shared" si="5"/>
        <v>10.666666666666668</v>
      </c>
      <c r="W53" s="391">
        <f t="shared" si="6"/>
        <v>20</v>
      </c>
      <c r="X53" s="391">
        <f t="shared" si="7"/>
        <v>0</v>
      </c>
      <c r="Y53" s="391">
        <f t="shared" si="8"/>
        <v>0</v>
      </c>
      <c r="Z53" s="391">
        <f t="shared" si="9"/>
        <v>0</v>
      </c>
      <c r="AA53" s="391">
        <f t="shared" si="10"/>
        <v>21.333333333333336</v>
      </c>
      <c r="AB53" s="392">
        <f t="shared" si="12"/>
        <v>100</v>
      </c>
    </row>
    <row r="54" spans="1:28" x14ac:dyDescent="0.2">
      <c r="A54" s="273">
        <v>50</v>
      </c>
      <c r="B54" s="274" t="s">
        <v>75</v>
      </c>
      <c r="C54" s="277">
        <v>3</v>
      </c>
      <c r="D54" s="275">
        <v>0</v>
      </c>
      <c r="E54" s="275">
        <v>25</v>
      </c>
      <c r="F54" s="275">
        <v>0</v>
      </c>
      <c r="G54" s="275">
        <v>6</v>
      </c>
      <c r="H54" s="275">
        <v>24</v>
      </c>
      <c r="I54" s="275">
        <v>0</v>
      </c>
      <c r="J54" s="275">
        <v>0</v>
      </c>
      <c r="K54" s="275">
        <v>0</v>
      </c>
      <c r="L54" s="275">
        <v>0</v>
      </c>
      <c r="M54" s="276">
        <v>0</v>
      </c>
      <c r="N54" s="272">
        <f t="shared" si="11"/>
        <v>58</v>
      </c>
      <c r="O54" s="273">
        <f t="shared" si="14"/>
        <v>50</v>
      </c>
      <c r="P54" s="274" t="s">
        <v>75</v>
      </c>
      <c r="Q54" s="390">
        <f t="shared" ref="Q54:Q67" si="15">IFERROR(C54/$N54*100,0)</f>
        <v>5.1724137931034484</v>
      </c>
      <c r="R54" s="391">
        <f t="shared" ref="R54:R67" si="16">IFERROR(D54/$N54*100,0)</f>
        <v>0</v>
      </c>
      <c r="S54" s="391">
        <f t="shared" ref="S54:S67" si="17">IFERROR(E54/$N54*100,0)</f>
        <v>43.103448275862064</v>
      </c>
      <c r="T54" s="391">
        <f t="shared" ref="T54:T67" si="18">IFERROR(F54/$N54*100,0)</f>
        <v>0</v>
      </c>
      <c r="U54" s="391">
        <f t="shared" ref="U54:U67" si="19">IFERROR(G54/$N54*100,0)</f>
        <v>10.344827586206897</v>
      </c>
      <c r="V54" s="391">
        <f t="shared" ref="V54:V67" si="20">IFERROR(H54/$N54*100,0)</f>
        <v>41.379310344827587</v>
      </c>
      <c r="W54" s="391">
        <f t="shared" ref="W54:W67" si="21">IFERROR(I54/$N54*100,0)</f>
        <v>0</v>
      </c>
      <c r="X54" s="391">
        <f t="shared" ref="X54:X67" si="22">IFERROR(J54/$N54*100,0)</f>
        <v>0</v>
      </c>
      <c r="Y54" s="391">
        <f t="shared" ref="Y54:Y67" si="23">IFERROR(K54/$N54*100,0)</f>
        <v>0</v>
      </c>
      <c r="Z54" s="391">
        <f t="shared" ref="Z54:Z67" si="24">IFERROR(L54/$N54*100,0)</f>
        <v>0</v>
      </c>
      <c r="AA54" s="391">
        <f t="shared" ref="AA54:AA67" si="25">IFERROR(M54/$N54*100,0)</f>
        <v>0</v>
      </c>
      <c r="AB54" s="392">
        <f t="shared" si="12"/>
        <v>100</v>
      </c>
    </row>
    <row r="55" spans="1:28" x14ac:dyDescent="0.2">
      <c r="A55" s="273">
        <v>51</v>
      </c>
      <c r="B55" s="274" t="s">
        <v>68</v>
      </c>
      <c r="C55" s="277">
        <v>1</v>
      </c>
      <c r="D55" s="275">
        <v>2</v>
      </c>
      <c r="E55" s="275">
        <v>17</v>
      </c>
      <c r="F55" s="275">
        <v>2</v>
      </c>
      <c r="G55" s="275">
        <v>7</v>
      </c>
      <c r="H55" s="275">
        <v>0</v>
      </c>
      <c r="I55" s="275">
        <v>16</v>
      </c>
      <c r="J55" s="275">
        <v>0</v>
      </c>
      <c r="K55" s="275">
        <v>0</v>
      </c>
      <c r="L55" s="275">
        <v>9</v>
      </c>
      <c r="M55" s="276">
        <v>5</v>
      </c>
      <c r="N55" s="272">
        <f t="shared" si="11"/>
        <v>59</v>
      </c>
      <c r="O55" s="273">
        <f t="shared" si="14"/>
        <v>51</v>
      </c>
      <c r="P55" s="274" t="s">
        <v>68</v>
      </c>
      <c r="Q55" s="390">
        <f t="shared" si="15"/>
        <v>1.6949152542372881</v>
      </c>
      <c r="R55" s="391">
        <f t="shared" si="16"/>
        <v>3.3898305084745761</v>
      </c>
      <c r="S55" s="391">
        <f t="shared" si="17"/>
        <v>28.8135593220339</v>
      </c>
      <c r="T55" s="391">
        <f t="shared" si="18"/>
        <v>3.3898305084745761</v>
      </c>
      <c r="U55" s="391">
        <f t="shared" si="19"/>
        <v>11.864406779661017</v>
      </c>
      <c r="V55" s="391">
        <f t="shared" si="20"/>
        <v>0</v>
      </c>
      <c r="W55" s="391">
        <f t="shared" si="21"/>
        <v>27.118644067796609</v>
      </c>
      <c r="X55" s="391">
        <f t="shared" si="22"/>
        <v>0</v>
      </c>
      <c r="Y55" s="391">
        <f t="shared" si="23"/>
        <v>0</v>
      </c>
      <c r="Z55" s="391">
        <f t="shared" si="24"/>
        <v>15.254237288135593</v>
      </c>
      <c r="AA55" s="391">
        <f t="shared" si="25"/>
        <v>8.4745762711864394</v>
      </c>
      <c r="AB55" s="392">
        <f t="shared" si="12"/>
        <v>100</v>
      </c>
    </row>
    <row r="56" spans="1:28" x14ac:dyDescent="0.2">
      <c r="A56" s="273">
        <v>52</v>
      </c>
      <c r="B56" s="274" t="s">
        <v>24</v>
      </c>
      <c r="C56" s="277">
        <v>1</v>
      </c>
      <c r="D56" s="275">
        <v>0</v>
      </c>
      <c r="E56" s="275">
        <v>23</v>
      </c>
      <c r="F56" s="275">
        <v>1</v>
      </c>
      <c r="G56" s="275">
        <v>1</v>
      </c>
      <c r="H56" s="275">
        <v>0</v>
      </c>
      <c r="I56" s="275">
        <v>11</v>
      </c>
      <c r="J56" s="275">
        <v>0</v>
      </c>
      <c r="K56" s="275">
        <v>1</v>
      </c>
      <c r="L56" s="275">
        <v>0</v>
      </c>
      <c r="M56" s="276">
        <v>17</v>
      </c>
      <c r="N56" s="272">
        <f t="shared" si="11"/>
        <v>55</v>
      </c>
      <c r="O56" s="273">
        <f t="shared" si="14"/>
        <v>52</v>
      </c>
      <c r="P56" s="274" t="s">
        <v>24</v>
      </c>
      <c r="Q56" s="390">
        <f t="shared" si="15"/>
        <v>1.8181818181818181</v>
      </c>
      <c r="R56" s="391">
        <f t="shared" si="16"/>
        <v>0</v>
      </c>
      <c r="S56" s="391">
        <f t="shared" si="17"/>
        <v>41.818181818181813</v>
      </c>
      <c r="T56" s="391">
        <f t="shared" si="18"/>
        <v>1.8181818181818181</v>
      </c>
      <c r="U56" s="391">
        <f t="shared" si="19"/>
        <v>1.8181818181818181</v>
      </c>
      <c r="V56" s="391">
        <f t="shared" si="20"/>
        <v>0</v>
      </c>
      <c r="W56" s="391">
        <f t="shared" si="21"/>
        <v>20</v>
      </c>
      <c r="X56" s="391">
        <f t="shared" si="22"/>
        <v>0</v>
      </c>
      <c r="Y56" s="391">
        <f t="shared" si="23"/>
        <v>1.8181818181818181</v>
      </c>
      <c r="Z56" s="391">
        <f t="shared" si="24"/>
        <v>0</v>
      </c>
      <c r="AA56" s="391">
        <f t="shared" si="25"/>
        <v>30.909090909090907</v>
      </c>
      <c r="AB56" s="392">
        <f t="shared" si="12"/>
        <v>100</v>
      </c>
    </row>
    <row r="57" spans="1:28" x14ac:dyDescent="0.2">
      <c r="A57" s="273">
        <v>53</v>
      </c>
      <c r="B57" s="274" t="s">
        <v>69</v>
      </c>
      <c r="C57" s="277">
        <v>9</v>
      </c>
      <c r="D57" s="275">
        <v>0</v>
      </c>
      <c r="E57" s="275">
        <v>7</v>
      </c>
      <c r="F57" s="275">
        <v>1</v>
      </c>
      <c r="G57" s="275">
        <v>0</v>
      </c>
      <c r="H57" s="275">
        <v>0</v>
      </c>
      <c r="I57" s="275">
        <v>0</v>
      </c>
      <c r="J57" s="275">
        <v>0</v>
      </c>
      <c r="K57" s="275">
        <v>0</v>
      </c>
      <c r="L57" s="275">
        <v>0</v>
      </c>
      <c r="M57" s="276">
        <v>0</v>
      </c>
      <c r="N57" s="272">
        <f t="shared" si="11"/>
        <v>17</v>
      </c>
      <c r="O57" s="273">
        <f t="shared" si="14"/>
        <v>53</v>
      </c>
      <c r="P57" s="274" t="s">
        <v>69</v>
      </c>
      <c r="Q57" s="390">
        <f t="shared" si="15"/>
        <v>52.941176470588239</v>
      </c>
      <c r="R57" s="391">
        <f t="shared" si="16"/>
        <v>0</v>
      </c>
      <c r="S57" s="391">
        <f t="shared" si="17"/>
        <v>41.17647058823529</v>
      </c>
      <c r="T57" s="391">
        <f t="shared" si="18"/>
        <v>5.8823529411764701</v>
      </c>
      <c r="U57" s="391">
        <f t="shared" si="19"/>
        <v>0</v>
      </c>
      <c r="V57" s="391">
        <f t="shared" si="20"/>
        <v>0</v>
      </c>
      <c r="W57" s="391">
        <f t="shared" si="21"/>
        <v>0</v>
      </c>
      <c r="X57" s="391">
        <f t="shared" si="22"/>
        <v>0</v>
      </c>
      <c r="Y57" s="391">
        <f t="shared" si="23"/>
        <v>0</v>
      </c>
      <c r="Z57" s="391">
        <f t="shared" si="24"/>
        <v>0</v>
      </c>
      <c r="AA57" s="391">
        <f t="shared" si="25"/>
        <v>0</v>
      </c>
      <c r="AB57" s="392">
        <f t="shared" si="12"/>
        <v>100</v>
      </c>
    </row>
    <row r="58" spans="1:28" x14ac:dyDescent="0.2">
      <c r="A58" s="273">
        <v>54</v>
      </c>
      <c r="B58" s="274" t="s">
        <v>88</v>
      </c>
      <c r="C58" s="277">
        <v>9</v>
      </c>
      <c r="D58" s="275">
        <v>3</v>
      </c>
      <c r="E58" s="275">
        <v>3</v>
      </c>
      <c r="F58" s="275">
        <v>4</v>
      </c>
      <c r="G58" s="275">
        <v>7</v>
      </c>
      <c r="H58" s="275">
        <v>0</v>
      </c>
      <c r="I58" s="275">
        <v>9</v>
      </c>
      <c r="J58" s="275">
        <v>1</v>
      </c>
      <c r="K58" s="275">
        <v>0</v>
      </c>
      <c r="L58" s="275">
        <v>0</v>
      </c>
      <c r="M58" s="276">
        <v>2</v>
      </c>
      <c r="N58" s="272">
        <f t="shared" si="11"/>
        <v>38</v>
      </c>
      <c r="O58" s="273">
        <f t="shared" si="14"/>
        <v>54</v>
      </c>
      <c r="P58" s="274" t="s">
        <v>88</v>
      </c>
      <c r="Q58" s="390">
        <f t="shared" si="15"/>
        <v>23.684210526315788</v>
      </c>
      <c r="R58" s="391">
        <f t="shared" si="16"/>
        <v>7.8947368421052628</v>
      </c>
      <c r="S58" s="391">
        <f t="shared" si="17"/>
        <v>7.8947368421052628</v>
      </c>
      <c r="T58" s="391">
        <f t="shared" si="18"/>
        <v>10.526315789473683</v>
      </c>
      <c r="U58" s="391">
        <f t="shared" si="19"/>
        <v>18.421052631578945</v>
      </c>
      <c r="V58" s="391">
        <f t="shared" si="20"/>
        <v>0</v>
      </c>
      <c r="W58" s="391">
        <f t="shared" si="21"/>
        <v>23.684210526315788</v>
      </c>
      <c r="X58" s="391">
        <f t="shared" si="22"/>
        <v>2.6315789473684208</v>
      </c>
      <c r="Y58" s="391">
        <f t="shared" si="23"/>
        <v>0</v>
      </c>
      <c r="Z58" s="391">
        <f t="shared" si="24"/>
        <v>0</v>
      </c>
      <c r="AA58" s="391">
        <f t="shared" si="25"/>
        <v>5.2631578947368416</v>
      </c>
      <c r="AB58" s="392">
        <f t="shared" si="12"/>
        <v>100</v>
      </c>
    </row>
    <row r="59" spans="1:28" x14ac:dyDescent="0.2">
      <c r="A59" s="273" t="s">
        <v>35</v>
      </c>
      <c r="B59" s="274" t="s">
        <v>32</v>
      </c>
      <c r="C59" s="277">
        <v>0</v>
      </c>
      <c r="D59" s="275">
        <v>0</v>
      </c>
      <c r="E59" s="275">
        <v>1</v>
      </c>
      <c r="F59" s="275">
        <v>3</v>
      </c>
      <c r="G59" s="275">
        <v>6</v>
      </c>
      <c r="H59" s="275">
        <v>0</v>
      </c>
      <c r="I59" s="275">
        <v>0</v>
      </c>
      <c r="J59" s="275">
        <v>0</v>
      </c>
      <c r="K59" s="275">
        <v>0</v>
      </c>
      <c r="L59" s="275">
        <v>2</v>
      </c>
      <c r="M59" s="276">
        <v>0</v>
      </c>
      <c r="N59" s="272">
        <f t="shared" si="11"/>
        <v>12</v>
      </c>
      <c r="O59" s="273">
        <f t="shared" si="14"/>
        <v>55</v>
      </c>
      <c r="P59" s="274" t="s">
        <v>32</v>
      </c>
      <c r="Q59" s="390">
        <f t="shared" si="15"/>
        <v>0</v>
      </c>
      <c r="R59" s="391">
        <f t="shared" si="16"/>
        <v>0</v>
      </c>
      <c r="S59" s="391">
        <f t="shared" si="17"/>
        <v>8.3333333333333321</v>
      </c>
      <c r="T59" s="391">
        <f t="shared" si="18"/>
        <v>25</v>
      </c>
      <c r="U59" s="391">
        <f t="shared" si="19"/>
        <v>50</v>
      </c>
      <c r="V59" s="391">
        <f t="shared" si="20"/>
        <v>0</v>
      </c>
      <c r="W59" s="391">
        <f t="shared" si="21"/>
        <v>0</v>
      </c>
      <c r="X59" s="391">
        <f t="shared" si="22"/>
        <v>0</v>
      </c>
      <c r="Y59" s="391">
        <f t="shared" si="23"/>
        <v>0</v>
      </c>
      <c r="Z59" s="391">
        <f t="shared" si="24"/>
        <v>16.666666666666664</v>
      </c>
      <c r="AA59" s="391">
        <f t="shared" si="25"/>
        <v>0</v>
      </c>
      <c r="AB59" s="392">
        <f t="shared" si="12"/>
        <v>100</v>
      </c>
    </row>
    <row r="60" spans="1:28" x14ac:dyDescent="0.2">
      <c r="A60" s="273" t="s">
        <v>36</v>
      </c>
      <c r="B60" s="274" t="s">
        <v>33</v>
      </c>
      <c r="C60" s="277">
        <v>0</v>
      </c>
      <c r="D60" s="275">
        <v>0</v>
      </c>
      <c r="E60" s="275">
        <v>29</v>
      </c>
      <c r="F60" s="275">
        <v>2</v>
      </c>
      <c r="G60" s="275">
        <v>2</v>
      </c>
      <c r="H60" s="275">
        <v>0</v>
      </c>
      <c r="I60" s="275">
        <v>1</v>
      </c>
      <c r="J60" s="275">
        <v>0</v>
      </c>
      <c r="K60" s="275">
        <v>0</v>
      </c>
      <c r="L60" s="275">
        <v>0</v>
      </c>
      <c r="M60" s="276">
        <v>62</v>
      </c>
      <c r="N60" s="272">
        <f t="shared" si="11"/>
        <v>96</v>
      </c>
      <c r="O60" s="273">
        <f t="shared" si="14"/>
        <v>56</v>
      </c>
      <c r="P60" s="274" t="s">
        <v>33</v>
      </c>
      <c r="Q60" s="390">
        <f t="shared" si="15"/>
        <v>0</v>
      </c>
      <c r="R60" s="391">
        <f t="shared" si="16"/>
        <v>0</v>
      </c>
      <c r="S60" s="391">
        <f t="shared" si="17"/>
        <v>30.208333333333332</v>
      </c>
      <c r="T60" s="391">
        <f t="shared" si="18"/>
        <v>2.083333333333333</v>
      </c>
      <c r="U60" s="391">
        <f t="shared" si="19"/>
        <v>2.083333333333333</v>
      </c>
      <c r="V60" s="391">
        <f t="shared" si="20"/>
        <v>0</v>
      </c>
      <c r="W60" s="391">
        <f t="shared" si="21"/>
        <v>1.0416666666666665</v>
      </c>
      <c r="X60" s="391">
        <f t="shared" si="22"/>
        <v>0</v>
      </c>
      <c r="Y60" s="391">
        <f t="shared" si="23"/>
        <v>0</v>
      </c>
      <c r="Z60" s="391">
        <f t="shared" si="24"/>
        <v>0</v>
      </c>
      <c r="AA60" s="391">
        <f t="shared" si="25"/>
        <v>64.583333333333343</v>
      </c>
      <c r="AB60" s="392">
        <f t="shared" si="12"/>
        <v>100</v>
      </c>
    </row>
    <row r="61" spans="1:28" x14ac:dyDescent="0.2">
      <c r="A61" s="273" t="s">
        <v>37</v>
      </c>
      <c r="B61" s="274" t="s">
        <v>34</v>
      </c>
      <c r="C61" s="277">
        <v>15</v>
      </c>
      <c r="D61" s="275">
        <v>0</v>
      </c>
      <c r="E61" s="275">
        <v>9</v>
      </c>
      <c r="F61" s="275">
        <v>4</v>
      </c>
      <c r="G61" s="275">
        <v>6</v>
      </c>
      <c r="H61" s="275">
        <v>0</v>
      </c>
      <c r="I61" s="275">
        <v>3</v>
      </c>
      <c r="J61" s="275">
        <v>5</v>
      </c>
      <c r="K61" s="275">
        <v>5</v>
      </c>
      <c r="L61" s="275">
        <v>0</v>
      </c>
      <c r="M61" s="276">
        <v>1</v>
      </c>
      <c r="N61" s="272">
        <f t="shared" si="11"/>
        <v>48</v>
      </c>
      <c r="O61" s="273">
        <f t="shared" si="14"/>
        <v>57</v>
      </c>
      <c r="P61" s="274" t="s">
        <v>34</v>
      </c>
      <c r="Q61" s="390">
        <f t="shared" si="15"/>
        <v>31.25</v>
      </c>
      <c r="R61" s="391">
        <f t="shared" si="16"/>
        <v>0</v>
      </c>
      <c r="S61" s="391">
        <f t="shared" si="17"/>
        <v>18.75</v>
      </c>
      <c r="T61" s="391">
        <f t="shared" si="18"/>
        <v>8.3333333333333321</v>
      </c>
      <c r="U61" s="391">
        <f t="shared" si="19"/>
        <v>12.5</v>
      </c>
      <c r="V61" s="391">
        <f t="shared" si="20"/>
        <v>0</v>
      </c>
      <c r="W61" s="391">
        <f t="shared" si="21"/>
        <v>6.25</v>
      </c>
      <c r="X61" s="391">
        <f t="shared" si="22"/>
        <v>10.416666666666668</v>
      </c>
      <c r="Y61" s="391">
        <f t="shared" si="23"/>
        <v>10.416666666666668</v>
      </c>
      <c r="Z61" s="391">
        <f t="shared" si="24"/>
        <v>0</v>
      </c>
      <c r="AA61" s="391">
        <f t="shared" si="25"/>
        <v>2.083333333333333</v>
      </c>
      <c r="AB61" s="392">
        <f t="shared" si="12"/>
        <v>100</v>
      </c>
    </row>
    <row r="62" spans="1:28" x14ac:dyDescent="0.2">
      <c r="A62" s="273" t="s">
        <v>70</v>
      </c>
      <c r="B62" s="274" t="s">
        <v>72</v>
      </c>
      <c r="C62" s="277">
        <v>5</v>
      </c>
      <c r="D62" s="275">
        <v>1</v>
      </c>
      <c r="E62" s="275">
        <v>4</v>
      </c>
      <c r="F62" s="275">
        <v>5</v>
      </c>
      <c r="G62" s="275">
        <v>12</v>
      </c>
      <c r="H62" s="275">
        <v>0</v>
      </c>
      <c r="I62" s="275">
        <v>1</v>
      </c>
      <c r="J62" s="275">
        <v>0</v>
      </c>
      <c r="K62" s="275">
        <v>1</v>
      </c>
      <c r="L62" s="275">
        <v>0</v>
      </c>
      <c r="M62" s="276">
        <v>0</v>
      </c>
      <c r="N62" s="272">
        <f t="shared" si="11"/>
        <v>29</v>
      </c>
      <c r="O62" s="273">
        <f t="shared" si="14"/>
        <v>58</v>
      </c>
      <c r="P62" s="274" t="s">
        <v>72</v>
      </c>
      <c r="Q62" s="390">
        <f t="shared" si="15"/>
        <v>17.241379310344829</v>
      </c>
      <c r="R62" s="391">
        <f t="shared" si="16"/>
        <v>3.4482758620689653</v>
      </c>
      <c r="S62" s="391">
        <f t="shared" si="17"/>
        <v>13.793103448275861</v>
      </c>
      <c r="T62" s="391">
        <f t="shared" si="18"/>
        <v>17.241379310344829</v>
      </c>
      <c r="U62" s="391">
        <f t="shared" si="19"/>
        <v>41.379310344827587</v>
      </c>
      <c r="V62" s="391">
        <f t="shared" si="20"/>
        <v>0</v>
      </c>
      <c r="W62" s="391">
        <f t="shared" si="21"/>
        <v>3.4482758620689653</v>
      </c>
      <c r="X62" s="391">
        <f t="shared" si="22"/>
        <v>0</v>
      </c>
      <c r="Y62" s="391">
        <f t="shared" si="23"/>
        <v>3.4482758620689653</v>
      </c>
      <c r="Z62" s="391">
        <f t="shared" si="24"/>
        <v>0</v>
      </c>
      <c r="AA62" s="391">
        <f t="shared" si="25"/>
        <v>0</v>
      </c>
      <c r="AB62" s="392">
        <f t="shared" si="12"/>
        <v>100</v>
      </c>
    </row>
    <row r="63" spans="1:28" x14ac:dyDescent="0.2">
      <c r="A63" s="273" t="s">
        <v>71</v>
      </c>
      <c r="B63" s="274" t="s">
        <v>74</v>
      </c>
      <c r="C63" s="277">
        <v>1</v>
      </c>
      <c r="D63" s="275">
        <v>0</v>
      </c>
      <c r="E63" s="275">
        <v>29</v>
      </c>
      <c r="F63" s="275">
        <v>7</v>
      </c>
      <c r="G63" s="275">
        <v>0</v>
      </c>
      <c r="H63" s="275">
        <v>0</v>
      </c>
      <c r="I63" s="275">
        <v>16</v>
      </c>
      <c r="J63" s="275">
        <v>0</v>
      </c>
      <c r="K63" s="275">
        <v>0</v>
      </c>
      <c r="L63" s="275">
        <v>0</v>
      </c>
      <c r="M63" s="276">
        <v>10</v>
      </c>
      <c r="N63" s="272">
        <f t="shared" si="11"/>
        <v>63</v>
      </c>
      <c r="O63" s="273">
        <f t="shared" si="14"/>
        <v>59</v>
      </c>
      <c r="P63" s="274" t="s">
        <v>74</v>
      </c>
      <c r="Q63" s="390">
        <f t="shared" si="15"/>
        <v>1.5873015873015872</v>
      </c>
      <c r="R63" s="391">
        <f t="shared" si="16"/>
        <v>0</v>
      </c>
      <c r="S63" s="391">
        <f t="shared" si="17"/>
        <v>46.031746031746032</v>
      </c>
      <c r="T63" s="391">
        <f t="shared" si="18"/>
        <v>11.111111111111111</v>
      </c>
      <c r="U63" s="391">
        <f t="shared" si="19"/>
        <v>0</v>
      </c>
      <c r="V63" s="391">
        <f t="shared" si="20"/>
        <v>0</v>
      </c>
      <c r="W63" s="391">
        <f t="shared" si="21"/>
        <v>25.396825396825395</v>
      </c>
      <c r="X63" s="391">
        <f t="shared" si="22"/>
        <v>0</v>
      </c>
      <c r="Y63" s="391">
        <f t="shared" si="23"/>
        <v>0</v>
      </c>
      <c r="Z63" s="391">
        <f t="shared" si="24"/>
        <v>0</v>
      </c>
      <c r="AA63" s="391">
        <f t="shared" si="25"/>
        <v>15.873015873015872</v>
      </c>
      <c r="AB63" s="392">
        <f t="shared" si="12"/>
        <v>100</v>
      </c>
    </row>
    <row r="64" spans="1:28" x14ac:dyDescent="0.2">
      <c r="A64" s="273">
        <v>60</v>
      </c>
      <c r="B64" s="274" t="s">
        <v>73</v>
      </c>
      <c r="C64" s="277">
        <v>0</v>
      </c>
      <c r="D64" s="275">
        <v>0</v>
      </c>
      <c r="E64" s="275">
        <v>16</v>
      </c>
      <c r="F64" s="275">
        <v>2</v>
      </c>
      <c r="G64" s="275">
        <v>9</v>
      </c>
      <c r="H64" s="275">
        <v>0</v>
      </c>
      <c r="I64" s="275">
        <v>1</v>
      </c>
      <c r="J64" s="275">
        <v>0</v>
      </c>
      <c r="K64" s="275">
        <v>0</v>
      </c>
      <c r="L64" s="275">
        <v>0</v>
      </c>
      <c r="M64" s="276">
        <v>0</v>
      </c>
      <c r="N64" s="272">
        <f t="shared" si="11"/>
        <v>28</v>
      </c>
      <c r="O64" s="273">
        <f t="shared" si="14"/>
        <v>60</v>
      </c>
      <c r="P64" s="274" t="s">
        <v>73</v>
      </c>
      <c r="Q64" s="390">
        <f t="shared" si="15"/>
        <v>0</v>
      </c>
      <c r="R64" s="391">
        <f t="shared" si="16"/>
        <v>0</v>
      </c>
      <c r="S64" s="391">
        <f t="shared" si="17"/>
        <v>57.142857142857139</v>
      </c>
      <c r="T64" s="391">
        <f t="shared" si="18"/>
        <v>7.1428571428571423</v>
      </c>
      <c r="U64" s="391">
        <f t="shared" si="19"/>
        <v>32.142857142857146</v>
      </c>
      <c r="V64" s="391">
        <f t="shared" si="20"/>
        <v>0</v>
      </c>
      <c r="W64" s="391">
        <f t="shared" si="21"/>
        <v>3.5714285714285712</v>
      </c>
      <c r="X64" s="391">
        <f t="shared" si="22"/>
        <v>0</v>
      </c>
      <c r="Y64" s="391">
        <f t="shared" si="23"/>
        <v>0</v>
      </c>
      <c r="Z64" s="391">
        <f t="shared" si="24"/>
        <v>0</v>
      </c>
      <c r="AA64" s="391">
        <f t="shared" si="25"/>
        <v>0</v>
      </c>
      <c r="AB64" s="392">
        <f t="shared" si="12"/>
        <v>99.999999999999986</v>
      </c>
    </row>
    <row r="65" spans="1:28" x14ac:dyDescent="0.2">
      <c r="A65" s="273">
        <v>61</v>
      </c>
      <c r="B65" s="274" t="s">
        <v>102</v>
      </c>
      <c r="C65" s="277">
        <v>0</v>
      </c>
      <c r="D65" s="275">
        <v>0</v>
      </c>
      <c r="E65" s="275">
        <v>0</v>
      </c>
      <c r="F65" s="275">
        <v>0</v>
      </c>
      <c r="G65" s="275">
        <v>0</v>
      </c>
      <c r="H65" s="275">
        <v>0</v>
      </c>
      <c r="I65" s="275">
        <v>0</v>
      </c>
      <c r="J65" s="275">
        <v>0</v>
      </c>
      <c r="K65" s="275">
        <v>0</v>
      </c>
      <c r="L65" s="275">
        <v>0</v>
      </c>
      <c r="M65" s="276">
        <v>0</v>
      </c>
      <c r="N65" s="272">
        <f t="shared" si="11"/>
        <v>0</v>
      </c>
      <c r="O65" s="273">
        <f t="shared" si="14"/>
        <v>61</v>
      </c>
      <c r="P65" s="274" t="s">
        <v>102</v>
      </c>
      <c r="Q65" s="390">
        <f t="shared" si="15"/>
        <v>0</v>
      </c>
      <c r="R65" s="391">
        <f t="shared" si="16"/>
        <v>0</v>
      </c>
      <c r="S65" s="391">
        <f t="shared" si="17"/>
        <v>0</v>
      </c>
      <c r="T65" s="391">
        <f t="shared" si="18"/>
        <v>0</v>
      </c>
      <c r="U65" s="391">
        <f t="shared" si="19"/>
        <v>0</v>
      </c>
      <c r="V65" s="391">
        <f t="shared" si="20"/>
        <v>0</v>
      </c>
      <c r="W65" s="391">
        <f t="shared" si="21"/>
        <v>0</v>
      </c>
      <c r="X65" s="391">
        <f t="shared" si="22"/>
        <v>0</v>
      </c>
      <c r="Y65" s="391">
        <f t="shared" si="23"/>
        <v>0</v>
      </c>
      <c r="Z65" s="391">
        <f t="shared" si="24"/>
        <v>0</v>
      </c>
      <c r="AA65" s="391">
        <f t="shared" si="25"/>
        <v>0</v>
      </c>
      <c r="AB65" s="392">
        <f t="shared" si="12"/>
        <v>0</v>
      </c>
    </row>
    <row r="66" spans="1:28" x14ac:dyDescent="0.2">
      <c r="A66" s="273">
        <v>62</v>
      </c>
      <c r="B66" s="274" t="s">
        <v>106</v>
      </c>
      <c r="C66" s="277">
        <v>0</v>
      </c>
      <c r="D66" s="275">
        <v>0</v>
      </c>
      <c r="E66" s="275">
        <v>0</v>
      </c>
      <c r="F66" s="275">
        <v>0</v>
      </c>
      <c r="G66" s="275">
        <v>0</v>
      </c>
      <c r="H66" s="275">
        <v>0</v>
      </c>
      <c r="I66" s="275">
        <v>0</v>
      </c>
      <c r="J66" s="275">
        <v>0</v>
      </c>
      <c r="K66" s="275">
        <v>0</v>
      </c>
      <c r="L66" s="275">
        <v>0</v>
      </c>
      <c r="M66" s="276">
        <v>0</v>
      </c>
      <c r="N66" s="272">
        <f t="shared" si="11"/>
        <v>0</v>
      </c>
      <c r="O66" s="273">
        <f t="shared" si="14"/>
        <v>62</v>
      </c>
      <c r="P66" s="274" t="s">
        <v>106</v>
      </c>
      <c r="Q66" s="390">
        <f t="shared" si="15"/>
        <v>0</v>
      </c>
      <c r="R66" s="391">
        <f t="shared" si="16"/>
        <v>0</v>
      </c>
      <c r="S66" s="391">
        <f t="shared" si="17"/>
        <v>0</v>
      </c>
      <c r="T66" s="391">
        <f t="shared" si="18"/>
        <v>0</v>
      </c>
      <c r="U66" s="391">
        <f t="shared" si="19"/>
        <v>0</v>
      </c>
      <c r="V66" s="391">
        <f t="shared" si="20"/>
        <v>0</v>
      </c>
      <c r="W66" s="391">
        <f t="shared" si="21"/>
        <v>0</v>
      </c>
      <c r="X66" s="391">
        <f t="shared" si="22"/>
        <v>0</v>
      </c>
      <c r="Y66" s="391">
        <f t="shared" si="23"/>
        <v>0</v>
      </c>
      <c r="Z66" s="391">
        <f t="shared" si="24"/>
        <v>0</v>
      </c>
      <c r="AA66" s="391">
        <f t="shared" si="25"/>
        <v>0</v>
      </c>
      <c r="AB66" s="392">
        <f t="shared" si="12"/>
        <v>0</v>
      </c>
    </row>
    <row r="67" spans="1:28" ht="13.5" thickBot="1" x14ac:dyDescent="0.25">
      <c r="A67" s="273">
        <v>63</v>
      </c>
      <c r="B67" s="274" t="s">
        <v>145</v>
      </c>
      <c r="C67" s="277">
        <v>3</v>
      </c>
      <c r="D67" s="275">
        <v>0</v>
      </c>
      <c r="E67" s="275">
        <v>1</v>
      </c>
      <c r="F67" s="275">
        <v>0</v>
      </c>
      <c r="G67" s="275">
        <v>1</v>
      </c>
      <c r="H67" s="275">
        <v>0</v>
      </c>
      <c r="I67" s="275">
        <v>0</v>
      </c>
      <c r="J67" s="275">
        <v>0</v>
      </c>
      <c r="K67" s="275">
        <v>0</v>
      </c>
      <c r="L67" s="275">
        <v>0</v>
      </c>
      <c r="M67" s="276">
        <v>0</v>
      </c>
      <c r="N67" s="272">
        <f t="shared" si="11"/>
        <v>5</v>
      </c>
      <c r="O67" s="273">
        <f t="shared" si="14"/>
        <v>63</v>
      </c>
      <c r="P67" s="274" t="s">
        <v>145</v>
      </c>
      <c r="Q67" s="390">
        <f t="shared" si="15"/>
        <v>60</v>
      </c>
      <c r="R67" s="391">
        <f t="shared" si="16"/>
        <v>0</v>
      </c>
      <c r="S67" s="391">
        <f t="shared" si="17"/>
        <v>20</v>
      </c>
      <c r="T67" s="391">
        <f t="shared" si="18"/>
        <v>0</v>
      </c>
      <c r="U67" s="391">
        <f t="shared" si="19"/>
        <v>20</v>
      </c>
      <c r="V67" s="391">
        <f t="shared" si="20"/>
        <v>0</v>
      </c>
      <c r="W67" s="391">
        <f t="shared" si="21"/>
        <v>0</v>
      </c>
      <c r="X67" s="391">
        <f t="shared" si="22"/>
        <v>0</v>
      </c>
      <c r="Y67" s="391">
        <f t="shared" si="23"/>
        <v>0</v>
      </c>
      <c r="Z67" s="391">
        <f t="shared" si="24"/>
        <v>0</v>
      </c>
      <c r="AA67" s="391">
        <f t="shared" si="25"/>
        <v>0</v>
      </c>
      <c r="AB67" s="392">
        <f t="shared" si="12"/>
        <v>100</v>
      </c>
    </row>
    <row r="68" spans="1:28" ht="14.25" thickTop="1" thickBot="1" x14ac:dyDescent="0.25">
      <c r="A68" s="555" t="s">
        <v>23</v>
      </c>
      <c r="B68" s="555"/>
      <c r="C68" s="278">
        <f t="shared" ref="C68:M68" si="26">SUM(C5:C67)</f>
        <v>952</v>
      </c>
      <c r="D68" s="279">
        <f t="shared" si="26"/>
        <v>38</v>
      </c>
      <c r="E68" s="279">
        <f t="shared" si="26"/>
        <v>1669</v>
      </c>
      <c r="F68" s="279">
        <f t="shared" si="26"/>
        <v>333</v>
      </c>
      <c r="G68" s="279">
        <f t="shared" si="26"/>
        <v>648</v>
      </c>
      <c r="H68" s="279">
        <f t="shared" si="26"/>
        <v>70</v>
      </c>
      <c r="I68" s="279">
        <f t="shared" si="26"/>
        <v>508</v>
      </c>
      <c r="J68" s="279">
        <f t="shared" si="26"/>
        <v>35</v>
      </c>
      <c r="K68" s="279">
        <f t="shared" si="26"/>
        <v>21</v>
      </c>
      <c r="L68" s="279">
        <f t="shared" si="26"/>
        <v>56</v>
      </c>
      <c r="M68" s="280">
        <f t="shared" si="26"/>
        <v>385</v>
      </c>
      <c r="N68" s="281">
        <f t="shared" ref="N68" si="27">SUM(C68:M68)</f>
        <v>4715</v>
      </c>
      <c r="O68" s="555" t="s">
        <v>23</v>
      </c>
      <c r="P68" s="555"/>
      <c r="Q68" s="340">
        <f t="shared" ref="Q68" si="28">C68/$N68*100</f>
        <v>20.190880169671264</v>
      </c>
      <c r="R68" s="341">
        <f t="shared" ref="R68" si="29">D68/$N68*100</f>
        <v>0.80593849416755048</v>
      </c>
      <c r="S68" s="341">
        <f t="shared" ref="S68" si="30">E68/$N68*100</f>
        <v>35.397667020148461</v>
      </c>
      <c r="T68" s="341">
        <f t="shared" ref="T68" si="31">F68/$N68*100</f>
        <v>7.0625662778366918</v>
      </c>
      <c r="U68" s="341">
        <f t="shared" ref="U68" si="32">G68/$N68*100</f>
        <v>13.74337221633086</v>
      </c>
      <c r="V68" s="341">
        <f t="shared" ref="V68" si="33">H68/$N68*100</f>
        <v>1.4846235418875928</v>
      </c>
      <c r="W68" s="341">
        <f t="shared" ref="W68" si="34">I68/$N68*100</f>
        <v>10.774125132555673</v>
      </c>
      <c r="X68" s="341">
        <f t="shared" ref="X68" si="35">J68/$N68*100</f>
        <v>0.74231177094379641</v>
      </c>
      <c r="Y68" s="341">
        <f t="shared" ref="Y68" si="36">K68/$N68*100</f>
        <v>0.4453870625662778</v>
      </c>
      <c r="Z68" s="341">
        <f t="shared" ref="Z68" si="37">L68/$N68*100</f>
        <v>1.1876988335100742</v>
      </c>
      <c r="AA68" s="341">
        <f t="shared" ref="AA68" si="38">M68/$N68*100</f>
        <v>8.1654294803817606</v>
      </c>
      <c r="AB68" s="338">
        <f t="shared" ref="AB68" si="39">SUM(Q68:AA68)</f>
        <v>99.999999999999986</v>
      </c>
    </row>
    <row r="69" spans="1:28" ht="13.5" thickTop="1" x14ac:dyDescent="0.2">
      <c r="A69" s="132" t="s">
        <v>262</v>
      </c>
    </row>
  </sheetData>
  <mergeCells count="6">
    <mergeCell ref="A1:N1"/>
    <mergeCell ref="A2:N2"/>
    <mergeCell ref="A68:B68"/>
    <mergeCell ref="O1:AB1"/>
    <mergeCell ref="O2:AB2"/>
    <mergeCell ref="O68:P68"/>
  </mergeCells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  <colBreaks count="1" manualBreakCount="1">
    <brk id="14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4"/>
  <sheetViews>
    <sheetView view="pageBreakPreview" zoomScale="90" zoomScaleNormal="90" zoomScaleSheetLayoutView="90" workbookViewId="0">
      <selection activeCell="I33" sqref="I33"/>
    </sheetView>
  </sheetViews>
  <sheetFormatPr baseColWidth="10" defaultRowHeight="12.75" x14ac:dyDescent="0.2"/>
  <cols>
    <col min="1" max="1" width="7" style="54" customWidth="1"/>
    <col min="2" max="2" width="39.85546875" customWidth="1"/>
    <col min="3" max="3" width="14" customWidth="1"/>
    <col min="4" max="4" width="15.85546875" customWidth="1"/>
    <col min="5" max="5" width="12.85546875" customWidth="1"/>
    <col min="6" max="6" width="12.5703125" customWidth="1"/>
    <col min="10" max="10" width="12.7109375" customWidth="1"/>
    <col min="12" max="12" width="12.5703125" customWidth="1"/>
    <col min="14" max="14" width="11.42578125" style="260"/>
    <col min="15" max="15" width="4.28515625" bestFit="1" customWidth="1"/>
    <col min="16" max="16" width="40.140625" bestFit="1" customWidth="1"/>
    <col min="17" max="17" width="11.42578125" style="54"/>
    <col min="18" max="18" width="12.7109375" customWidth="1"/>
    <col min="19" max="20" width="12.5703125" customWidth="1"/>
  </cols>
  <sheetData>
    <row r="1" spans="1:28" ht="15" customHeight="1" x14ac:dyDescent="0.25">
      <c r="A1" s="554" t="s">
        <v>235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 t="s">
        <v>235</v>
      </c>
      <c r="P1" s="554"/>
      <c r="Q1" s="554"/>
      <c r="R1" s="554"/>
      <c r="S1" s="554"/>
      <c r="T1" s="554"/>
      <c r="U1" s="554"/>
      <c r="V1" s="554"/>
      <c r="W1" s="554"/>
      <c r="X1" s="554"/>
      <c r="Y1" s="554"/>
      <c r="Z1" s="554"/>
      <c r="AA1" s="554"/>
      <c r="AB1" s="554"/>
    </row>
    <row r="2" spans="1:28" ht="14.25" customHeight="1" x14ac:dyDescent="0.2">
      <c r="A2" s="556" t="s">
        <v>325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 t="s">
        <v>325</v>
      </c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</row>
    <row r="3" spans="1:28" ht="13.5" customHeight="1" thickBot="1" x14ac:dyDescent="0.25">
      <c r="N3" s="261" t="s">
        <v>338</v>
      </c>
      <c r="O3" s="54"/>
      <c r="AB3" s="261" t="s">
        <v>339</v>
      </c>
    </row>
    <row r="4" spans="1:28" ht="46.5" customHeight="1" thickTop="1" thickBot="1" x14ac:dyDescent="0.25">
      <c r="A4" s="262" t="s">
        <v>152</v>
      </c>
      <c r="B4" s="262" t="s">
        <v>153</v>
      </c>
      <c r="C4" s="263" t="s">
        <v>154</v>
      </c>
      <c r="D4" s="264" t="s">
        <v>155</v>
      </c>
      <c r="E4" s="264" t="s">
        <v>156</v>
      </c>
      <c r="F4" s="264" t="s">
        <v>157</v>
      </c>
      <c r="G4" s="264" t="s">
        <v>158</v>
      </c>
      <c r="H4" s="264" t="s">
        <v>159</v>
      </c>
      <c r="I4" s="264" t="s">
        <v>160</v>
      </c>
      <c r="J4" s="264" t="s">
        <v>161</v>
      </c>
      <c r="K4" s="264" t="s">
        <v>162</v>
      </c>
      <c r="L4" s="264" t="s">
        <v>163</v>
      </c>
      <c r="M4" s="265" t="s">
        <v>164</v>
      </c>
      <c r="N4" s="266" t="s">
        <v>9</v>
      </c>
      <c r="O4" s="262" t="s">
        <v>152</v>
      </c>
      <c r="P4" s="262" t="s">
        <v>153</v>
      </c>
      <c r="Q4" s="263" t="s">
        <v>154</v>
      </c>
      <c r="R4" s="264" t="s">
        <v>155</v>
      </c>
      <c r="S4" s="264" t="s">
        <v>156</v>
      </c>
      <c r="T4" s="264" t="s">
        <v>157</v>
      </c>
      <c r="U4" s="264" t="s">
        <v>158</v>
      </c>
      <c r="V4" s="264" t="s">
        <v>159</v>
      </c>
      <c r="W4" s="264" t="s">
        <v>160</v>
      </c>
      <c r="X4" s="264" t="s">
        <v>161</v>
      </c>
      <c r="Y4" s="264" t="s">
        <v>162</v>
      </c>
      <c r="Z4" s="264" t="s">
        <v>163</v>
      </c>
      <c r="AA4" s="265" t="s">
        <v>164</v>
      </c>
      <c r="AB4" s="266" t="s">
        <v>9</v>
      </c>
    </row>
    <row r="5" spans="1:28" ht="13.5" thickTop="1" x14ac:dyDescent="0.2">
      <c r="A5" s="267">
        <v>1</v>
      </c>
      <c r="B5" s="268" t="s">
        <v>27</v>
      </c>
      <c r="C5" s="269">
        <v>0</v>
      </c>
      <c r="D5" s="270">
        <v>0</v>
      </c>
      <c r="E5" s="270">
        <v>0</v>
      </c>
      <c r="F5" s="270">
        <v>0</v>
      </c>
      <c r="G5" s="270">
        <v>0</v>
      </c>
      <c r="H5" s="270">
        <v>0</v>
      </c>
      <c r="I5" s="270">
        <v>0</v>
      </c>
      <c r="J5" s="270">
        <v>0</v>
      </c>
      <c r="K5" s="270">
        <v>0</v>
      </c>
      <c r="L5" s="270">
        <v>0</v>
      </c>
      <c r="M5" s="271">
        <v>0</v>
      </c>
      <c r="N5" s="272">
        <f>SUM(C5:M5)</f>
        <v>0</v>
      </c>
      <c r="O5" s="267">
        <v>1</v>
      </c>
      <c r="P5" s="268" t="s">
        <v>27</v>
      </c>
      <c r="Q5" s="387">
        <f t="shared" ref="Q5:AA28" si="0">IFERROR(C5/$N5*100,0)</f>
        <v>0</v>
      </c>
      <c r="R5" s="388">
        <f t="shared" si="0"/>
        <v>0</v>
      </c>
      <c r="S5" s="388">
        <f t="shared" si="0"/>
        <v>0</v>
      </c>
      <c r="T5" s="388">
        <f t="shared" si="0"/>
        <v>0</v>
      </c>
      <c r="U5" s="388">
        <f t="shared" si="0"/>
        <v>0</v>
      </c>
      <c r="V5" s="388">
        <f t="shared" si="0"/>
        <v>0</v>
      </c>
      <c r="W5" s="388">
        <f t="shared" si="0"/>
        <v>0</v>
      </c>
      <c r="X5" s="388">
        <f t="shared" si="0"/>
        <v>0</v>
      </c>
      <c r="Y5" s="388">
        <f t="shared" si="0"/>
        <v>0</v>
      </c>
      <c r="Z5" s="388">
        <f t="shared" si="0"/>
        <v>0</v>
      </c>
      <c r="AA5" s="388">
        <f t="shared" si="0"/>
        <v>0</v>
      </c>
      <c r="AB5" s="389">
        <f>SUM(Q5:AA5)</f>
        <v>0</v>
      </c>
    </row>
    <row r="6" spans="1:28" x14ac:dyDescent="0.2">
      <c r="A6" s="273">
        <v>2</v>
      </c>
      <c r="B6" s="274" t="s">
        <v>83</v>
      </c>
      <c r="C6" s="269">
        <v>0</v>
      </c>
      <c r="D6" s="275">
        <v>0</v>
      </c>
      <c r="E6" s="275">
        <v>0</v>
      </c>
      <c r="F6" s="275">
        <v>0</v>
      </c>
      <c r="G6" s="275">
        <v>0</v>
      </c>
      <c r="H6" s="275">
        <v>0</v>
      </c>
      <c r="I6" s="275">
        <v>0</v>
      </c>
      <c r="J6" s="275">
        <v>0</v>
      </c>
      <c r="K6" s="275">
        <v>0</v>
      </c>
      <c r="L6" s="275">
        <v>0</v>
      </c>
      <c r="M6" s="276">
        <v>0</v>
      </c>
      <c r="N6" s="272">
        <f t="shared" ref="N6:N83" si="1">SUM(C6:M6)</f>
        <v>0</v>
      </c>
      <c r="O6" s="273">
        <v>2</v>
      </c>
      <c r="P6" s="274" t="s">
        <v>83</v>
      </c>
      <c r="Q6" s="390">
        <f t="shared" si="0"/>
        <v>0</v>
      </c>
      <c r="R6" s="391">
        <f t="shared" si="0"/>
        <v>0</v>
      </c>
      <c r="S6" s="391">
        <f t="shared" si="0"/>
        <v>0</v>
      </c>
      <c r="T6" s="391">
        <f t="shared" si="0"/>
        <v>0</v>
      </c>
      <c r="U6" s="391">
        <f t="shared" si="0"/>
        <v>0</v>
      </c>
      <c r="V6" s="391">
        <f t="shared" si="0"/>
        <v>0</v>
      </c>
      <c r="W6" s="391">
        <f t="shared" si="0"/>
        <v>0</v>
      </c>
      <c r="X6" s="391">
        <f t="shared" si="0"/>
        <v>0</v>
      </c>
      <c r="Y6" s="391">
        <f t="shared" si="0"/>
        <v>0</v>
      </c>
      <c r="Z6" s="391">
        <f t="shared" si="0"/>
        <v>0</v>
      </c>
      <c r="AA6" s="391">
        <f t="shared" si="0"/>
        <v>0</v>
      </c>
      <c r="AB6" s="392">
        <f t="shared" ref="AB6:AB50" si="2">SUM(Q6:AA6)</f>
        <v>0</v>
      </c>
    </row>
    <row r="7" spans="1:28" x14ac:dyDescent="0.2">
      <c r="A7" s="273">
        <v>3</v>
      </c>
      <c r="B7" s="274" t="s">
        <v>28</v>
      </c>
      <c r="C7" s="269">
        <v>0</v>
      </c>
      <c r="D7" s="275">
        <v>0</v>
      </c>
      <c r="E7" s="275">
        <v>0</v>
      </c>
      <c r="F7" s="275">
        <v>0</v>
      </c>
      <c r="G7" s="275">
        <v>0</v>
      </c>
      <c r="H7" s="275">
        <v>0</v>
      </c>
      <c r="I7" s="275">
        <v>0</v>
      </c>
      <c r="J7" s="275">
        <v>0</v>
      </c>
      <c r="K7" s="275">
        <v>0</v>
      </c>
      <c r="L7" s="275">
        <v>0</v>
      </c>
      <c r="M7" s="276">
        <v>0</v>
      </c>
      <c r="N7" s="272">
        <f t="shared" si="1"/>
        <v>0</v>
      </c>
      <c r="O7" s="273">
        <v>3</v>
      </c>
      <c r="P7" s="274" t="s">
        <v>28</v>
      </c>
      <c r="Q7" s="390">
        <f t="shared" si="0"/>
        <v>0</v>
      </c>
      <c r="R7" s="391">
        <f t="shared" si="0"/>
        <v>0</v>
      </c>
      <c r="S7" s="391">
        <f t="shared" si="0"/>
        <v>0</v>
      </c>
      <c r="T7" s="391">
        <f t="shared" si="0"/>
        <v>0</v>
      </c>
      <c r="U7" s="391">
        <f t="shared" si="0"/>
        <v>0</v>
      </c>
      <c r="V7" s="391">
        <f t="shared" si="0"/>
        <v>0</v>
      </c>
      <c r="W7" s="391">
        <f t="shared" si="0"/>
        <v>0</v>
      </c>
      <c r="X7" s="391">
        <f t="shared" si="0"/>
        <v>0</v>
      </c>
      <c r="Y7" s="391">
        <f t="shared" si="0"/>
        <v>0</v>
      </c>
      <c r="Z7" s="391">
        <f t="shared" si="0"/>
        <v>0</v>
      </c>
      <c r="AA7" s="391">
        <f t="shared" si="0"/>
        <v>0</v>
      </c>
      <c r="AB7" s="392">
        <f t="shared" si="2"/>
        <v>0</v>
      </c>
    </row>
    <row r="8" spans="1:28" x14ac:dyDescent="0.2">
      <c r="A8" s="273">
        <v>4</v>
      </c>
      <c r="B8" s="274" t="s">
        <v>81</v>
      </c>
      <c r="C8" s="277">
        <v>0</v>
      </c>
      <c r="D8" s="275">
        <v>0</v>
      </c>
      <c r="E8" s="275">
        <v>0</v>
      </c>
      <c r="F8" s="275">
        <v>0</v>
      </c>
      <c r="G8" s="275">
        <v>0</v>
      </c>
      <c r="H8" s="275">
        <v>0</v>
      </c>
      <c r="I8" s="275">
        <v>0</v>
      </c>
      <c r="J8" s="275">
        <v>0</v>
      </c>
      <c r="K8" s="275">
        <v>0</v>
      </c>
      <c r="L8" s="275">
        <v>0</v>
      </c>
      <c r="M8" s="276">
        <v>0</v>
      </c>
      <c r="N8" s="272">
        <f t="shared" si="1"/>
        <v>0</v>
      </c>
      <c r="O8" s="273">
        <v>4</v>
      </c>
      <c r="P8" s="274" t="s">
        <v>81</v>
      </c>
      <c r="Q8" s="390">
        <f t="shared" si="0"/>
        <v>0</v>
      </c>
      <c r="R8" s="391">
        <f t="shared" si="0"/>
        <v>0</v>
      </c>
      <c r="S8" s="391">
        <f t="shared" si="0"/>
        <v>0</v>
      </c>
      <c r="T8" s="391">
        <f t="shared" si="0"/>
        <v>0</v>
      </c>
      <c r="U8" s="391">
        <f t="shared" si="0"/>
        <v>0</v>
      </c>
      <c r="V8" s="391">
        <f t="shared" si="0"/>
        <v>0</v>
      </c>
      <c r="W8" s="391">
        <f t="shared" si="0"/>
        <v>0</v>
      </c>
      <c r="X8" s="391">
        <f t="shared" si="0"/>
        <v>0</v>
      </c>
      <c r="Y8" s="391">
        <f t="shared" si="0"/>
        <v>0</v>
      </c>
      <c r="Z8" s="391">
        <f t="shared" si="0"/>
        <v>0</v>
      </c>
      <c r="AA8" s="391">
        <f t="shared" si="0"/>
        <v>0</v>
      </c>
      <c r="AB8" s="392">
        <f t="shared" si="2"/>
        <v>0</v>
      </c>
    </row>
    <row r="9" spans="1:28" x14ac:dyDescent="0.2">
      <c r="A9" s="273">
        <v>5</v>
      </c>
      <c r="B9" s="274" t="s">
        <v>29</v>
      </c>
      <c r="C9" s="277">
        <v>0</v>
      </c>
      <c r="D9" s="275">
        <v>0</v>
      </c>
      <c r="E9" s="275">
        <v>8</v>
      </c>
      <c r="F9" s="275">
        <v>1</v>
      </c>
      <c r="G9" s="275">
        <v>1</v>
      </c>
      <c r="H9" s="275">
        <v>0</v>
      </c>
      <c r="I9" s="275">
        <v>1</v>
      </c>
      <c r="J9" s="275">
        <v>0</v>
      </c>
      <c r="K9" s="275">
        <v>0</v>
      </c>
      <c r="L9" s="275">
        <v>0</v>
      </c>
      <c r="M9" s="276">
        <v>0</v>
      </c>
      <c r="N9" s="272">
        <f t="shared" si="1"/>
        <v>11</v>
      </c>
      <c r="O9" s="273">
        <v>5</v>
      </c>
      <c r="P9" s="274" t="s">
        <v>29</v>
      </c>
      <c r="Q9" s="390">
        <f t="shared" si="0"/>
        <v>0</v>
      </c>
      <c r="R9" s="391">
        <f t="shared" si="0"/>
        <v>0</v>
      </c>
      <c r="S9" s="391">
        <f t="shared" si="0"/>
        <v>72.727272727272734</v>
      </c>
      <c r="T9" s="391">
        <f t="shared" si="0"/>
        <v>9.0909090909090917</v>
      </c>
      <c r="U9" s="391">
        <f t="shared" si="0"/>
        <v>9.0909090909090917</v>
      </c>
      <c r="V9" s="391">
        <f t="shared" si="0"/>
        <v>0</v>
      </c>
      <c r="W9" s="391">
        <f t="shared" si="0"/>
        <v>9.0909090909090917</v>
      </c>
      <c r="X9" s="391">
        <f t="shared" si="0"/>
        <v>0</v>
      </c>
      <c r="Y9" s="391">
        <f t="shared" si="0"/>
        <v>0</v>
      </c>
      <c r="Z9" s="391">
        <f t="shared" si="0"/>
        <v>0</v>
      </c>
      <c r="AA9" s="391">
        <f t="shared" si="0"/>
        <v>0</v>
      </c>
      <c r="AB9" s="392">
        <f t="shared" si="2"/>
        <v>100.00000000000001</v>
      </c>
    </row>
    <row r="10" spans="1:28" x14ac:dyDescent="0.2">
      <c r="A10" s="273">
        <v>6</v>
      </c>
      <c r="B10" s="274" t="s">
        <v>30</v>
      </c>
      <c r="C10" s="277">
        <v>0</v>
      </c>
      <c r="D10" s="275">
        <v>0</v>
      </c>
      <c r="E10" s="275">
        <v>0</v>
      </c>
      <c r="F10" s="275">
        <v>0</v>
      </c>
      <c r="G10" s="275">
        <v>0</v>
      </c>
      <c r="H10" s="275">
        <v>0</v>
      </c>
      <c r="I10" s="275">
        <v>0</v>
      </c>
      <c r="J10" s="275">
        <v>0</v>
      </c>
      <c r="K10" s="275">
        <v>0</v>
      </c>
      <c r="L10" s="275">
        <v>0</v>
      </c>
      <c r="M10" s="276">
        <v>1</v>
      </c>
      <c r="N10" s="272">
        <f t="shared" si="1"/>
        <v>1</v>
      </c>
      <c r="O10" s="273">
        <v>6</v>
      </c>
      <c r="P10" s="274" t="s">
        <v>30</v>
      </c>
      <c r="Q10" s="390">
        <f t="shared" si="0"/>
        <v>0</v>
      </c>
      <c r="R10" s="391">
        <f t="shared" si="0"/>
        <v>0</v>
      </c>
      <c r="S10" s="391">
        <f t="shared" si="0"/>
        <v>0</v>
      </c>
      <c r="T10" s="391">
        <f t="shared" si="0"/>
        <v>0</v>
      </c>
      <c r="U10" s="391">
        <f t="shared" si="0"/>
        <v>0</v>
      </c>
      <c r="V10" s="391">
        <f t="shared" si="0"/>
        <v>0</v>
      </c>
      <c r="W10" s="391">
        <f t="shared" si="0"/>
        <v>0</v>
      </c>
      <c r="X10" s="391">
        <f t="shared" si="0"/>
        <v>0</v>
      </c>
      <c r="Y10" s="391">
        <f t="shared" si="0"/>
        <v>0</v>
      </c>
      <c r="Z10" s="391">
        <f t="shared" si="0"/>
        <v>0</v>
      </c>
      <c r="AA10" s="391">
        <f t="shared" si="0"/>
        <v>100</v>
      </c>
      <c r="AB10" s="392">
        <f t="shared" si="2"/>
        <v>100</v>
      </c>
    </row>
    <row r="11" spans="1:28" x14ac:dyDescent="0.2">
      <c r="A11" s="273">
        <v>7</v>
      </c>
      <c r="B11" s="274" t="s">
        <v>18</v>
      </c>
      <c r="C11" s="277">
        <v>0</v>
      </c>
      <c r="D11" s="275">
        <v>0</v>
      </c>
      <c r="E11" s="275">
        <v>0</v>
      </c>
      <c r="F11" s="275">
        <v>0</v>
      </c>
      <c r="G11" s="275">
        <v>0</v>
      </c>
      <c r="H11" s="275">
        <v>0</v>
      </c>
      <c r="I11" s="275">
        <v>0</v>
      </c>
      <c r="J11" s="275">
        <v>0</v>
      </c>
      <c r="K11" s="275">
        <v>0</v>
      </c>
      <c r="L11" s="275">
        <v>0</v>
      </c>
      <c r="M11" s="276">
        <v>0</v>
      </c>
      <c r="N11" s="272">
        <f t="shared" si="1"/>
        <v>0</v>
      </c>
      <c r="O11" s="273">
        <v>7</v>
      </c>
      <c r="P11" s="274" t="s">
        <v>18</v>
      </c>
      <c r="Q11" s="390">
        <f t="shared" si="0"/>
        <v>0</v>
      </c>
      <c r="R11" s="391">
        <f t="shared" si="0"/>
        <v>0</v>
      </c>
      <c r="S11" s="391">
        <f t="shared" si="0"/>
        <v>0</v>
      </c>
      <c r="T11" s="391">
        <f t="shared" si="0"/>
        <v>0</v>
      </c>
      <c r="U11" s="391">
        <f t="shared" si="0"/>
        <v>0</v>
      </c>
      <c r="V11" s="391">
        <f t="shared" si="0"/>
        <v>0</v>
      </c>
      <c r="W11" s="391">
        <f t="shared" si="0"/>
        <v>0</v>
      </c>
      <c r="X11" s="391">
        <f t="shared" si="0"/>
        <v>0</v>
      </c>
      <c r="Y11" s="391">
        <f t="shared" si="0"/>
        <v>0</v>
      </c>
      <c r="Z11" s="391">
        <f t="shared" si="0"/>
        <v>0</v>
      </c>
      <c r="AA11" s="391">
        <f t="shared" si="0"/>
        <v>0</v>
      </c>
      <c r="AB11" s="392">
        <f t="shared" si="2"/>
        <v>0</v>
      </c>
    </row>
    <row r="12" spans="1:28" x14ac:dyDescent="0.2">
      <c r="A12" s="273">
        <v>8</v>
      </c>
      <c r="B12" s="274" t="s">
        <v>31</v>
      </c>
      <c r="C12" s="277">
        <v>0</v>
      </c>
      <c r="D12" s="275">
        <v>0</v>
      </c>
      <c r="E12" s="275">
        <v>0</v>
      </c>
      <c r="F12" s="275">
        <v>0</v>
      </c>
      <c r="G12" s="275">
        <v>0</v>
      </c>
      <c r="H12" s="275">
        <v>0</v>
      </c>
      <c r="I12" s="275">
        <v>0</v>
      </c>
      <c r="J12" s="275">
        <v>0</v>
      </c>
      <c r="K12" s="275">
        <v>0</v>
      </c>
      <c r="L12" s="275">
        <v>0</v>
      </c>
      <c r="M12" s="276">
        <v>0</v>
      </c>
      <c r="N12" s="272">
        <f t="shared" si="1"/>
        <v>0</v>
      </c>
      <c r="O12" s="273">
        <v>8</v>
      </c>
      <c r="P12" s="274" t="s">
        <v>31</v>
      </c>
      <c r="Q12" s="390">
        <f t="shared" si="0"/>
        <v>0</v>
      </c>
      <c r="R12" s="391">
        <f t="shared" si="0"/>
        <v>0</v>
      </c>
      <c r="S12" s="391">
        <f t="shared" si="0"/>
        <v>0</v>
      </c>
      <c r="T12" s="391">
        <f t="shared" si="0"/>
        <v>0</v>
      </c>
      <c r="U12" s="391">
        <f t="shared" si="0"/>
        <v>0</v>
      </c>
      <c r="V12" s="391">
        <f t="shared" si="0"/>
        <v>0</v>
      </c>
      <c r="W12" s="391">
        <f t="shared" si="0"/>
        <v>0</v>
      </c>
      <c r="X12" s="391">
        <f t="shared" si="0"/>
        <v>0</v>
      </c>
      <c r="Y12" s="391">
        <f t="shared" si="0"/>
        <v>0</v>
      </c>
      <c r="Z12" s="391">
        <f t="shared" si="0"/>
        <v>0</v>
      </c>
      <c r="AA12" s="391">
        <f t="shared" si="0"/>
        <v>0</v>
      </c>
      <c r="AB12" s="392">
        <f t="shared" si="2"/>
        <v>0</v>
      </c>
    </row>
    <row r="13" spans="1:28" x14ac:dyDescent="0.2">
      <c r="A13" s="273">
        <v>9</v>
      </c>
      <c r="B13" s="274" t="s">
        <v>48</v>
      </c>
      <c r="C13" s="277">
        <v>6</v>
      </c>
      <c r="D13" s="275">
        <v>0</v>
      </c>
      <c r="E13" s="275">
        <v>0</v>
      </c>
      <c r="F13" s="275">
        <v>0</v>
      </c>
      <c r="G13" s="275">
        <v>0</v>
      </c>
      <c r="H13" s="275">
        <v>0</v>
      </c>
      <c r="I13" s="275">
        <v>0</v>
      </c>
      <c r="J13" s="275">
        <v>0</v>
      </c>
      <c r="K13" s="275">
        <v>0</v>
      </c>
      <c r="L13" s="275">
        <v>0</v>
      </c>
      <c r="M13" s="276">
        <v>0</v>
      </c>
      <c r="N13" s="272">
        <f t="shared" si="1"/>
        <v>6</v>
      </c>
      <c r="O13" s="273">
        <v>9</v>
      </c>
      <c r="P13" s="274" t="s">
        <v>48</v>
      </c>
      <c r="Q13" s="390">
        <f t="shared" si="0"/>
        <v>100</v>
      </c>
      <c r="R13" s="391">
        <f t="shared" si="0"/>
        <v>0</v>
      </c>
      <c r="S13" s="391">
        <f t="shared" si="0"/>
        <v>0</v>
      </c>
      <c r="T13" s="391">
        <f t="shared" si="0"/>
        <v>0</v>
      </c>
      <c r="U13" s="391">
        <f t="shared" si="0"/>
        <v>0</v>
      </c>
      <c r="V13" s="391">
        <f t="shared" si="0"/>
        <v>0</v>
      </c>
      <c r="W13" s="391">
        <f t="shared" si="0"/>
        <v>0</v>
      </c>
      <c r="X13" s="391">
        <f t="shared" si="0"/>
        <v>0</v>
      </c>
      <c r="Y13" s="391">
        <f t="shared" si="0"/>
        <v>0</v>
      </c>
      <c r="Z13" s="391">
        <f t="shared" si="0"/>
        <v>0</v>
      </c>
      <c r="AA13" s="391">
        <f t="shared" si="0"/>
        <v>0</v>
      </c>
      <c r="AB13" s="392">
        <f t="shared" si="2"/>
        <v>100</v>
      </c>
    </row>
    <row r="14" spans="1:28" x14ac:dyDescent="0.2">
      <c r="A14" s="273">
        <v>10</v>
      </c>
      <c r="B14" s="274" t="s">
        <v>49</v>
      </c>
      <c r="C14" s="277">
        <v>0</v>
      </c>
      <c r="D14" s="275">
        <v>0</v>
      </c>
      <c r="E14" s="275">
        <v>0</v>
      </c>
      <c r="F14" s="275">
        <v>0</v>
      </c>
      <c r="G14" s="275">
        <v>0</v>
      </c>
      <c r="H14" s="275">
        <v>0</v>
      </c>
      <c r="I14" s="275">
        <v>0</v>
      </c>
      <c r="J14" s="275">
        <v>0</v>
      </c>
      <c r="K14" s="275">
        <v>0</v>
      </c>
      <c r="L14" s="275">
        <v>0</v>
      </c>
      <c r="M14" s="276">
        <v>0</v>
      </c>
      <c r="N14" s="272">
        <f t="shared" si="1"/>
        <v>0</v>
      </c>
      <c r="O14" s="273">
        <v>10</v>
      </c>
      <c r="P14" s="274" t="s">
        <v>49</v>
      </c>
      <c r="Q14" s="390">
        <f t="shared" si="0"/>
        <v>0</v>
      </c>
      <c r="R14" s="391">
        <f t="shared" si="0"/>
        <v>0</v>
      </c>
      <c r="S14" s="391">
        <f t="shared" si="0"/>
        <v>0</v>
      </c>
      <c r="T14" s="391">
        <f t="shared" si="0"/>
        <v>0</v>
      </c>
      <c r="U14" s="391">
        <f t="shared" si="0"/>
        <v>0</v>
      </c>
      <c r="V14" s="391">
        <f t="shared" si="0"/>
        <v>0</v>
      </c>
      <c r="W14" s="391">
        <f t="shared" si="0"/>
        <v>0</v>
      </c>
      <c r="X14" s="391">
        <f t="shared" si="0"/>
        <v>0</v>
      </c>
      <c r="Y14" s="391">
        <f t="shared" si="0"/>
        <v>0</v>
      </c>
      <c r="Z14" s="391">
        <f t="shared" si="0"/>
        <v>0</v>
      </c>
      <c r="AA14" s="391">
        <f t="shared" si="0"/>
        <v>0</v>
      </c>
      <c r="AB14" s="392">
        <f t="shared" si="2"/>
        <v>0</v>
      </c>
    </row>
    <row r="15" spans="1:28" x14ac:dyDescent="0.2">
      <c r="A15" s="273">
        <v>11</v>
      </c>
      <c r="B15" s="274" t="s">
        <v>82</v>
      </c>
      <c r="C15" s="277">
        <v>0</v>
      </c>
      <c r="D15" s="275">
        <v>0</v>
      </c>
      <c r="E15" s="275">
        <v>0</v>
      </c>
      <c r="F15" s="275">
        <v>0</v>
      </c>
      <c r="G15" s="275">
        <v>0</v>
      </c>
      <c r="H15" s="275">
        <v>0</v>
      </c>
      <c r="I15" s="275">
        <v>0</v>
      </c>
      <c r="J15" s="275">
        <v>0</v>
      </c>
      <c r="K15" s="275">
        <v>0</v>
      </c>
      <c r="L15" s="275">
        <v>0</v>
      </c>
      <c r="M15" s="276">
        <v>0</v>
      </c>
      <c r="N15" s="272">
        <f t="shared" si="1"/>
        <v>0</v>
      </c>
      <c r="O15" s="273">
        <v>11</v>
      </c>
      <c r="P15" s="274" t="s">
        <v>82</v>
      </c>
      <c r="Q15" s="390">
        <f t="shared" si="0"/>
        <v>0</v>
      </c>
      <c r="R15" s="391">
        <f t="shared" si="0"/>
        <v>0</v>
      </c>
      <c r="S15" s="391">
        <f t="shared" si="0"/>
        <v>0</v>
      </c>
      <c r="T15" s="391">
        <f t="shared" si="0"/>
        <v>0</v>
      </c>
      <c r="U15" s="391">
        <f t="shared" si="0"/>
        <v>0</v>
      </c>
      <c r="V15" s="391">
        <f t="shared" si="0"/>
        <v>0</v>
      </c>
      <c r="W15" s="391">
        <f t="shared" si="0"/>
        <v>0</v>
      </c>
      <c r="X15" s="391">
        <f t="shared" si="0"/>
        <v>0</v>
      </c>
      <c r="Y15" s="391">
        <f t="shared" si="0"/>
        <v>0</v>
      </c>
      <c r="Z15" s="391">
        <f t="shared" si="0"/>
        <v>0</v>
      </c>
      <c r="AA15" s="391">
        <f t="shared" si="0"/>
        <v>0</v>
      </c>
      <c r="AB15" s="392">
        <f t="shared" si="2"/>
        <v>0</v>
      </c>
    </row>
    <row r="16" spans="1:28" x14ac:dyDescent="0.2">
      <c r="A16" s="273">
        <v>12</v>
      </c>
      <c r="B16" s="274" t="s">
        <v>41</v>
      </c>
      <c r="C16" s="277">
        <v>0</v>
      </c>
      <c r="D16" s="275">
        <v>0</v>
      </c>
      <c r="E16" s="275">
        <v>0</v>
      </c>
      <c r="F16" s="275">
        <v>0</v>
      </c>
      <c r="G16" s="275">
        <v>0</v>
      </c>
      <c r="H16" s="275">
        <v>0</v>
      </c>
      <c r="I16" s="275">
        <v>0</v>
      </c>
      <c r="J16" s="275">
        <v>0</v>
      </c>
      <c r="K16" s="275">
        <v>0</v>
      </c>
      <c r="L16" s="275">
        <v>0</v>
      </c>
      <c r="M16" s="276">
        <v>0</v>
      </c>
      <c r="N16" s="272">
        <f t="shared" si="1"/>
        <v>0</v>
      </c>
      <c r="O16" s="273">
        <v>12</v>
      </c>
      <c r="P16" s="274" t="s">
        <v>41</v>
      </c>
      <c r="Q16" s="390">
        <f t="shared" si="0"/>
        <v>0</v>
      </c>
      <c r="R16" s="391">
        <f t="shared" si="0"/>
        <v>0</v>
      </c>
      <c r="S16" s="391">
        <f t="shared" si="0"/>
        <v>0</v>
      </c>
      <c r="T16" s="391">
        <f t="shared" si="0"/>
        <v>0</v>
      </c>
      <c r="U16" s="391">
        <f t="shared" si="0"/>
        <v>0</v>
      </c>
      <c r="V16" s="391">
        <f t="shared" si="0"/>
        <v>0</v>
      </c>
      <c r="W16" s="391">
        <f t="shared" si="0"/>
        <v>0</v>
      </c>
      <c r="X16" s="391">
        <f t="shared" si="0"/>
        <v>0</v>
      </c>
      <c r="Y16" s="391">
        <f t="shared" si="0"/>
        <v>0</v>
      </c>
      <c r="Z16" s="391">
        <f t="shared" si="0"/>
        <v>0</v>
      </c>
      <c r="AA16" s="391">
        <f t="shared" si="0"/>
        <v>0</v>
      </c>
      <c r="AB16" s="392">
        <f t="shared" si="2"/>
        <v>0</v>
      </c>
    </row>
    <row r="17" spans="1:28" x14ac:dyDescent="0.2">
      <c r="A17" s="273">
        <v>13</v>
      </c>
      <c r="B17" s="274" t="s">
        <v>84</v>
      </c>
      <c r="C17" s="277">
        <v>0</v>
      </c>
      <c r="D17" s="275">
        <v>0</v>
      </c>
      <c r="E17" s="275">
        <v>0</v>
      </c>
      <c r="F17" s="275">
        <v>0</v>
      </c>
      <c r="G17" s="275">
        <v>0</v>
      </c>
      <c r="H17" s="275">
        <v>0</v>
      </c>
      <c r="I17" s="275">
        <v>0</v>
      </c>
      <c r="J17" s="275">
        <v>0</v>
      </c>
      <c r="K17" s="275">
        <v>0</v>
      </c>
      <c r="L17" s="275">
        <v>0</v>
      </c>
      <c r="M17" s="276">
        <v>0</v>
      </c>
      <c r="N17" s="272">
        <f t="shared" si="1"/>
        <v>0</v>
      </c>
      <c r="O17" s="273">
        <v>13</v>
      </c>
      <c r="P17" s="274" t="s">
        <v>84</v>
      </c>
      <c r="Q17" s="390">
        <f t="shared" si="0"/>
        <v>0</v>
      </c>
      <c r="R17" s="391">
        <f t="shared" si="0"/>
        <v>0</v>
      </c>
      <c r="S17" s="391">
        <f t="shared" si="0"/>
        <v>0</v>
      </c>
      <c r="T17" s="391">
        <f t="shared" si="0"/>
        <v>0</v>
      </c>
      <c r="U17" s="391">
        <f t="shared" si="0"/>
        <v>0</v>
      </c>
      <c r="V17" s="391">
        <f t="shared" si="0"/>
        <v>0</v>
      </c>
      <c r="W17" s="391">
        <f t="shared" si="0"/>
        <v>0</v>
      </c>
      <c r="X17" s="391">
        <f t="shared" si="0"/>
        <v>0</v>
      </c>
      <c r="Y17" s="391">
        <f t="shared" si="0"/>
        <v>0</v>
      </c>
      <c r="Z17" s="391">
        <f t="shared" si="0"/>
        <v>0</v>
      </c>
      <c r="AA17" s="391">
        <f t="shared" si="0"/>
        <v>0</v>
      </c>
      <c r="AB17" s="392">
        <f t="shared" si="2"/>
        <v>0</v>
      </c>
    </row>
    <row r="18" spans="1:28" x14ac:dyDescent="0.2">
      <c r="A18" s="273">
        <v>14</v>
      </c>
      <c r="B18" s="274" t="s">
        <v>50</v>
      </c>
      <c r="C18" s="277">
        <v>0</v>
      </c>
      <c r="D18" s="275">
        <v>0</v>
      </c>
      <c r="E18" s="275">
        <v>0</v>
      </c>
      <c r="F18" s="275">
        <v>0</v>
      </c>
      <c r="G18" s="275">
        <v>0</v>
      </c>
      <c r="H18" s="275">
        <v>0</v>
      </c>
      <c r="I18" s="275">
        <v>0</v>
      </c>
      <c r="J18" s="275">
        <v>0</v>
      </c>
      <c r="K18" s="275">
        <v>0</v>
      </c>
      <c r="L18" s="275">
        <v>0</v>
      </c>
      <c r="M18" s="276">
        <v>0</v>
      </c>
      <c r="N18" s="272">
        <f t="shared" si="1"/>
        <v>0</v>
      </c>
      <c r="O18" s="273">
        <v>14</v>
      </c>
      <c r="P18" s="274" t="s">
        <v>50</v>
      </c>
      <c r="Q18" s="390">
        <f t="shared" si="0"/>
        <v>0</v>
      </c>
      <c r="R18" s="391">
        <f t="shared" si="0"/>
        <v>0</v>
      </c>
      <c r="S18" s="391">
        <f t="shared" si="0"/>
        <v>0</v>
      </c>
      <c r="T18" s="391">
        <f t="shared" si="0"/>
        <v>0</v>
      </c>
      <c r="U18" s="391">
        <f t="shared" si="0"/>
        <v>0</v>
      </c>
      <c r="V18" s="391">
        <f t="shared" si="0"/>
        <v>0</v>
      </c>
      <c r="W18" s="391">
        <f t="shared" si="0"/>
        <v>0</v>
      </c>
      <c r="X18" s="391">
        <f t="shared" si="0"/>
        <v>0</v>
      </c>
      <c r="Y18" s="391">
        <f t="shared" si="0"/>
        <v>0</v>
      </c>
      <c r="Z18" s="391">
        <f t="shared" si="0"/>
        <v>0</v>
      </c>
      <c r="AA18" s="391">
        <f t="shared" si="0"/>
        <v>0</v>
      </c>
      <c r="AB18" s="392">
        <f t="shared" si="2"/>
        <v>0</v>
      </c>
    </row>
    <row r="19" spans="1:28" x14ac:dyDescent="0.2">
      <c r="A19" s="273">
        <v>15</v>
      </c>
      <c r="B19" s="274" t="s">
        <v>42</v>
      </c>
      <c r="C19" s="277">
        <v>0</v>
      </c>
      <c r="D19" s="275">
        <v>0</v>
      </c>
      <c r="E19" s="275">
        <v>0</v>
      </c>
      <c r="F19" s="275">
        <v>0</v>
      </c>
      <c r="G19" s="275">
        <v>0</v>
      </c>
      <c r="H19" s="275">
        <v>0</v>
      </c>
      <c r="I19" s="275">
        <v>0</v>
      </c>
      <c r="J19" s="275">
        <v>0</v>
      </c>
      <c r="K19" s="275">
        <v>0</v>
      </c>
      <c r="L19" s="275">
        <v>0</v>
      </c>
      <c r="M19" s="276">
        <v>0</v>
      </c>
      <c r="N19" s="272">
        <f t="shared" si="1"/>
        <v>0</v>
      </c>
      <c r="O19" s="273">
        <v>15</v>
      </c>
      <c r="P19" s="274" t="s">
        <v>42</v>
      </c>
      <c r="Q19" s="390">
        <f t="shared" si="0"/>
        <v>0</v>
      </c>
      <c r="R19" s="391">
        <f t="shared" si="0"/>
        <v>0</v>
      </c>
      <c r="S19" s="391">
        <f t="shared" si="0"/>
        <v>0</v>
      </c>
      <c r="T19" s="391">
        <f t="shared" si="0"/>
        <v>0</v>
      </c>
      <c r="U19" s="391">
        <f t="shared" si="0"/>
        <v>0</v>
      </c>
      <c r="V19" s="391">
        <f t="shared" si="0"/>
        <v>0</v>
      </c>
      <c r="W19" s="391">
        <f t="shared" si="0"/>
        <v>0</v>
      </c>
      <c r="X19" s="391">
        <f t="shared" si="0"/>
        <v>0</v>
      </c>
      <c r="Y19" s="391">
        <f t="shared" si="0"/>
        <v>0</v>
      </c>
      <c r="Z19" s="391">
        <f t="shared" si="0"/>
        <v>0</v>
      </c>
      <c r="AA19" s="391">
        <f t="shared" si="0"/>
        <v>0</v>
      </c>
      <c r="AB19" s="392">
        <f t="shared" si="2"/>
        <v>0</v>
      </c>
    </row>
    <row r="20" spans="1:28" x14ac:dyDescent="0.2">
      <c r="A20" s="273">
        <v>16</v>
      </c>
      <c r="B20" s="274" t="s">
        <v>51</v>
      </c>
      <c r="C20" s="277">
        <v>0</v>
      </c>
      <c r="D20" s="275">
        <v>0</v>
      </c>
      <c r="E20" s="275">
        <v>0</v>
      </c>
      <c r="F20" s="275">
        <v>0</v>
      </c>
      <c r="G20" s="275">
        <v>0</v>
      </c>
      <c r="H20" s="275">
        <v>0</v>
      </c>
      <c r="I20" s="275">
        <v>0</v>
      </c>
      <c r="J20" s="275">
        <v>0</v>
      </c>
      <c r="K20" s="275">
        <v>0</v>
      </c>
      <c r="L20" s="275">
        <v>0</v>
      </c>
      <c r="M20" s="276">
        <v>0</v>
      </c>
      <c r="N20" s="272">
        <f t="shared" si="1"/>
        <v>0</v>
      </c>
      <c r="O20" s="273">
        <v>16</v>
      </c>
      <c r="P20" s="274" t="s">
        <v>51</v>
      </c>
      <c r="Q20" s="390">
        <f t="shared" si="0"/>
        <v>0</v>
      </c>
      <c r="R20" s="391">
        <f t="shared" si="0"/>
        <v>0</v>
      </c>
      <c r="S20" s="391">
        <f t="shared" si="0"/>
        <v>0</v>
      </c>
      <c r="T20" s="391">
        <f t="shared" si="0"/>
        <v>0</v>
      </c>
      <c r="U20" s="391">
        <f t="shared" si="0"/>
        <v>0</v>
      </c>
      <c r="V20" s="391">
        <f t="shared" si="0"/>
        <v>0</v>
      </c>
      <c r="W20" s="391">
        <f t="shared" si="0"/>
        <v>0</v>
      </c>
      <c r="X20" s="391">
        <f t="shared" si="0"/>
        <v>0</v>
      </c>
      <c r="Y20" s="391">
        <f t="shared" si="0"/>
        <v>0</v>
      </c>
      <c r="Z20" s="391">
        <f t="shared" si="0"/>
        <v>0</v>
      </c>
      <c r="AA20" s="391">
        <f t="shared" si="0"/>
        <v>0</v>
      </c>
      <c r="AB20" s="392">
        <f t="shared" si="2"/>
        <v>0</v>
      </c>
    </row>
    <row r="21" spans="1:28" x14ac:dyDescent="0.2">
      <c r="A21" s="273">
        <v>17</v>
      </c>
      <c r="B21" s="274" t="s">
        <v>44</v>
      </c>
      <c r="C21" s="277">
        <v>0</v>
      </c>
      <c r="D21" s="275">
        <v>0</v>
      </c>
      <c r="E21" s="275">
        <v>0</v>
      </c>
      <c r="F21" s="275">
        <v>0</v>
      </c>
      <c r="G21" s="275">
        <v>0</v>
      </c>
      <c r="H21" s="275">
        <v>0</v>
      </c>
      <c r="I21" s="275">
        <v>0</v>
      </c>
      <c r="J21" s="275">
        <v>0</v>
      </c>
      <c r="K21" s="275">
        <v>0</v>
      </c>
      <c r="L21" s="275">
        <v>0</v>
      </c>
      <c r="M21" s="276">
        <v>0</v>
      </c>
      <c r="N21" s="272">
        <f t="shared" si="1"/>
        <v>0</v>
      </c>
      <c r="O21" s="273">
        <v>17</v>
      </c>
      <c r="P21" s="274" t="s">
        <v>44</v>
      </c>
      <c r="Q21" s="390">
        <f t="shared" si="0"/>
        <v>0</v>
      </c>
      <c r="R21" s="391">
        <f t="shared" si="0"/>
        <v>0</v>
      </c>
      <c r="S21" s="391">
        <f t="shared" si="0"/>
        <v>0</v>
      </c>
      <c r="T21" s="391">
        <f t="shared" si="0"/>
        <v>0</v>
      </c>
      <c r="U21" s="391">
        <f t="shared" si="0"/>
        <v>0</v>
      </c>
      <c r="V21" s="391">
        <f t="shared" si="0"/>
        <v>0</v>
      </c>
      <c r="W21" s="391">
        <f t="shared" si="0"/>
        <v>0</v>
      </c>
      <c r="X21" s="391">
        <f t="shared" si="0"/>
        <v>0</v>
      </c>
      <c r="Y21" s="391">
        <f t="shared" si="0"/>
        <v>0</v>
      </c>
      <c r="Z21" s="391">
        <f t="shared" si="0"/>
        <v>0</v>
      </c>
      <c r="AA21" s="391">
        <f t="shared" si="0"/>
        <v>0</v>
      </c>
      <c r="AB21" s="392">
        <f t="shared" si="2"/>
        <v>0</v>
      </c>
    </row>
    <row r="22" spans="1:28" x14ac:dyDescent="0.2">
      <c r="A22" s="273">
        <v>18</v>
      </c>
      <c r="B22" s="274" t="s">
        <v>45</v>
      </c>
      <c r="C22" s="277">
        <v>1</v>
      </c>
      <c r="D22" s="275">
        <v>0</v>
      </c>
      <c r="E22" s="275">
        <v>0</v>
      </c>
      <c r="F22" s="275">
        <v>0</v>
      </c>
      <c r="G22" s="275">
        <v>0</v>
      </c>
      <c r="H22" s="275">
        <v>0</v>
      </c>
      <c r="I22" s="275">
        <v>0</v>
      </c>
      <c r="J22" s="275">
        <v>0</v>
      </c>
      <c r="K22" s="275">
        <v>0</v>
      </c>
      <c r="L22" s="275">
        <v>0</v>
      </c>
      <c r="M22" s="276">
        <v>2</v>
      </c>
      <c r="N22" s="272">
        <f t="shared" si="1"/>
        <v>3</v>
      </c>
      <c r="O22" s="273">
        <v>18</v>
      </c>
      <c r="P22" s="274" t="s">
        <v>45</v>
      </c>
      <c r="Q22" s="390">
        <f t="shared" si="0"/>
        <v>33.333333333333329</v>
      </c>
      <c r="R22" s="391">
        <f t="shared" si="0"/>
        <v>0</v>
      </c>
      <c r="S22" s="391">
        <f t="shared" si="0"/>
        <v>0</v>
      </c>
      <c r="T22" s="391">
        <f t="shared" si="0"/>
        <v>0</v>
      </c>
      <c r="U22" s="391">
        <f t="shared" si="0"/>
        <v>0</v>
      </c>
      <c r="V22" s="391">
        <f t="shared" si="0"/>
        <v>0</v>
      </c>
      <c r="W22" s="391">
        <f t="shared" si="0"/>
        <v>0</v>
      </c>
      <c r="X22" s="391">
        <f t="shared" si="0"/>
        <v>0</v>
      </c>
      <c r="Y22" s="391">
        <f t="shared" si="0"/>
        <v>0</v>
      </c>
      <c r="Z22" s="391">
        <f t="shared" si="0"/>
        <v>0</v>
      </c>
      <c r="AA22" s="391">
        <f t="shared" si="0"/>
        <v>66.666666666666657</v>
      </c>
      <c r="AB22" s="392">
        <f t="shared" si="2"/>
        <v>99.999999999999986</v>
      </c>
    </row>
    <row r="23" spans="1:28" x14ac:dyDescent="0.2">
      <c r="A23" s="273">
        <v>19</v>
      </c>
      <c r="B23" s="274" t="s">
        <v>40</v>
      </c>
      <c r="C23" s="277">
        <v>0</v>
      </c>
      <c r="D23" s="275">
        <v>0</v>
      </c>
      <c r="E23" s="275">
        <v>0</v>
      </c>
      <c r="F23" s="275">
        <v>0</v>
      </c>
      <c r="G23" s="275">
        <v>0</v>
      </c>
      <c r="H23" s="275">
        <v>0</v>
      </c>
      <c r="I23" s="275">
        <v>0</v>
      </c>
      <c r="J23" s="275">
        <v>0</v>
      </c>
      <c r="K23" s="275">
        <v>0</v>
      </c>
      <c r="L23" s="275">
        <v>0</v>
      </c>
      <c r="M23" s="276">
        <v>0</v>
      </c>
      <c r="N23" s="272">
        <f t="shared" si="1"/>
        <v>0</v>
      </c>
      <c r="O23" s="273">
        <v>19</v>
      </c>
      <c r="P23" s="274" t="s">
        <v>40</v>
      </c>
      <c r="Q23" s="390">
        <f t="shared" si="0"/>
        <v>0</v>
      </c>
      <c r="R23" s="391">
        <f t="shared" si="0"/>
        <v>0</v>
      </c>
      <c r="S23" s="391">
        <f t="shared" si="0"/>
        <v>0</v>
      </c>
      <c r="T23" s="391">
        <f t="shared" si="0"/>
        <v>0</v>
      </c>
      <c r="U23" s="391">
        <f t="shared" si="0"/>
        <v>0</v>
      </c>
      <c r="V23" s="391">
        <f t="shared" si="0"/>
        <v>0</v>
      </c>
      <c r="W23" s="391">
        <f t="shared" si="0"/>
        <v>0</v>
      </c>
      <c r="X23" s="391">
        <f t="shared" si="0"/>
        <v>0</v>
      </c>
      <c r="Y23" s="391">
        <f t="shared" si="0"/>
        <v>0</v>
      </c>
      <c r="Z23" s="391">
        <f t="shared" si="0"/>
        <v>0</v>
      </c>
      <c r="AA23" s="391">
        <f t="shared" si="0"/>
        <v>0</v>
      </c>
      <c r="AB23" s="392">
        <f t="shared" si="2"/>
        <v>0</v>
      </c>
    </row>
    <row r="24" spans="1:28" x14ac:dyDescent="0.2">
      <c r="A24" s="273">
        <v>20</v>
      </c>
      <c r="B24" s="274" t="s">
        <v>269</v>
      </c>
      <c r="C24" s="277">
        <v>0</v>
      </c>
      <c r="D24" s="275">
        <v>0</v>
      </c>
      <c r="E24" s="275">
        <v>0</v>
      </c>
      <c r="F24" s="275">
        <v>0</v>
      </c>
      <c r="G24" s="275">
        <v>0</v>
      </c>
      <c r="H24" s="275">
        <v>0</v>
      </c>
      <c r="I24" s="275">
        <v>0</v>
      </c>
      <c r="J24" s="275">
        <v>0</v>
      </c>
      <c r="K24" s="275">
        <v>0</v>
      </c>
      <c r="L24" s="275">
        <v>0</v>
      </c>
      <c r="M24" s="276">
        <v>0</v>
      </c>
      <c r="N24" s="272">
        <f t="shared" si="1"/>
        <v>0</v>
      </c>
      <c r="O24" s="273">
        <v>20</v>
      </c>
      <c r="P24" s="274" t="s">
        <v>269</v>
      </c>
      <c r="Q24" s="390">
        <f t="shared" si="0"/>
        <v>0</v>
      </c>
      <c r="R24" s="391">
        <f t="shared" si="0"/>
        <v>0</v>
      </c>
      <c r="S24" s="391">
        <f t="shared" si="0"/>
        <v>0</v>
      </c>
      <c r="T24" s="391">
        <f t="shared" si="0"/>
        <v>0</v>
      </c>
      <c r="U24" s="391">
        <f t="shared" si="0"/>
        <v>0</v>
      </c>
      <c r="V24" s="391">
        <f t="shared" si="0"/>
        <v>0</v>
      </c>
      <c r="W24" s="391">
        <f t="shared" si="0"/>
        <v>0</v>
      </c>
      <c r="X24" s="391">
        <f t="shared" si="0"/>
        <v>0</v>
      </c>
      <c r="Y24" s="391">
        <f t="shared" si="0"/>
        <v>0</v>
      </c>
      <c r="Z24" s="391">
        <f t="shared" si="0"/>
        <v>0</v>
      </c>
      <c r="AA24" s="391">
        <f t="shared" si="0"/>
        <v>0</v>
      </c>
      <c r="AB24" s="392">
        <f t="shared" si="2"/>
        <v>0</v>
      </c>
    </row>
    <row r="25" spans="1:28" x14ac:dyDescent="0.2">
      <c r="A25" s="273">
        <v>21</v>
      </c>
      <c r="B25" s="274" t="s">
        <v>47</v>
      </c>
      <c r="C25" s="277">
        <v>0</v>
      </c>
      <c r="D25" s="275">
        <v>2</v>
      </c>
      <c r="E25" s="275">
        <v>2</v>
      </c>
      <c r="F25" s="275">
        <v>1</v>
      </c>
      <c r="G25" s="275">
        <v>1</v>
      </c>
      <c r="H25" s="275">
        <v>0</v>
      </c>
      <c r="I25" s="275">
        <v>0</v>
      </c>
      <c r="J25" s="275">
        <v>0</v>
      </c>
      <c r="K25" s="275">
        <v>0</v>
      </c>
      <c r="L25" s="275">
        <v>0</v>
      </c>
      <c r="M25" s="276">
        <v>0</v>
      </c>
      <c r="N25" s="272">
        <f t="shared" si="1"/>
        <v>6</v>
      </c>
      <c r="O25" s="273">
        <v>21</v>
      </c>
      <c r="P25" s="274" t="s">
        <v>47</v>
      </c>
      <c r="Q25" s="390">
        <f t="shared" si="0"/>
        <v>0</v>
      </c>
      <c r="R25" s="391">
        <f t="shared" si="0"/>
        <v>33.333333333333329</v>
      </c>
      <c r="S25" s="391">
        <f t="shared" si="0"/>
        <v>33.333333333333329</v>
      </c>
      <c r="T25" s="391">
        <f t="shared" si="0"/>
        <v>16.666666666666664</v>
      </c>
      <c r="U25" s="391">
        <f t="shared" si="0"/>
        <v>16.666666666666664</v>
      </c>
      <c r="V25" s="391">
        <f t="shared" si="0"/>
        <v>0</v>
      </c>
      <c r="W25" s="391">
        <f t="shared" si="0"/>
        <v>0</v>
      </c>
      <c r="X25" s="391">
        <f t="shared" si="0"/>
        <v>0</v>
      </c>
      <c r="Y25" s="391">
        <f t="shared" si="0"/>
        <v>0</v>
      </c>
      <c r="Z25" s="391">
        <f t="shared" si="0"/>
        <v>0</v>
      </c>
      <c r="AA25" s="391">
        <f t="shared" si="0"/>
        <v>0</v>
      </c>
      <c r="AB25" s="392">
        <f t="shared" si="2"/>
        <v>99.999999999999972</v>
      </c>
    </row>
    <row r="26" spans="1:28" x14ac:dyDescent="0.2">
      <c r="A26" s="273">
        <v>22</v>
      </c>
      <c r="B26" s="274" t="s">
        <v>25</v>
      </c>
      <c r="C26" s="277">
        <v>0</v>
      </c>
      <c r="D26" s="275">
        <v>0</v>
      </c>
      <c r="E26" s="275">
        <v>0</v>
      </c>
      <c r="F26" s="275">
        <v>0</v>
      </c>
      <c r="G26" s="275">
        <v>0</v>
      </c>
      <c r="H26" s="275">
        <v>0</v>
      </c>
      <c r="I26" s="275">
        <v>0</v>
      </c>
      <c r="J26" s="275">
        <v>0</v>
      </c>
      <c r="K26" s="275">
        <v>0</v>
      </c>
      <c r="L26" s="275">
        <v>0</v>
      </c>
      <c r="M26" s="276">
        <v>0</v>
      </c>
      <c r="N26" s="272">
        <f t="shared" si="1"/>
        <v>0</v>
      </c>
      <c r="O26" s="273">
        <v>22</v>
      </c>
      <c r="P26" s="274" t="s">
        <v>25</v>
      </c>
      <c r="Q26" s="390">
        <f t="shared" si="0"/>
        <v>0</v>
      </c>
      <c r="R26" s="391">
        <f t="shared" si="0"/>
        <v>0</v>
      </c>
      <c r="S26" s="391">
        <f t="shared" si="0"/>
        <v>0</v>
      </c>
      <c r="T26" s="391">
        <f t="shared" si="0"/>
        <v>0</v>
      </c>
      <c r="U26" s="391">
        <f t="shared" si="0"/>
        <v>0</v>
      </c>
      <c r="V26" s="391">
        <f t="shared" si="0"/>
        <v>0</v>
      </c>
      <c r="W26" s="391">
        <f t="shared" si="0"/>
        <v>0</v>
      </c>
      <c r="X26" s="391">
        <f t="shared" si="0"/>
        <v>0</v>
      </c>
      <c r="Y26" s="391">
        <f t="shared" si="0"/>
        <v>0</v>
      </c>
      <c r="Z26" s="391">
        <f t="shared" si="0"/>
        <v>0</v>
      </c>
      <c r="AA26" s="391">
        <f t="shared" si="0"/>
        <v>0</v>
      </c>
      <c r="AB26" s="392">
        <f t="shared" si="2"/>
        <v>0</v>
      </c>
    </row>
    <row r="27" spans="1:28" x14ac:dyDescent="0.2">
      <c r="A27" s="273">
        <v>23</v>
      </c>
      <c r="B27" s="274" t="s">
        <v>52</v>
      </c>
      <c r="C27" s="277">
        <v>0</v>
      </c>
      <c r="D27" s="275">
        <v>0</v>
      </c>
      <c r="E27" s="275">
        <v>0</v>
      </c>
      <c r="F27" s="275">
        <v>0</v>
      </c>
      <c r="G27" s="275">
        <v>0</v>
      </c>
      <c r="H27" s="275">
        <v>0</v>
      </c>
      <c r="I27" s="275">
        <v>0</v>
      </c>
      <c r="J27" s="275">
        <v>0</v>
      </c>
      <c r="K27" s="275">
        <v>0</v>
      </c>
      <c r="L27" s="275">
        <v>0</v>
      </c>
      <c r="M27" s="276">
        <v>0</v>
      </c>
      <c r="N27" s="272">
        <f t="shared" si="1"/>
        <v>0</v>
      </c>
      <c r="O27" s="273">
        <v>23</v>
      </c>
      <c r="P27" s="274" t="s">
        <v>52</v>
      </c>
      <c r="Q27" s="390">
        <f t="shared" si="0"/>
        <v>0</v>
      </c>
      <c r="R27" s="391">
        <f t="shared" si="0"/>
        <v>0</v>
      </c>
      <c r="S27" s="391">
        <f t="shared" si="0"/>
        <v>0</v>
      </c>
      <c r="T27" s="391">
        <f t="shared" si="0"/>
        <v>0</v>
      </c>
      <c r="U27" s="391">
        <f t="shared" si="0"/>
        <v>0</v>
      </c>
      <c r="V27" s="391">
        <f t="shared" si="0"/>
        <v>0</v>
      </c>
      <c r="W27" s="391">
        <f t="shared" si="0"/>
        <v>0</v>
      </c>
      <c r="X27" s="391">
        <f t="shared" si="0"/>
        <v>0</v>
      </c>
      <c r="Y27" s="391">
        <f t="shared" si="0"/>
        <v>0</v>
      </c>
      <c r="Z27" s="391">
        <f t="shared" si="0"/>
        <v>0</v>
      </c>
      <c r="AA27" s="391">
        <f t="shared" si="0"/>
        <v>0</v>
      </c>
      <c r="AB27" s="392">
        <f t="shared" si="2"/>
        <v>0</v>
      </c>
    </row>
    <row r="28" spans="1:28" x14ac:dyDescent="0.2">
      <c r="A28" s="273">
        <v>24</v>
      </c>
      <c r="B28" s="274" t="s">
        <v>53</v>
      </c>
      <c r="C28" s="277">
        <v>0</v>
      </c>
      <c r="D28" s="275">
        <v>0</v>
      </c>
      <c r="E28" s="275">
        <v>0</v>
      </c>
      <c r="F28" s="275">
        <v>0</v>
      </c>
      <c r="G28" s="275">
        <v>0</v>
      </c>
      <c r="H28" s="275">
        <v>0</v>
      </c>
      <c r="I28" s="275">
        <v>0</v>
      </c>
      <c r="J28" s="275">
        <v>0</v>
      </c>
      <c r="K28" s="275">
        <v>0</v>
      </c>
      <c r="L28" s="275">
        <v>0</v>
      </c>
      <c r="M28" s="276">
        <v>0</v>
      </c>
      <c r="N28" s="272">
        <f t="shared" si="1"/>
        <v>0</v>
      </c>
      <c r="O28" s="273">
        <v>24</v>
      </c>
      <c r="P28" s="274" t="s">
        <v>53</v>
      </c>
      <c r="Q28" s="390">
        <f t="shared" si="0"/>
        <v>0</v>
      </c>
      <c r="R28" s="391">
        <f t="shared" si="0"/>
        <v>0</v>
      </c>
      <c r="S28" s="391">
        <f t="shared" ref="S28:AA50" si="3">IFERROR(E28/$N28*100,0)</f>
        <v>0</v>
      </c>
      <c r="T28" s="391">
        <f t="shared" si="3"/>
        <v>0</v>
      </c>
      <c r="U28" s="391">
        <f t="shared" si="3"/>
        <v>0</v>
      </c>
      <c r="V28" s="391">
        <f t="shared" si="3"/>
        <v>0</v>
      </c>
      <c r="W28" s="391">
        <f t="shared" si="3"/>
        <v>0</v>
      </c>
      <c r="X28" s="391">
        <f t="shared" si="3"/>
        <v>0</v>
      </c>
      <c r="Y28" s="391">
        <f t="shared" si="3"/>
        <v>0</v>
      </c>
      <c r="Z28" s="391">
        <f t="shared" si="3"/>
        <v>0</v>
      </c>
      <c r="AA28" s="391">
        <f t="shared" si="3"/>
        <v>0</v>
      </c>
      <c r="AB28" s="392">
        <f t="shared" si="2"/>
        <v>0</v>
      </c>
    </row>
    <row r="29" spans="1:28" x14ac:dyDescent="0.2">
      <c r="A29" s="273">
        <v>25</v>
      </c>
      <c r="B29" s="274" t="s">
        <v>54</v>
      </c>
      <c r="C29" s="277">
        <v>0</v>
      </c>
      <c r="D29" s="275">
        <v>0</v>
      </c>
      <c r="E29" s="275">
        <v>0</v>
      </c>
      <c r="F29" s="275">
        <v>0</v>
      </c>
      <c r="G29" s="275">
        <v>0</v>
      </c>
      <c r="H29" s="275">
        <v>0</v>
      </c>
      <c r="I29" s="275">
        <v>0</v>
      </c>
      <c r="J29" s="275">
        <v>0</v>
      </c>
      <c r="K29" s="275">
        <v>0</v>
      </c>
      <c r="L29" s="275">
        <v>0</v>
      </c>
      <c r="M29" s="276">
        <v>0</v>
      </c>
      <c r="N29" s="272">
        <f t="shared" si="1"/>
        <v>0</v>
      </c>
      <c r="O29" s="273">
        <v>25</v>
      </c>
      <c r="P29" s="274" t="s">
        <v>54</v>
      </c>
      <c r="Q29" s="390">
        <f t="shared" ref="Q29:R50" si="4">IFERROR(C29/$N29*100,0)</f>
        <v>0</v>
      </c>
      <c r="R29" s="391">
        <f t="shared" si="4"/>
        <v>0</v>
      </c>
      <c r="S29" s="391">
        <f t="shared" si="3"/>
        <v>0</v>
      </c>
      <c r="T29" s="391">
        <f t="shared" si="3"/>
        <v>0</v>
      </c>
      <c r="U29" s="391">
        <f t="shared" si="3"/>
        <v>0</v>
      </c>
      <c r="V29" s="391">
        <f t="shared" si="3"/>
        <v>0</v>
      </c>
      <c r="W29" s="391">
        <f t="shared" si="3"/>
        <v>0</v>
      </c>
      <c r="X29" s="391">
        <f t="shared" si="3"/>
        <v>0</v>
      </c>
      <c r="Y29" s="391">
        <f t="shared" si="3"/>
        <v>0</v>
      </c>
      <c r="Z29" s="391">
        <f t="shared" si="3"/>
        <v>0</v>
      </c>
      <c r="AA29" s="391">
        <f t="shared" si="3"/>
        <v>0</v>
      </c>
      <c r="AB29" s="392">
        <f t="shared" si="2"/>
        <v>0</v>
      </c>
    </row>
    <row r="30" spans="1:28" x14ac:dyDescent="0.2">
      <c r="A30" s="273">
        <v>26</v>
      </c>
      <c r="B30" s="274" t="s">
        <v>55</v>
      </c>
      <c r="C30" s="277">
        <v>0</v>
      </c>
      <c r="D30" s="275">
        <v>0</v>
      </c>
      <c r="E30" s="275">
        <v>0</v>
      </c>
      <c r="F30" s="275">
        <v>0</v>
      </c>
      <c r="G30" s="275">
        <v>0</v>
      </c>
      <c r="H30" s="275">
        <v>0</v>
      </c>
      <c r="I30" s="275">
        <v>0</v>
      </c>
      <c r="J30" s="275">
        <v>0</v>
      </c>
      <c r="K30" s="275">
        <v>0</v>
      </c>
      <c r="L30" s="275">
        <v>0</v>
      </c>
      <c r="M30" s="276">
        <v>0</v>
      </c>
      <c r="N30" s="272">
        <f t="shared" si="1"/>
        <v>0</v>
      </c>
      <c r="O30" s="273">
        <v>26</v>
      </c>
      <c r="P30" s="274" t="s">
        <v>55</v>
      </c>
      <c r="Q30" s="390">
        <f t="shared" si="4"/>
        <v>0</v>
      </c>
      <c r="R30" s="391">
        <f t="shared" si="4"/>
        <v>0</v>
      </c>
      <c r="S30" s="391">
        <f t="shared" si="3"/>
        <v>0</v>
      </c>
      <c r="T30" s="391">
        <f t="shared" si="3"/>
        <v>0</v>
      </c>
      <c r="U30" s="391">
        <f t="shared" si="3"/>
        <v>0</v>
      </c>
      <c r="V30" s="391">
        <f t="shared" si="3"/>
        <v>0</v>
      </c>
      <c r="W30" s="391">
        <f t="shared" si="3"/>
        <v>0</v>
      </c>
      <c r="X30" s="391">
        <f t="shared" si="3"/>
        <v>0</v>
      </c>
      <c r="Y30" s="391">
        <f t="shared" si="3"/>
        <v>0</v>
      </c>
      <c r="Z30" s="391">
        <f t="shared" si="3"/>
        <v>0</v>
      </c>
      <c r="AA30" s="391">
        <f t="shared" si="3"/>
        <v>0</v>
      </c>
      <c r="AB30" s="392">
        <f t="shared" si="2"/>
        <v>0</v>
      </c>
    </row>
    <row r="31" spans="1:28" x14ac:dyDescent="0.2">
      <c r="A31" s="273">
        <v>27</v>
      </c>
      <c r="B31" s="274" t="s">
        <v>56</v>
      </c>
      <c r="C31" s="277">
        <v>0</v>
      </c>
      <c r="D31" s="275">
        <v>0</v>
      </c>
      <c r="E31" s="275">
        <v>0</v>
      </c>
      <c r="F31" s="275">
        <v>0</v>
      </c>
      <c r="G31" s="275">
        <v>0</v>
      </c>
      <c r="H31" s="275">
        <v>0</v>
      </c>
      <c r="I31" s="275">
        <v>0</v>
      </c>
      <c r="J31" s="275">
        <v>0</v>
      </c>
      <c r="K31" s="275">
        <v>0</v>
      </c>
      <c r="L31" s="275">
        <v>0</v>
      </c>
      <c r="M31" s="276">
        <v>0</v>
      </c>
      <c r="N31" s="272">
        <f t="shared" si="1"/>
        <v>0</v>
      </c>
      <c r="O31" s="273">
        <v>27</v>
      </c>
      <c r="P31" s="274" t="s">
        <v>56</v>
      </c>
      <c r="Q31" s="390">
        <f t="shared" si="4"/>
        <v>0</v>
      </c>
      <c r="R31" s="391">
        <f t="shared" si="4"/>
        <v>0</v>
      </c>
      <c r="S31" s="391">
        <f t="shared" si="3"/>
        <v>0</v>
      </c>
      <c r="T31" s="391">
        <f t="shared" si="3"/>
        <v>0</v>
      </c>
      <c r="U31" s="391">
        <f t="shared" si="3"/>
        <v>0</v>
      </c>
      <c r="V31" s="391">
        <f t="shared" si="3"/>
        <v>0</v>
      </c>
      <c r="W31" s="391">
        <f t="shared" si="3"/>
        <v>0</v>
      </c>
      <c r="X31" s="391">
        <f t="shared" si="3"/>
        <v>0</v>
      </c>
      <c r="Y31" s="391">
        <f t="shared" si="3"/>
        <v>0</v>
      </c>
      <c r="Z31" s="391">
        <f t="shared" si="3"/>
        <v>0</v>
      </c>
      <c r="AA31" s="391">
        <f t="shared" si="3"/>
        <v>0</v>
      </c>
      <c r="AB31" s="392">
        <f t="shared" si="2"/>
        <v>0</v>
      </c>
    </row>
    <row r="32" spans="1:28" x14ac:dyDescent="0.2">
      <c r="A32" s="273">
        <v>28</v>
      </c>
      <c r="B32" s="274" t="s">
        <v>20</v>
      </c>
      <c r="C32" s="277">
        <v>0</v>
      </c>
      <c r="D32" s="275">
        <v>0</v>
      </c>
      <c r="E32" s="275">
        <v>0</v>
      </c>
      <c r="F32" s="275">
        <v>0</v>
      </c>
      <c r="G32" s="275">
        <v>0</v>
      </c>
      <c r="H32" s="275">
        <v>0</v>
      </c>
      <c r="I32" s="275">
        <v>0</v>
      </c>
      <c r="J32" s="275">
        <v>0</v>
      </c>
      <c r="K32" s="275">
        <v>0</v>
      </c>
      <c r="L32" s="275">
        <v>0</v>
      </c>
      <c r="M32" s="276">
        <v>0</v>
      </c>
      <c r="N32" s="272">
        <f t="shared" si="1"/>
        <v>0</v>
      </c>
      <c r="O32" s="273">
        <v>28</v>
      </c>
      <c r="P32" s="274" t="s">
        <v>20</v>
      </c>
      <c r="Q32" s="390">
        <f t="shared" si="4"/>
        <v>0</v>
      </c>
      <c r="R32" s="391">
        <f t="shared" si="4"/>
        <v>0</v>
      </c>
      <c r="S32" s="391">
        <f t="shared" si="3"/>
        <v>0</v>
      </c>
      <c r="T32" s="391">
        <f t="shared" si="3"/>
        <v>0</v>
      </c>
      <c r="U32" s="391">
        <f t="shared" si="3"/>
        <v>0</v>
      </c>
      <c r="V32" s="391">
        <f t="shared" si="3"/>
        <v>0</v>
      </c>
      <c r="W32" s="391">
        <f t="shared" si="3"/>
        <v>0</v>
      </c>
      <c r="X32" s="391">
        <f t="shared" si="3"/>
        <v>0</v>
      </c>
      <c r="Y32" s="391">
        <f t="shared" si="3"/>
        <v>0</v>
      </c>
      <c r="Z32" s="391">
        <f t="shared" si="3"/>
        <v>0</v>
      </c>
      <c r="AA32" s="391">
        <f t="shared" si="3"/>
        <v>0</v>
      </c>
      <c r="AB32" s="392">
        <f t="shared" si="2"/>
        <v>0</v>
      </c>
    </row>
    <row r="33" spans="1:28" x14ac:dyDescent="0.2">
      <c r="A33" s="273">
        <v>29</v>
      </c>
      <c r="B33" s="274" t="s">
        <v>19</v>
      </c>
      <c r="C33" s="277">
        <v>0</v>
      </c>
      <c r="D33" s="275">
        <v>0</v>
      </c>
      <c r="E33" s="275">
        <v>0</v>
      </c>
      <c r="F33" s="275">
        <v>0</v>
      </c>
      <c r="G33" s="275">
        <v>0</v>
      </c>
      <c r="H33" s="275">
        <v>0</v>
      </c>
      <c r="I33" s="275">
        <v>0</v>
      </c>
      <c r="J33" s="275">
        <v>0</v>
      </c>
      <c r="K33" s="275">
        <v>0</v>
      </c>
      <c r="L33" s="275">
        <v>0</v>
      </c>
      <c r="M33" s="276">
        <v>0</v>
      </c>
      <c r="N33" s="272">
        <f t="shared" si="1"/>
        <v>0</v>
      </c>
      <c r="O33" s="273">
        <v>29</v>
      </c>
      <c r="P33" s="274" t="s">
        <v>19</v>
      </c>
      <c r="Q33" s="390">
        <f t="shared" si="4"/>
        <v>0</v>
      </c>
      <c r="R33" s="391">
        <f t="shared" si="4"/>
        <v>0</v>
      </c>
      <c r="S33" s="391">
        <f t="shared" si="3"/>
        <v>0</v>
      </c>
      <c r="T33" s="391">
        <f t="shared" si="3"/>
        <v>0</v>
      </c>
      <c r="U33" s="391">
        <f t="shared" si="3"/>
        <v>0</v>
      </c>
      <c r="V33" s="391">
        <f t="shared" si="3"/>
        <v>0</v>
      </c>
      <c r="W33" s="391">
        <f t="shared" si="3"/>
        <v>0</v>
      </c>
      <c r="X33" s="391">
        <f t="shared" si="3"/>
        <v>0</v>
      </c>
      <c r="Y33" s="391">
        <f t="shared" si="3"/>
        <v>0</v>
      </c>
      <c r="Z33" s="391">
        <f t="shared" si="3"/>
        <v>0</v>
      </c>
      <c r="AA33" s="391">
        <f t="shared" si="3"/>
        <v>0</v>
      </c>
      <c r="AB33" s="392">
        <f t="shared" si="2"/>
        <v>0</v>
      </c>
    </row>
    <row r="34" spans="1:28" x14ac:dyDescent="0.2">
      <c r="A34" s="273">
        <v>30</v>
      </c>
      <c r="B34" s="274" t="s">
        <v>57</v>
      </c>
      <c r="C34" s="277">
        <v>0</v>
      </c>
      <c r="D34" s="275">
        <v>0</v>
      </c>
      <c r="E34" s="275">
        <v>0</v>
      </c>
      <c r="F34" s="275">
        <v>0</v>
      </c>
      <c r="G34" s="275">
        <v>0</v>
      </c>
      <c r="H34" s="275">
        <v>0</v>
      </c>
      <c r="I34" s="275">
        <v>0</v>
      </c>
      <c r="J34" s="275">
        <v>0</v>
      </c>
      <c r="K34" s="275">
        <v>0</v>
      </c>
      <c r="L34" s="275">
        <v>0</v>
      </c>
      <c r="M34" s="276">
        <v>0</v>
      </c>
      <c r="N34" s="272">
        <f t="shared" si="1"/>
        <v>0</v>
      </c>
      <c r="O34" s="273">
        <v>30</v>
      </c>
      <c r="P34" s="274" t="s">
        <v>57</v>
      </c>
      <c r="Q34" s="390">
        <f t="shared" si="4"/>
        <v>0</v>
      </c>
      <c r="R34" s="391">
        <f t="shared" si="4"/>
        <v>0</v>
      </c>
      <c r="S34" s="391">
        <f t="shared" si="3"/>
        <v>0</v>
      </c>
      <c r="T34" s="391">
        <f t="shared" si="3"/>
        <v>0</v>
      </c>
      <c r="U34" s="391">
        <f t="shared" si="3"/>
        <v>0</v>
      </c>
      <c r="V34" s="391">
        <f t="shared" si="3"/>
        <v>0</v>
      </c>
      <c r="W34" s="391">
        <f t="shared" si="3"/>
        <v>0</v>
      </c>
      <c r="X34" s="391">
        <f t="shared" si="3"/>
        <v>0</v>
      </c>
      <c r="Y34" s="391">
        <f t="shared" si="3"/>
        <v>0</v>
      </c>
      <c r="Z34" s="391">
        <f t="shared" si="3"/>
        <v>0</v>
      </c>
      <c r="AA34" s="391">
        <f t="shared" si="3"/>
        <v>0</v>
      </c>
      <c r="AB34" s="392">
        <f t="shared" si="2"/>
        <v>0</v>
      </c>
    </row>
    <row r="35" spans="1:28" x14ac:dyDescent="0.2">
      <c r="A35" s="273">
        <v>31</v>
      </c>
      <c r="B35" s="274" t="s">
        <v>58</v>
      </c>
      <c r="C35" s="277">
        <v>0</v>
      </c>
      <c r="D35" s="275">
        <v>0</v>
      </c>
      <c r="E35" s="275">
        <v>0</v>
      </c>
      <c r="F35" s="275">
        <v>0</v>
      </c>
      <c r="G35" s="275">
        <v>0</v>
      </c>
      <c r="H35" s="275">
        <v>0</v>
      </c>
      <c r="I35" s="275">
        <v>0</v>
      </c>
      <c r="J35" s="275">
        <v>0</v>
      </c>
      <c r="K35" s="275">
        <v>0</v>
      </c>
      <c r="L35" s="275">
        <v>0</v>
      </c>
      <c r="M35" s="276">
        <v>0</v>
      </c>
      <c r="N35" s="272">
        <f t="shared" si="1"/>
        <v>0</v>
      </c>
      <c r="O35" s="273">
        <v>31</v>
      </c>
      <c r="P35" s="274" t="s">
        <v>58</v>
      </c>
      <c r="Q35" s="390">
        <f t="shared" si="4"/>
        <v>0</v>
      </c>
      <c r="R35" s="391">
        <f t="shared" si="4"/>
        <v>0</v>
      </c>
      <c r="S35" s="391">
        <f t="shared" si="3"/>
        <v>0</v>
      </c>
      <c r="T35" s="391">
        <f t="shared" si="3"/>
        <v>0</v>
      </c>
      <c r="U35" s="391">
        <f t="shared" si="3"/>
        <v>0</v>
      </c>
      <c r="V35" s="391">
        <f t="shared" si="3"/>
        <v>0</v>
      </c>
      <c r="W35" s="391">
        <f t="shared" si="3"/>
        <v>0</v>
      </c>
      <c r="X35" s="391">
        <f t="shared" si="3"/>
        <v>0</v>
      </c>
      <c r="Y35" s="391">
        <f t="shared" si="3"/>
        <v>0</v>
      </c>
      <c r="Z35" s="391">
        <f t="shared" si="3"/>
        <v>0</v>
      </c>
      <c r="AA35" s="391">
        <f t="shared" si="3"/>
        <v>0</v>
      </c>
      <c r="AB35" s="392">
        <f t="shared" si="2"/>
        <v>0</v>
      </c>
    </row>
    <row r="36" spans="1:28" x14ac:dyDescent="0.2">
      <c r="A36" s="273">
        <v>32</v>
      </c>
      <c r="B36" s="274" t="s">
        <v>43</v>
      </c>
      <c r="C36" s="277">
        <v>2</v>
      </c>
      <c r="D36" s="275">
        <v>0</v>
      </c>
      <c r="E36" s="275">
        <v>3</v>
      </c>
      <c r="F36" s="275">
        <v>0</v>
      </c>
      <c r="G36" s="275">
        <v>0</v>
      </c>
      <c r="H36" s="275">
        <v>0</v>
      </c>
      <c r="I36" s="275">
        <v>1</v>
      </c>
      <c r="J36" s="275">
        <v>0</v>
      </c>
      <c r="K36" s="275">
        <v>0</v>
      </c>
      <c r="L36" s="275">
        <v>0</v>
      </c>
      <c r="M36" s="276">
        <v>4</v>
      </c>
      <c r="N36" s="272">
        <f t="shared" si="1"/>
        <v>10</v>
      </c>
      <c r="O36" s="273">
        <v>32</v>
      </c>
      <c r="P36" s="274" t="s">
        <v>43</v>
      </c>
      <c r="Q36" s="390">
        <f t="shared" si="4"/>
        <v>20</v>
      </c>
      <c r="R36" s="391">
        <f t="shared" si="4"/>
        <v>0</v>
      </c>
      <c r="S36" s="391">
        <f t="shared" si="3"/>
        <v>30</v>
      </c>
      <c r="T36" s="391">
        <f t="shared" si="3"/>
        <v>0</v>
      </c>
      <c r="U36" s="391">
        <f t="shared" si="3"/>
        <v>0</v>
      </c>
      <c r="V36" s="391">
        <f t="shared" si="3"/>
        <v>0</v>
      </c>
      <c r="W36" s="391">
        <f t="shared" si="3"/>
        <v>10</v>
      </c>
      <c r="X36" s="391">
        <f t="shared" si="3"/>
        <v>0</v>
      </c>
      <c r="Y36" s="391">
        <f t="shared" si="3"/>
        <v>0</v>
      </c>
      <c r="Z36" s="391">
        <f t="shared" si="3"/>
        <v>0</v>
      </c>
      <c r="AA36" s="391">
        <f t="shared" si="3"/>
        <v>40</v>
      </c>
      <c r="AB36" s="392">
        <f t="shared" si="2"/>
        <v>100</v>
      </c>
    </row>
    <row r="37" spans="1:28" x14ac:dyDescent="0.2">
      <c r="A37" s="273">
        <v>33</v>
      </c>
      <c r="B37" s="274" t="s">
        <v>76</v>
      </c>
      <c r="C37" s="277">
        <v>0</v>
      </c>
      <c r="D37" s="275">
        <v>0</v>
      </c>
      <c r="E37" s="275">
        <v>0</v>
      </c>
      <c r="F37" s="275">
        <v>0</v>
      </c>
      <c r="G37" s="275">
        <v>0</v>
      </c>
      <c r="H37" s="275">
        <v>0</v>
      </c>
      <c r="I37" s="275">
        <v>0</v>
      </c>
      <c r="J37" s="275">
        <v>0</v>
      </c>
      <c r="K37" s="275">
        <v>0</v>
      </c>
      <c r="L37" s="275">
        <v>0</v>
      </c>
      <c r="M37" s="276">
        <v>0</v>
      </c>
      <c r="N37" s="272">
        <f t="shared" si="1"/>
        <v>0</v>
      </c>
      <c r="O37" s="273">
        <v>33</v>
      </c>
      <c r="P37" s="274" t="s">
        <v>76</v>
      </c>
      <c r="Q37" s="390">
        <f t="shared" si="4"/>
        <v>0</v>
      </c>
      <c r="R37" s="391">
        <f t="shared" si="4"/>
        <v>0</v>
      </c>
      <c r="S37" s="391">
        <f t="shared" si="3"/>
        <v>0</v>
      </c>
      <c r="T37" s="391">
        <f t="shared" si="3"/>
        <v>0</v>
      </c>
      <c r="U37" s="391">
        <f t="shared" si="3"/>
        <v>0</v>
      </c>
      <c r="V37" s="391">
        <f t="shared" si="3"/>
        <v>0</v>
      </c>
      <c r="W37" s="391">
        <f t="shared" si="3"/>
        <v>0</v>
      </c>
      <c r="X37" s="391">
        <f t="shared" si="3"/>
        <v>0</v>
      </c>
      <c r="Y37" s="391">
        <f t="shared" si="3"/>
        <v>0</v>
      </c>
      <c r="Z37" s="391">
        <f t="shared" si="3"/>
        <v>0</v>
      </c>
      <c r="AA37" s="391">
        <f t="shared" si="3"/>
        <v>0</v>
      </c>
      <c r="AB37" s="392">
        <f t="shared" si="2"/>
        <v>0</v>
      </c>
    </row>
    <row r="38" spans="1:28" x14ac:dyDescent="0.2">
      <c r="A38" s="273">
        <v>34</v>
      </c>
      <c r="B38" s="274" t="s">
        <v>59</v>
      </c>
      <c r="C38" s="277">
        <v>0</v>
      </c>
      <c r="D38" s="275">
        <v>0</v>
      </c>
      <c r="E38" s="275">
        <v>0</v>
      </c>
      <c r="F38" s="275">
        <v>0</v>
      </c>
      <c r="G38" s="275">
        <v>0</v>
      </c>
      <c r="H38" s="275">
        <v>0</v>
      </c>
      <c r="I38" s="275">
        <v>0</v>
      </c>
      <c r="J38" s="275">
        <v>0</v>
      </c>
      <c r="K38" s="275">
        <v>0</v>
      </c>
      <c r="L38" s="275">
        <v>0</v>
      </c>
      <c r="M38" s="276">
        <v>0</v>
      </c>
      <c r="N38" s="272">
        <f t="shared" si="1"/>
        <v>0</v>
      </c>
      <c r="O38" s="273">
        <v>34</v>
      </c>
      <c r="P38" s="274" t="s">
        <v>59</v>
      </c>
      <c r="Q38" s="390">
        <f t="shared" si="4"/>
        <v>0</v>
      </c>
      <c r="R38" s="391">
        <f t="shared" si="4"/>
        <v>0</v>
      </c>
      <c r="S38" s="391">
        <f t="shared" si="3"/>
        <v>0</v>
      </c>
      <c r="T38" s="391">
        <f t="shared" si="3"/>
        <v>0</v>
      </c>
      <c r="U38" s="391">
        <f t="shared" si="3"/>
        <v>0</v>
      </c>
      <c r="V38" s="391">
        <f t="shared" si="3"/>
        <v>0</v>
      </c>
      <c r="W38" s="391">
        <f t="shared" si="3"/>
        <v>0</v>
      </c>
      <c r="X38" s="391">
        <f t="shared" si="3"/>
        <v>0</v>
      </c>
      <c r="Y38" s="391">
        <f t="shared" si="3"/>
        <v>0</v>
      </c>
      <c r="Z38" s="391">
        <f t="shared" si="3"/>
        <v>0</v>
      </c>
      <c r="AA38" s="391">
        <f t="shared" si="3"/>
        <v>0</v>
      </c>
      <c r="AB38" s="392">
        <f t="shared" si="2"/>
        <v>0</v>
      </c>
    </row>
    <row r="39" spans="1:28" x14ac:dyDescent="0.2">
      <c r="A39" s="273">
        <v>35</v>
      </c>
      <c r="B39" s="274" t="s">
        <v>60</v>
      </c>
      <c r="C39" s="277">
        <v>0</v>
      </c>
      <c r="D39" s="275">
        <v>0</v>
      </c>
      <c r="E39" s="275">
        <v>0</v>
      </c>
      <c r="F39" s="275">
        <v>0</v>
      </c>
      <c r="G39" s="275">
        <v>0</v>
      </c>
      <c r="H39" s="275">
        <v>0</v>
      </c>
      <c r="I39" s="275">
        <v>0</v>
      </c>
      <c r="J39" s="275">
        <v>0</v>
      </c>
      <c r="K39" s="275">
        <v>0</v>
      </c>
      <c r="L39" s="275">
        <v>0</v>
      </c>
      <c r="M39" s="276">
        <v>0</v>
      </c>
      <c r="N39" s="272">
        <f t="shared" si="1"/>
        <v>0</v>
      </c>
      <c r="O39" s="273">
        <v>35</v>
      </c>
      <c r="P39" s="274" t="s">
        <v>60</v>
      </c>
      <c r="Q39" s="390">
        <f t="shared" si="4"/>
        <v>0</v>
      </c>
      <c r="R39" s="391">
        <f t="shared" si="4"/>
        <v>0</v>
      </c>
      <c r="S39" s="391">
        <f t="shared" si="3"/>
        <v>0</v>
      </c>
      <c r="T39" s="391">
        <f t="shared" si="3"/>
        <v>0</v>
      </c>
      <c r="U39" s="391">
        <f t="shared" si="3"/>
        <v>0</v>
      </c>
      <c r="V39" s="391">
        <f t="shared" si="3"/>
        <v>0</v>
      </c>
      <c r="W39" s="391">
        <f t="shared" si="3"/>
        <v>0</v>
      </c>
      <c r="X39" s="391">
        <f t="shared" si="3"/>
        <v>0</v>
      </c>
      <c r="Y39" s="391">
        <f t="shared" si="3"/>
        <v>0</v>
      </c>
      <c r="Z39" s="391">
        <f t="shared" si="3"/>
        <v>0</v>
      </c>
      <c r="AA39" s="391">
        <f t="shared" si="3"/>
        <v>0</v>
      </c>
      <c r="AB39" s="392">
        <f t="shared" si="2"/>
        <v>0</v>
      </c>
    </row>
    <row r="40" spans="1:28" x14ac:dyDescent="0.2">
      <c r="A40" s="273">
        <v>36</v>
      </c>
      <c r="B40" s="274" t="s">
        <v>61</v>
      </c>
      <c r="C40" s="277">
        <v>0</v>
      </c>
      <c r="D40" s="275">
        <v>0</v>
      </c>
      <c r="E40" s="275">
        <v>0</v>
      </c>
      <c r="F40" s="275">
        <v>0</v>
      </c>
      <c r="G40" s="275">
        <v>0</v>
      </c>
      <c r="H40" s="275">
        <v>0</v>
      </c>
      <c r="I40" s="275">
        <v>0</v>
      </c>
      <c r="J40" s="275">
        <v>0</v>
      </c>
      <c r="K40" s="275">
        <v>0</v>
      </c>
      <c r="L40" s="275">
        <v>0</v>
      </c>
      <c r="M40" s="276">
        <v>0</v>
      </c>
      <c r="N40" s="272">
        <f t="shared" si="1"/>
        <v>0</v>
      </c>
      <c r="O40" s="273">
        <v>36</v>
      </c>
      <c r="P40" s="274" t="s">
        <v>61</v>
      </c>
      <c r="Q40" s="390">
        <f t="shared" si="4"/>
        <v>0</v>
      </c>
      <c r="R40" s="391">
        <f t="shared" si="4"/>
        <v>0</v>
      </c>
      <c r="S40" s="391">
        <f t="shared" si="3"/>
        <v>0</v>
      </c>
      <c r="T40" s="391">
        <f t="shared" si="3"/>
        <v>0</v>
      </c>
      <c r="U40" s="391">
        <f t="shared" si="3"/>
        <v>0</v>
      </c>
      <c r="V40" s="391">
        <f t="shared" si="3"/>
        <v>0</v>
      </c>
      <c r="W40" s="391">
        <f t="shared" si="3"/>
        <v>0</v>
      </c>
      <c r="X40" s="391">
        <f t="shared" si="3"/>
        <v>0</v>
      </c>
      <c r="Y40" s="391">
        <f t="shared" si="3"/>
        <v>0</v>
      </c>
      <c r="Z40" s="391">
        <f t="shared" si="3"/>
        <v>0</v>
      </c>
      <c r="AA40" s="391">
        <f t="shared" si="3"/>
        <v>0</v>
      </c>
      <c r="AB40" s="392">
        <f t="shared" si="2"/>
        <v>0</v>
      </c>
    </row>
    <row r="41" spans="1:28" x14ac:dyDescent="0.2">
      <c r="A41" s="273">
        <v>37</v>
      </c>
      <c r="B41" s="274" t="s">
        <v>21</v>
      </c>
      <c r="C41" s="277">
        <v>0</v>
      </c>
      <c r="D41" s="275">
        <v>0</v>
      </c>
      <c r="E41" s="275">
        <v>15</v>
      </c>
      <c r="F41" s="275">
        <v>0</v>
      </c>
      <c r="G41" s="275">
        <v>15</v>
      </c>
      <c r="H41" s="275">
        <v>0</v>
      </c>
      <c r="I41" s="275">
        <v>0</v>
      </c>
      <c r="J41" s="275">
        <v>0</v>
      </c>
      <c r="K41" s="275">
        <v>0</v>
      </c>
      <c r="L41" s="275">
        <v>0</v>
      </c>
      <c r="M41" s="276">
        <v>0</v>
      </c>
      <c r="N41" s="272">
        <f t="shared" si="1"/>
        <v>30</v>
      </c>
      <c r="O41" s="273">
        <v>37</v>
      </c>
      <c r="P41" s="274" t="s">
        <v>21</v>
      </c>
      <c r="Q41" s="390">
        <f t="shared" si="4"/>
        <v>0</v>
      </c>
      <c r="R41" s="391">
        <f t="shared" si="4"/>
        <v>0</v>
      </c>
      <c r="S41" s="391">
        <f t="shared" si="3"/>
        <v>50</v>
      </c>
      <c r="T41" s="391">
        <f t="shared" si="3"/>
        <v>0</v>
      </c>
      <c r="U41" s="391">
        <f t="shared" si="3"/>
        <v>50</v>
      </c>
      <c r="V41" s="391">
        <f t="shared" si="3"/>
        <v>0</v>
      </c>
      <c r="W41" s="391">
        <f t="shared" si="3"/>
        <v>0</v>
      </c>
      <c r="X41" s="391">
        <f t="shared" si="3"/>
        <v>0</v>
      </c>
      <c r="Y41" s="391">
        <f t="shared" si="3"/>
        <v>0</v>
      </c>
      <c r="Z41" s="391">
        <f t="shared" si="3"/>
        <v>0</v>
      </c>
      <c r="AA41" s="391">
        <f t="shared" si="3"/>
        <v>0</v>
      </c>
      <c r="AB41" s="392">
        <f t="shared" si="2"/>
        <v>100</v>
      </c>
    </row>
    <row r="42" spans="1:28" x14ac:dyDescent="0.2">
      <c r="A42" s="273">
        <v>38</v>
      </c>
      <c r="B42" s="274" t="s">
        <v>62</v>
      </c>
      <c r="C42" s="277">
        <v>0</v>
      </c>
      <c r="D42" s="275">
        <v>0</v>
      </c>
      <c r="E42" s="275">
        <v>0</v>
      </c>
      <c r="F42" s="275">
        <v>0</v>
      </c>
      <c r="G42" s="275">
        <v>0</v>
      </c>
      <c r="H42" s="275">
        <v>0</v>
      </c>
      <c r="I42" s="275">
        <v>0</v>
      </c>
      <c r="J42" s="275">
        <v>0</v>
      </c>
      <c r="K42" s="275">
        <v>0</v>
      </c>
      <c r="L42" s="275">
        <v>0</v>
      </c>
      <c r="M42" s="276">
        <v>0</v>
      </c>
      <c r="N42" s="272">
        <f t="shared" si="1"/>
        <v>0</v>
      </c>
      <c r="O42" s="273">
        <v>38</v>
      </c>
      <c r="P42" s="274" t="s">
        <v>62</v>
      </c>
      <c r="Q42" s="390">
        <f t="shared" si="4"/>
        <v>0</v>
      </c>
      <c r="R42" s="391">
        <f t="shared" si="4"/>
        <v>0</v>
      </c>
      <c r="S42" s="391">
        <f t="shared" si="3"/>
        <v>0</v>
      </c>
      <c r="T42" s="391">
        <f t="shared" si="3"/>
        <v>0</v>
      </c>
      <c r="U42" s="391">
        <f t="shared" si="3"/>
        <v>0</v>
      </c>
      <c r="V42" s="391">
        <f t="shared" si="3"/>
        <v>0</v>
      </c>
      <c r="W42" s="391">
        <f t="shared" si="3"/>
        <v>0</v>
      </c>
      <c r="X42" s="391">
        <f t="shared" si="3"/>
        <v>0</v>
      </c>
      <c r="Y42" s="391">
        <f t="shared" si="3"/>
        <v>0</v>
      </c>
      <c r="Z42" s="391">
        <f t="shared" si="3"/>
        <v>0</v>
      </c>
      <c r="AA42" s="391">
        <f t="shared" si="3"/>
        <v>0</v>
      </c>
      <c r="AB42" s="392">
        <f t="shared" si="2"/>
        <v>0</v>
      </c>
    </row>
    <row r="43" spans="1:28" x14ac:dyDescent="0.2">
      <c r="A43" s="273">
        <v>39</v>
      </c>
      <c r="B43" s="274" t="s">
        <v>38</v>
      </c>
      <c r="C43" s="277">
        <v>0</v>
      </c>
      <c r="D43" s="275">
        <v>0</v>
      </c>
      <c r="E43" s="275">
        <v>0</v>
      </c>
      <c r="F43" s="275">
        <v>0</v>
      </c>
      <c r="G43" s="275">
        <v>0</v>
      </c>
      <c r="H43" s="275">
        <v>0</v>
      </c>
      <c r="I43" s="275">
        <v>0</v>
      </c>
      <c r="J43" s="275">
        <v>0</v>
      </c>
      <c r="K43" s="275">
        <v>0</v>
      </c>
      <c r="L43" s="275">
        <v>0</v>
      </c>
      <c r="M43" s="276">
        <v>0</v>
      </c>
      <c r="N43" s="272">
        <f t="shared" si="1"/>
        <v>0</v>
      </c>
      <c r="O43" s="273">
        <v>39</v>
      </c>
      <c r="P43" s="274" t="s">
        <v>38</v>
      </c>
      <c r="Q43" s="390">
        <f t="shared" si="4"/>
        <v>0</v>
      </c>
      <c r="R43" s="391">
        <f t="shared" si="4"/>
        <v>0</v>
      </c>
      <c r="S43" s="391">
        <f t="shared" si="3"/>
        <v>0</v>
      </c>
      <c r="T43" s="391">
        <f t="shared" si="3"/>
        <v>0</v>
      </c>
      <c r="U43" s="391">
        <f t="shared" si="3"/>
        <v>0</v>
      </c>
      <c r="V43" s="391">
        <f t="shared" si="3"/>
        <v>0</v>
      </c>
      <c r="W43" s="391">
        <f t="shared" si="3"/>
        <v>0</v>
      </c>
      <c r="X43" s="391">
        <f t="shared" si="3"/>
        <v>0</v>
      </c>
      <c r="Y43" s="391">
        <f t="shared" si="3"/>
        <v>0</v>
      </c>
      <c r="Z43" s="391">
        <f t="shared" si="3"/>
        <v>0</v>
      </c>
      <c r="AA43" s="391">
        <f t="shared" si="3"/>
        <v>0</v>
      </c>
      <c r="AB43" s="392">
        <f t="shared" si="2"/>
        <v>0</v>
      </c>
    </row>
    <row r="44" spans="1:28" x14ac:dyDescent="0.2">
      <c r="A44" s="273">
        <v>40</v>
      </c>
      <c r="B44" s="274" t="s">
        <v>63</v>
      </c>
      <c r="C44" s="277">
        <v>0</v>
      </c>
      <c r="D44" s="275">
        <v>0</v>
      </c>
      <c r="E44" s="275">
        <v>0</v>
      </c>
      <c r="F44" s="275">
        <v>0</v>
      </c>
      <c r="G44" s="275">
        <v>0</v>
      </c>
      <c r="H44" s="275">
        <v>0</v>
      </c>
      <c r="I44" s="275">
        <v>0</v>
      </c>
      <c r="J44" s="275">
        <v>0</v>
      </c>
      <c r="K44" s="275">
        <v>0</v>
      </c>
      <c r="L44" s="275">
        <v>0</v>
      </c>
      <c r="M44" s="276">
        <v>0</v>
      </c>
      <c r="N44" s="272">
        <f t="shared" si="1"/>
        <v>0</v>
      </c>
      <c r="O44" s="273">
        <v>40</v>
      </c>
      <c r="P44" s="274" t="s">
        <v>63</v>
      </c>
      <c r="Q44" s="390">
        <f t="shared" si="4"/>
        <v>0</v>
      </c>
      <c r="R44" s="391">
        <f t="shared" si="4"/>
        <v>0</v>
      </c>
      <c r="S44" s="391">
        <f t="shared" si="3"/>
        <v>0</v>
      </c>
      <c r="T44" s="391">
        <f t="shared" si="3"/>
        <v>0</v>
      </c>
      <c r="U44" s="391">
        <f t="shared" si="3"/>
        <v>0</v>
      </c>
      <c r="V44" s="391">
        <f t="shared" si="3"/>
        <v>0</v>
      </c>
      <c r="W44" s="391">
        <f t="shared" si="3"/>
        <v>0</v>
      </c>
      <c r="X44" s="391">
        <f t="shared" si="3"/>
        <v>0</v>
      </c>
      <c r="Y44" s="391">
        <f t="shared" si="3"/>
        <v>0</v>
      </c>
      <c r="Z44" s="391">
        <f t="shared" si="3"/>
        <v>0</v>
      </c>
      <c r="AA44" s="391">
        <f t="shared" si="3"/>
        <v>0</v>
      </c>
      <c r="AB44" s="392">
        <f t="shared" si="2"/>
        <v>0</v>
      </c>
    </row>
    <row r="45" spans="1:28" x14ac:dyDescent="0.2">
      <c r="A45" s="273">
        <v>41</v>
      </c>
      <c r="B45" s="274" t="s">
        <v>270</v>
      </c>
      <c r="C45" s="277">
        <v>3</v>
      </c>
      <c r="D45" s="275">
        <v>0</v>
      </c>
      <c r="E45" s="275">
        <v>0</v>
      </c>
      <c r="F45" s="275">
        <v>0</v>
      </c>
      <c r="G45" s="275">
        <v>0</v>
      </c>
      <c r="H45" s="275">
        <v>0</v>
      </c>
      <c r="I45" s="275">
        <v>0</v>
      </c>
      <c r="J45" s="275">
        <v>0</v>
      </c>
      <c r="K45" s="275">
        <v>0</v>
      </c>
      <c r="L45" s="275">
        <v>0</v>
      </c>
      <c r="M45" s="276">
        <v>0</v>
      </c>
      <c r="N45" s="272">
        <f t="shared" si="1"/>
        <v>3</v>
      </c>
      <c r="O45" s="273">
        <v>41</v>
      </c>
      <c r="P45" s="274" t="s">
        <v>270</v>
      </c>
      <c r="Q45" s="390">
        <f t="shared" si="4"/>
        <v>100</v>
      </c>
      <c r="R45" s="391">
        <f t="shared" si="4"/>
        <v>0</v>
      </c>
      <c r="S45" s="391">
        <f t="shared" si="3"/>
        <v>0</v>
      </c>
      <c r="T45" s="391">
        <f t="shared" si="3"/>
        <v>0</v>
      </c>
      <c r="U45" s="391">
        <f t="shared" si="3"/>
        <v>0</v>
      </c>
      <c r="V45" s="391">
        <f t="shared" si="3"/>
        <v>0</v>
      </c>
      <c r="W45" s="391">
        <f t="shared" si="3"/>
        <v>0</v>
      </c>
      <c r="X45" s="391">
        <f t="shared" si="3"/>
        <v>0</v>
      </c>
      <c r="Y45" s="391">
        <f t="shared" si="3"/>
        <v>0</v>
      </c>
      <c r="Z45" s="391">
        <f t="shared" si="3"/>
        <v>0</v>
      </c>
      <c r="AA45" s="391">
        <f t="shared" si="3"/>
        <v>0</v>
      </c>
      <c r="AB45" s="392">
        <f t="shared" si="2"/>
        <v>100</v>
      </c>
    </row>
    <row r="46" spans="1:28" x14ac:dyDescent="0.2">
      <c r="A46" s="273">
        <v>42</v>
      </c>
      <c r="B46" s="274" t="s">
        <v>46</v>
      </c>
      <c r="C46" s="277">
        <v>0</v>
      </c>
      <c r="D46" s="275">
        <v>0</v>
      </c>
      <c r="E46" s="275">
        <v>0</v>
      </c>
      <c r="F46" s="275">
        <v>0</v>
      </c>
      <c r="G46" s="275">
        <v>0</v>
      </c>
      <c r="H46" s="275">
        <v>0</v>
      </c>
      <c r="I46" s="275">
        <v>0</v>
      </c>
      <c r="J46" s="275">
        <v>0</v>
      </c>
      <c r="K46" s="275">
        <v>0</v>
      </c>
      <c r="L46" s="275">
        <v>0</v>
      </c>
      <c r="M46" s="276">
        <v>0</v>
      </c>
      <c r="N46" s="272">
        <f t="shared" si="1"/>
        <v>0</v>
      </c>
      <c r="O46" s="273">
        <v>42</v>
      </c>
      <c r="P46" s="274" t="s">
        <v>46</v>
      </c>
      <c r="Q46" s="390">
        <f t="shared" si="4"/>
        <v>0</v>
      </c>
      <c r="R46" s="391">
        <f t="shared" si="4"/>
        <v>0</v>
      </c>
      <c r="S46" s="391">
        <f t="shared" si="3"/>
        <v>0</v>
      </c>
      <c r="T46" s="391">
        <f t="shared" si="3"/>
        <v>0</v>
      </c>
      <c r="U46" s="391">
        <f t="shared" si="3"/>
        <v>0</v>
      </c>
      <c r="V46" s="391">
        <f t="shared" si="3"/>
        <v>0</v>
      </c>
      <c r="W46" s="391">
        <f t="shared" si="3"/>
        <v>0</v>
      </c>
      <c r="X46" s="391">
        <f t="shared" si="3"/>
        <v>0</v>
      </c>
      <c r="Y46" s="391">
        <f t="shared" si="3"/>
        <v>0</v>
      </c>
      <c r="Z46" s="391">
        <f t="shared" si="3"/>
        <v>0</v>
      </c>
      <c r="AA46" s="391">
        <f t="shared" si="3"/>
        <v>0</v>
      </c>
      <c r="AB46" s="392">
        <f t="shared" si="2"/>
        <v>0</v>
      </c>
    </row>
    <row r="47" spans="1:28" x14ac:dyDescent="0.2">
      <c r="A47" s="273">
        <v>43</v>
      </c>
      <c r="B47" s="274" t="s">
        <v>64</v>
      </c>
      <c r="C47" s="277">
        <v>0</v>
      </c>
      <c r="D47" s="275">
        <v>0</v>
      </c>
      <c r="E47" s="275">
        <v>0</v>
      </c>
      <c r="F47" s="275">
        <v>0</v>
      </c>
      <c r="G47" s="275">
        <v>0</v>
      </c>
      <c r="H47" s="275">
        <v>0</v>
      </c>
      <c r="I47" s="275">
        <v>0</v>
      </c>
      <c r="J47" s="275">
        <v>0</v>
      </c>
      <c r="K47" s="275">
        <v>0</v>
      </c>
      <c r="L47" s="275">
        <v>0</v>
      </c>
      <c r="M47" s="276">
        <v>0</v>
      </c>
      <c r="N47" s="272">
        <f t="shared" si="1"/>
        <v>0</v>
      </c>
      <c r="O47" s="273">
        <v>43</v>
      </c>
      <c r="P47" s="274" t="s">
        <v>64</v>
      </c>
      <c r="Q47" s="390">
        <f t="shared" si="4"/>
        <v>0</v>
      </c>
      <c r="R47" s="391">
        <f t="shared" si="4"/>
        <v>0</v>
      </c>
      <c r="S47" s="391">
        <f t="shared" si="3"/>
        <v>0</v>
      </c>
      <c r="T47" s="391">
        <f t="shared" si="3"/>
        <v>0</v>
      </c>
      <c r="U47" s="391">
        <f t="shared" si="3"/>
        <v>0</v>
      </c>
      <c r="V47" s="391">
        <f t="shared" si="3"/>
        <v>0</v>
      </c>
      <c r="W47" s="391">
        <f t="shared" si="3"/>
        <v>0</v>
      </c>
      <c r="X47" s="391">
        <f t="shared" si="3"/>
        <v>0</v>
      </c>
      <c r="Y47" s="391">
        <f t="shared" si="3"/>
        <v>0</v>
      </c>
      <c r="Z47" s="391">
        <f t="shared" si="3"/>
        <v>0</v>
      </c>
      <c r="AA47" s="391">
        <f t="shared" si="3"/>
        <v>0</v>
      </c>
      <c r="AB47" s="392">
        <f t="shared" si="2"/>
        <v>0</v>
      </c>
    </row>
    <row r="48" spans="1:28" x14ac:dyDescent="0.2">
      <c r="A48" s="273">
        <v>44</v>
      </c>
      <c r="B48" s="274" t="s">
        <v>22</v>
      </c>
      <c r="C48" s="277">
        <v>0</v>
      </c>
      <c r="D48" s="275">
        <v>0</v>
      </c>
      <c r="E48" s="275">
        <v>0</v>
      </c>
      <c r="F48" s="275">
        <v>0</v>
      </c>
      <c r="G48" s="275">
        <v>0</v>
      </c>
      <c r="H48" s="275">
        <v>0</v>
      </c>
      <c r="I48" s="275">
        <v>0</v>
      </c>
      <c r="J48" s="275">
        <v>0</v>
      </c>
      <c r="K48" s="275">
        <v>0</v>
      </c>
      <c r="L48" s="275">
        <v>0</v>
      </c>
      <c r="M48" s="276">
        <v>0</v>
      </c>
      <c r="N48" s="272">
        <f t="shared" si="1"/>
        <v>0</v>
      </c>
      <c r="O48" s="273">
        <v>44</v>
      </c>
      <c r="P48" s="274" t="s">
        <v>22</v>
      </c>
      <c r="Q48" s="390">
        <f t="shared" si="4"/>
        <v>0</v>
      </c>
      <c r="R48" s="391">
        <f t="shared" si="4"/>
        <v>0</v>
      </c>
      <c r="S48" s="391">
        <f t="shared" si="3"/>
        <v>0</v>
      </c>
      <c r="T48" s="391">
        <f t="shared" si="3"/>
        <v>0</v>
      </c>
      <c r="U48" s="391">
        <f t="shared" si="3"/>
        <v>0</v>
      </c>
      <c r="V48" s="391">
        <f t="shared" si="3"/>
        <v>0</v>
      </c>
      <c r="W48" s="391">
        <f t="shared" si="3"/>
        <v>0</v>
      </c>
      <c r="X48" s="391">
        <f t="shared" si="3"/>
        <v>0</v>
      </c>
      <c r="Y48" s="391">
        <f t="shared" si="3"/>
        <v>0</v>
      </c>
      <c r="Z48" s="391">
        <f t="shared" si="3"/>
        <v>0</v>
      </c>
      <c r="AA48" s="391">
        <f t="shared" si="3"/>
        <v>0</v>
      </c>
      <c r="AB48" s="392">
        <f t="shared" si="2"/>
        <v>0</v>
      </c>
    </row>
    <row r="49" spans="1:28" x14ac:dyDescent="0.2">
      <c r="A49" s="273">
        <v>45</v>
      </c>
      <c r="B49" s="274" t="s">
        <v>65</v>
      </c>
      <c r="C49" s="277">
        <v>0</v>
      </c>
      <c r="D49" s="275">
        <v>0</v>
      </c>
      <c r="E49" s="275">
        <v>0</v>
      </c>
      <c r="F49" s="275">
        <v>0</v>
      </c>
      <c r="G49" s="275">
        <v>0</v>
      </c>
      <c r="H49" s="275">
        <v>0</v>
      </c>
      <c r="I49" s="275">
        <v>0</v>
      </c>
      <c r="J49" s="275">
        <v>0</v>
      </c>
      <c r="K49" s="275">
        <v>0</v>
      </c>
      <c r="L49" s="275">
        <v>0</v>
      </c>
      <c r="M49" s="276">
        <v>0</v>
      </c>
      <c r="N49" s="272">
        <f t="shared" si="1"/>
        <v>0</v>
      </c>
      <c r="O49" s="273">
        <v>45</v>
      </c>
      <c r="P49" s="274" t="s">
        <v>65</v>
      </c>
      <c r="Q49" s="390">
        <f t="shared" si="4"/>
        <v>0</v>
      </c>
      <c r="R49" s="391">
        <f t="shared" si="4"/>
        <v>0</v>
      </c>
      <c r="S49" s="391">
        <f t="shared" si="3"/>
        <v>0</v>
      </c>
      <c r="T49" s="391">
        <f t="shared" si="3"/>
        <v>0</v>
      </c>
      <c r="U49" s="391">
        <f t="shared" si="3"/>
        <v>0</v>
      </c>
      <c r="V49" s="391">
        <f t="shared" si="3"/>
        <v>0</v>
      </c>
      <c r="W49" s="391">
        <f t="shared" si="3"/>
        <v>0</v>
      </c>
      <c r="X49" s="391">
        <f t="shared" si="3"/>
        <v>0</v>
      </c>
      <c r="Y49" s="391">
        <f t="shared" si="3"/>
        <v>0</v>
      </c>
      <c r="Z49" s="391">
        <f t="shared" si="3"/>
        <v>0</v>
      </c>
      <c r="AA49" s="391">
        <f t="shared" si="3"/>
        <v>0</v>
      </c>
      <c r="AB49" s="392">
        <f t="shared" si="2"/>
        <v>0</v>
      </c>
    </row>
    <row r="50" spans="1:28" x14ac:dyDescent="0.2">
      <c r="A50" s="273">
        <v>46</v>
      </c>
      <c r="B50" s="274" t="s">
        <v>39</v>
      </c>
      <c r="C50" s="277">
        <v>0</v>
      </c>
      <c r="D50" s="275">
        <v>0</v>
      </c>
      <c r="E50" s="275">
        <v>1</v>
      </c>
      <c r="F50" s="275">
        <v>1</v>
      </c>
      <c r="G50" s="275">
        <v>0</v>
      </c>
      <c r="H50" s="275">
        <v>0</v>
      </c>
      <c r="I50" s="275">
        <v>0</v>
      </c>
      <c r="J50" s="275">
        <v>0</v>
      </c>
      <c r="K50" s="275">
        <v>0</v>
      </c>
      <c r="L50" s="275">
        <v>1</v>
      </c>
      <c r="M50" s="276">
        <v>0</v>
      </c>
      <c r="N50" s="272">
        <f t="shared" si="1"/>
        <v>3</v>
      </c>
      <c r="O50" s="273">
        <v>46</v>
      </c>
      <c r="P50" s="274" t="s">
        <v>39</v>
      </c>
      <c r="Q50" s="390">
        <f t="shared" si="4"/>
        <v>0</v>
      </c>
      <c r="R50" s="391">
        <f t="shared" si="4"/>
        <v>0</v>
      </c>
      <c r="S50" s="391">
        <f t="shared" si="3"/>
        <v>33.333333333333329</v>
      </c>
      <c r="T50" s="391">
        <f t="shared" si="3"/>
        <v>33.333333333333329</v>
      </c>
      <c r="U50" s="391">
        <f t="shared" si="3"/>
        <v>0</v>
      </c>
      <c r="V50" s="391">
        <f t="shared" si="3"/>
        <v>0</v>
      </c>
      <c r="W50" s="391">
        <f t="shared" si="3"/>
        <v>0</v>
      </c>
      <c r="X50" s="391">
        <f t="shared" si="3"/>
        <v>0</v>
      </c>
      <c r="Y50" s="391">
        <f t="shared" si="3"/>
        <v>0</v>
      </c>
      <c r="Z50" s="391">
        <f t="shared" si="3"/>
        <v>33.333333333333329</v>
      </c>
      <c r="AA50" s="391">
        <f t="shared" si="3"/>
        <v>0</v>
      </c>
      <c r="AB50" s="392">
        <f t="shared" si="2"/>
        <v>99.999999999999986</v>
      </c>
    </row>
    <row r="51" spans="1:28" x14ac:dyDescent="0.2">
      <c r="A51" s="273">
        <v>47</v>
      </c>
      <c r="B51" s="274" t="s">
        <v>66</v>
      </c>
      <c r="C51" s="277">
        <v>0</v>
      </c>
      <c r="D51" s="275">
        <v>0</v>
      </c>
      <c r="E51" s="275">
        <v>0</v>
      </c>
      <c r="F51" s="275">
        <v>0</v>
      </c>
      <c r="G51" s="275">
        <v>0</v>
      </c>
      <c r="H51" s="275">
        <v>0</v>
      </c>
      <c r="I51" s="275">
        <v>0</v>
      </c>
      <c r="J51" s="275">
        <v>0</v>
      </c>
      <c r="K51" s="275">
        <v>0</v>
      </c>
      <c r="L51" s="275">
        <v>0</v>
      </c>
      <c r="M51" s="276">
        <v>0</v>
      </c>
      <c r="N51" s="272">
        <f t="shared" si="1"/>
        <v>0</v>
      </c>
      <c r="O51" s="273">
        <v>47</v>
      </c>
      <c r="P51" s="274" t="s">
        <v>66</v>
      </c>
      <c r="Q51" s="390">
        <f t="shared" ref="Q51:Q82" si="5">IFERROR(C51/$N51*100,0)</f>
        <v>0</v>
      </c>
      <c r="R51" s="391">
        <f t="shared" ref="R51:AA76" si="6">IFERROR(D51/$N51*100,0)</f>
        <v>0</v>
      </c>
      <c r="S51" s="391">
        <f t="shared" si="6"/>
        <v>0</v>
      </c>
      <c r="T51" s="391">
        <f t="shared" si="6"/>
        <v>0</v>
      </c>
      <c r="U51" s="391">
        <f t="shared" si="6"/>
        <v>0</v>
      </c>
      <c r="V51" s="391">
        <f t="shared" si="6"/>
        <v>0</v>
      </c>
      <c r="W51" s="391">
        <f t="shared" si="6"/>
        <v>0</v>
      </c>
      <c r="X51" s="391">
        <f t="shared" si="6"/>
        <v>0</v>
      </c>
      <c r="Y51" s="391">
        <f t="shared" si="6"/>
        <v>0</v>
      </c>
      <c r="Z51" s="391">
        <f t="shared" si="6"/>
        <v>0</v>
      </c>
      <c r="AA51" s="391">
        <f t="shared" si="6"/>
        <v>0</v>
      </c>
      <c r="AB51" s="392">
        <f t="shared" ref="AB51:AB82" si="7">SUM(Q51:AA51)</f>
        <v>0</v>
      </c>
    </row>
    <row r="52" spans="1:28" x14ac:dyDescent="0.2">
      <c r="A52" s="273">
        <v>48</v>
      </c>
      <c r="B52" s="274" t="s">
        <v>17</v>
      </c>
      <c r="C52" s="277">
        <v>0</v>
      </c>
      <c r="D52" s="275">
        <v>0</v>
      </c>
      <c r="E52" s="275">
        <v>0</v>
      </c>
      <c r="F52" s="275">
        <v>0</v>
      </c>
      <c r="G52" s="275">
        <v>0</v>
      </c>
      <c r="H52" s="275">
        <v>0</v>
      </c>
      <c r="I52" s="275">
        <v>0</v>
      </c>
      <c r="J52" s="275">
        <v>0</v>
      </c>
      <c r="K52" s="275">
        <v>0</v>
      </c>
      <c r="L52" s="275">
        <v>0</v>
      </c>
      <c r="M52" s="276">
        <v>0</v>
      </c>
      <c r="N52" s="272">
        <f t="shared" si="1"/>
        <v>0</v>
      </c>
      <c r="O52" s="273">
        <v>48</v>
      </c>
      <c r="P52" s="274" t="s">
        <v>17</v>
      </c>
      <c r="Q52" s="390">
        <f t="shared" si="5"/>
        <v>0</v>
      </c>
      <c r="R52" s="391">
        <f t="shared" si="6"/>
        <v>0</v>
      </c>
      <c r="S52" s="391">
        <f t="shared" si="6"/>
        <v>0</v>
      </c>
      <c r="T52" s="391">
        <f t="shared" si="6"/>
        <v>0</v>
      </c>
      <c r="U52" s="391">
        <f t="shared" si="6"/>
        <v>0</v>
      </c>
      <c r="V52" s="391">
        <f t="shared" si="6"/>
        <v>0</v>
      </c>
      <c r="W52" s="391">
        <f t="shared" si="6"/>
        <v>0</v>
      </c>
      <c r="X52" s="391">
        <f t="shared" si="6"/>
        <v>0</v>
      </c>
      <c r="Y52" s="391">
        <f t="shared" si="6"/>
        <v>0</v>
      </c>
      <c r="Z52" s="391">
        <f t="shared" si="6"/>
        <v>0</v>
      </c>
      <c r="AA52" s="391">
        <f t="shared" si="6"/>
        <v>0</v>
      </c>
      <c r="AB52" s="392">
        <f t="shared" si="7"/>
        <v>0</v>
      </c>
    </row>
    <row r="53" spans="1:28" x14ac:dyDescent="0.2">
      <c r="A53" s="273">
        <v>49</v>
      </c>
      <c r="B53" s="274" t="s">
        <v>67</v>
      </c>
      <c r="C53" s="277">
        <v>0</v>
      </c>
      <c r="D53" s="275">
        <v>0</v>
      </c>
      <c r="E53" s="275">
        <v>0</v>
      </c>
      <c r="F53" s="275">
        <v>0</v>
      </c>
      <c r="G53" s="275">
        <v>0</v>
      </c>
      <c r="H53" s="275">
        <v>0</v>
      </c>
      <c r="I53" s="275">
        <v>0</v>
      </c>
      <c r="J53" s="275">
        <v>0</v>
      </c>
      <c r="K53" s="275">
        <v>0</v>
      </c>
      <c r="L53" s="275">
        <v>0</v>
      </c>
      <c r="M53" s="276">
        <v>0</v>
      </c>
      <c r="N53" s="272">
        <f t="shared" si="1"/>
        <v>0</v>
      </c>
      <c r="O53" s="273">
        <v>49</v>
      </c>
      <c r="P53" s="274" t="s">
        <v>67</v>
      </c>
      <c r="Q53" s="390">
        <f t="shared" si="5"/>
        <v>0</v>
      </c>
      <c r="R53" s="391">
        <f t="shared" si="6"/>
        <v>0</v>
      </c>
      <c r="S53" s="391">
        <f t="shared" si="6"/>
        <v>0</v>
      </c>
      <c r="T53" s="391">
        <f t="shared" si="6"/>
        <v>0</v>
      </c>
      <c r="U53" s="391">
        <f t="shared" si="6"/>
        <v>0</v>
      </c>
      <c r="V53" s="391">
        <f t="shared" si="6"/>
        <v>0</v>
      </c>
      <c r="W53" s="391">
        <f t="shared" si="6"/>
        <v>0</v>
      </c>
      <c r="X53" s="391">
        <f t="shared" si="6"/>
        <v>0</v>
      </c>
      <c r="Y53" s="391">
        <f t="shared" si="6"/>
        <v>0</v>
      </c>
      <c r="Z53" s="391">
        <f t="shared" si="6"/>
        <v>0</v>
      </c>
      <c r="AA53" s="391">
        <f t="shared" si="6"/>
        <v>0</v>
      </c>
      <c r="AB53" s="392">
        <f t="shared" si="7"/>
        <v>0</v>
      </c>
    </row>
    <row r="54" spans="1:28" x14ac:dyDescent="0.2">
      <c r="A54" s="273">
        <v>50</v>
      </c>
      <c r="B54" s="274" t="s">
        <v>75</v>
      </c>
      <c r="C54" s="277">
        <v>0</v>
      </c>
      <c r="D54" s="275">
        <v>0</v>
      </c>
      <c r="E54" s="275">
        <v>0</v>
      </c>
      <c r="F54" s="275">
        <v>0</v>
      </c>
      <c r="G54" s="275">
        <v>0</v>
      </c>
      <c r="H54" s="275">
        <v>0</v>
      </c>
      <c r="I54" s="275">
        <v>0</v>
      </c>
      <c r="J54" s="275">
        <v>0</v>
      </c>
      <c r="K54" s="275">
        <v>0</v>
      </c>
      <c r="L54" s="275">
        <v>0</v>
      </c>
      <c r="M54" s="276">
        <v>0</v>
      </c>
      <c r="N54" s="272">
        <f t="shared" si="1"/>
        <v>0</v>
      </c>
      <c r="O54" s="273">
        <v>50</v>
      </c>
      <c r="P54" s="274" t="s">
        <v>75</v>
      </c>
      <c r="Q54" s="390">
        <f t="shared" si="5"/>
        <v>0</v>
      </c>
      <c r="R54" s="391">
        <f t="shared" si="6"/>
        <v>0</v>
      </c>
      <c r="S54" s="391">
        <f t="shared" si="6"/>
        <v>0</v>
      </c>
      <c r="T54" s="391">
        <f t="shared" si="6"/>
        <v>0</v>
      </c>
      <c r="U54" s="391">
        <f t="shared" si="6"/>
        <v>0</v>
      </c>
      <c r="V54" s="391">
        <f t="shared" si="6"/>
        <v>0</v>
      </c>
      <c r="W54" s="391">
        <f t="shared" si="6"/>
        <v>0</v>
      </c>
      <c r="X54" s="391">
        <f t="shared" si="6"/>
        <v>0</v>
      </c>
      <c r="Y54" s="391">
        <f t="shared" si="6"/>
        <v>0</v>
      </c>
      <c r="Z54" s="391">
        <f t="shared" si="6"/>
        <v>0</v>
      </c>
      <c r="AA54" s="391">
        <f t="shared" si="6"/>
        <v>0</v>
      </c>
      <c r="AB54" s="392">
        <f t="shared" si="7"/>
        <v>0</v>
      </c>
    </row>
    <row r="55" spans="1:28" x14ac:dyDescent="0.2">
      <c r="A55" s="273">
        <v>51</v>
      </c>
      <c r="B55" s="274" t="s">
        <v>68</v>
      </c>
      <c r="C55" s="277">
        <v>0</v>
      </c>
      <c r="D55" s="275">
        <v>0</v>
      </c>
      <c r="E55" s="275">
        <v>0</v>
      </c>
      <c r="F55" s="275">
        <v>0</v>
      </c>
      <c r="G55" s="275">
        <v>0</v>
      </c>
      <c r="H55" s="275">
        <v>0</v>
      </c>
      <c r="I55" s="275">
        <v>0</v>
      </c>
      <c r="J55" s="275">
        <v>0</v>
      </c>
      <c r="K55" s="275">
        <v>0</v>
      </c>
      <c r="L55" s="275">
        <v>0</v>
      </c>
      <c r="M55" s="276">
        <v>0</v>
      </c>
      <c r="N55" s="272">
        <f t="shared" si="1"/>
        <v>0</v>
      </c>
      <c r="O55" s="273">
        <v>51</v>
      </c>
      <c r="P55" s="274" t="s">
        <v>68</v>
      </c>
      <c r="Q55" s="390">
        <f t="shared" si="5"/>
        <v>0</v>
      </c>
      <c r="R55" s="391">
        <f t="shared" si="6"/>
        <v>0</v>
      </c>
      <c r="S55" s="391">
        <f t="shared" si="6"/>
        <v>0</v>
      </c>
      <c r="T55" s="391">
        <f t="shared" si="6"/>
        <v>0</v>
      </c>
      <c r="U55" s="391">
        <f t="shared" si="6"/>
        <v>0</v>
      </c>
      <c r="V55" s="391">
        <f t="shared" si="6"/>
        <v>0</v>
      </c>
      <c r="W55" s="391">
        <f t="shared" si="6"/>
        <v>0</v>
      </c>
      <c r="X55" s="391">
        <f t="shared" si="6"/>
        <v>0</v>
      </c>
      <c r="Y55" s="391">
        <f t="shared" si="6"/>
        <v>0</v>
      </c>
      <c r="Z55" s="391">
        <f t="shared" si="6"/>
        <v>0</v>
      </c>
      <c r="AA55" s="391">
        <f t="shared" si="6"/>
        <v>0</v>
      </c>
      <c r="AB55" s="392">
        <f t="shared" si="7"/>
        <v>0</v>
      </c>
    </row>
    <row r="56" spans="1:28" x14ac:dyDescent="0.2">
      <c r="A56" s="273">
        <v>52</v>
      </c>
      <c r="B56" s="274" t="s">
        <v>24</v>
      </c>
      <c r="C56" s="277">
        <v>0</v>
      </c>
      <c r="D56" s="275">
        <v>0</v>
      </c>
      <c r="E56" s="275">
        <v>0</v>
      </c>
      <c r="F56" s="275">
        <v>0</v>
      </c>
      <c r="G56" s="275">
        <v>0</v>
      </c>
      <c r="H56" s="275">
        <v>0</v>
      </c>
      <c r="I56" s="275">
        <v>0</v>
      </c>
      <c r="J56" s="275">
        <v>0</v>
      </c>
      <c r="K56" s="275">
        <v>0</v>
      </c>
      <c r="L56" s="275">
        <v>0</v>
      </c>
      <c r="M56" s="276">
        <v>0</v>
      </c>
      <c r="N56" s="272">
        <f t="shared" si="1"/>
        <v>0</v>
      </c>
      <c r="O56" s="273">
        <v>52</v>
      </c>
      <c r="P56" s="274" t="s">
        <v>24</v>
      </c>
      <c r="Q56" s="390">
        <f t="shared" si="5"/>
        <v>0</v>
      </c>
      <c r="R56" s="391">
        <f t="shared" si="6"/>
        <v>0</v>
      </c>
      <c r="S56" s="391">
        <f t="shared" si="6"/>
        <v>0</v>
      </c>
      <c r="T56" s="391">
        <f t="shared" si="6"/>
        <v>0</v>
      </c>
      <c r="U56" s="391">
        <f t="shared" si="6"/>
        <v>0</v>
      </c>
      <c r="V56" s="391">
        <f t="shared" si="6"/>
        <v>0</v>
      </c>
      <c r="W56" s="391">
        <f t="shared" si="6"/>
        <v>0</v>
      </c>
      <c r="X56" s="391">
        <f t="shared" si="6"/>
        <v>0</v>
      </c>
      <c r="Y56" s="391">
        <f t="shared" si="6"/>
        <v>0</v>
      </c>
      <c r="Z56" s="391">
        <f t="shared" si="6"/>
        <v>0</v>
      </c>
      <c r="AA56" s="391">
        <f t="shared" si="6"/>
        <v>0</v>
      </c>
      <c r="AB56" s="392">
        <f t="shared" si="7"/>
        <v>0</v>
      </c>
    </row>
    <row r="57" spans="1:28" x14ac:dyDescent="0.2">
      <c r="A57" s="273">
        <v>53</v>
      </c>
      <c r="B57" s="274" t="s">
        <v>69</v>
      </c>
      <c r="C57" s="277">
        <v>0</v>
      </c>
      <c r="D57" s="275">
        <v>0</v>
      </c>
      <c r="E57" s="275">
        <v>2</v>
      </c>
      <c r="F57" s="275">
        <v>0</v>
      </c>
      <c r="G57" s="275">
        <v>0</v>
      </c>
      <c r="H57" s="275">
        <v>0</v>
      </c>
      <c r="I57" s="275">
        <v>0</v>
      </c>
      <c r="J57" s="275">
        <v>0</v>
      </c>
      <c r="K57" s="275">
        <v>0</v>
      </c>
      <c r="L57" s="275">
        <v>0</v>
      </c>
      <c r="M57" s="276">
        <v>0</v>
      </c>
      <c r="N57" s="272">
        <f t="shared" si="1"/>
        <v>2</v>
      </c>
      <c r="O57" s="273">
        <v>53</v>
      </c>
      <c r="P57" s="274" t="s">
        <v>69</v>
      </c>
      <c r="Q57" s="390">
        <f t="shared" si="5"/>
        <v>0</v>
      </c>
      <c r="R57" s="391">
        <f t="shared" si="6"/>
        <v>0</v>
      </c>
      <c r="S57" s="391">
        <f t="shared" si="6"/>
        <v>100</v>
      </c>
      <c r="T57" s="391">
        <f t="shared" si="6"/>
        <v>0</v>
      </c>
      <c r="U57" s="391">
        <f t="shared" si="6"/>
        <v>0</v>
      </c>
      <c r="V57" s="391">
        <f t="shared" si="6"/>
        <v>0</v>
      </c>
      <c r="W57" s="391">
        <f t="shared" si="6"/>
        <v>0</v>
      </c>
      <c r="X57" s="391">
        <f t="shared" si="6"/>
        <v>0</v>
      </c>
      <c r="Y57" s="391">
        <f t="shared" si="6"/>
        <v>0</v>
      </c>
      <c r="Z57" s="391">
        <f t="shared" si="6"/>
        <v>0</v>
      </c>
      <c r="AA57" s="391">
        <f t="shared" si="6"/>
        <v>0</v>
      </c>
      <c r="AB57" s="392">
        <f t="shared" si="7"/>
        <v>100</v>
      </c>
    </row>
    <row r="58" spans="1:28" x14ac:dyDescent="0.2">
      <c r="A58" s="273">
        <v>54</v>
      </c>
      <c r="B58" s="274" t="s">
        <v>191</v>
      </c>
      <c r="C58" s="277">
        <v>0</v>
      </c>
      <c r="D58" s="275">
        <v>0</v>
      </c>
      <c r="E58" s="275">
        <v>0</v>
      </c>
      <c r="F58" s="275">
        <v>0</v>
      </c>
      <c r="G58" s="275">
        <v>0</v>
      </c>
      <c r="H58" s="275">
        <v>0</v>
      </c>
      <c r="I58" s="275">
        <v>0</v>
      </c>
      <c r="J58" s="275">
        <v>0</v>
      </c>
      <c r="K58" s="275">
        <v>0</v>
      </c>
      <c r="L58" s="275">
        <v>0</v>
      </c>
      <c r="M58" s="276">
        <v>0</v>
      </c>
      <c r="N58" s="272">
        <f t="shared" si="1"/>
        <v>0</v>
      </c>
      <c r="O58" s="273">
        <v>54</v>
      </c>
      <c r="P58" s="274" t="s">
        <v>191</v>
      </c>
      <c r="Q58" s="390">
        <f t="shared" si="5"/>
        <v>0</v>
      </c>
      <c r="R58" s="391">
        <f t="shared" si="6"/>
        <v>0</v>
      </c>
      <c r="S58" s="391">
        <f t="shared" si="6"/>
        <v>0</v>
      </c>
      <c r="T58" s="391">
        <f t="shared" si="6"/>
        <v>0</v>
      </c>
      <c r="U58" s="391">
        <f t="shared" si="6"/>
        <v>0</v>
      </c>
      <c r="V58" s="391">
        <f t="shared" si="6"/>
        <v>0</v>
      </c>
      <c r="W58" s="391">
        <f t="shared" si="6"/>
        <v>0</v>
      </c>
      <c r="X58" s="391">
        <f t="shared" si="6"/>
        <v>0</v>
      </c>
      <c r="Y58" s="391">
        <f t="shared" si="6"/>
        <v>0</v>
      </c>
      <c r="Z58" s="391">
        <f t="shared" si="6"/>
        <v>0</v>
      </c>
      <c r="AA58" s="391">
        <f t="shared" si="6"/>
        <v>0</v>
      </c>
      <c r="AB58" s="392">
        <f t="shared" si="7"/>
        <v>0</v>
      </c>
    </row>
    <row r="59" spans="1:28" x14ac:dyDescent="0.2">
      <c r="A59" s="273" t="s">
        <v>35</v>
      </c>
      <c r="B59" s="274" t="s">
        <v>32</v>
      </c>
      <c r="C59" s="277">
        <v>0</v>
      </c>
      <c r="D59" s="275">
        <v>0</v>
      </c>
      <c r="E59" s="275">
        <v>0</v>
      </c>
      <c r="F59" s="275">
        <v>0</v>
      </c>
      <c r="G59" s="275">
        <v>0</v>
      </c>
      <c r="H59" s="275">
        <v>0</v>
      </c>
      <c r="I59" s="275">
        <v>0</v>
      </c>
      <c r="J59" s="275">
        <v>0</v>
      </c>
      <c r="K59" s="275">
        <v>0</v>
      </c>
      <c r="L59" s="275">
        <v>0</v>
      </c>
      <c r="M59" s="276">
        <v>0</v>
      </c>
      <c r="N59" s="272">
        <f t="shared" si="1"/>
        <v>0</v>
      </c>
      <c r="O59" s="273" t="s">
        <v>35</v>
      </c>
      <c r="P59" s="274" t="s">
        <v>32</v>
      </c>
      <c r="Q59" s="390">
        <f t="shared" si="5"/>
        <v>0</v>
      </c>
      <c r="R59" s="391">
        <f t="shared" si="6"/>
        <v>0</v>
      </c>
      <c r="S59" s="391">
        <f t="shared" si="6"/>
        <v>0</v>
      </c>
      <c r="T59" s="391">
        <f t="shared" si="6"/>
        <v>0</v>
      </c>
      <c r="U59" s="391">
        <f t="shared" si="6"/>
        <v>0</v>
      </c>
      <c r="V59" s="391">
        <f t="shared" si="6"/>
        <v>0</v>
      </c>
      <c r="W59" s="391">
        <f t="shared" si="6"/>
        <v>0</v>
      </c>
      <c r="X59" s="391">
        <f t="shared" si="6"/>
        <v>0</v>
      </c>
      <c r="Y59" s="391">
        <f t="shared" si="6"/>
        <v>0</v>
      </c>
      <c r="Z59" s="391">
        <f t="shared" si="6"/>
        <v>0</v>
      </c>
      <c r="AA59" s="391">
        <f t="shared" si="6"/>
        <v>0</v>
      </c>
      <c r="AB59" s="392">
        <f t="shared" si="7"/>
        <v>0</v>
      </c>
    </row>
    <row r="60" spans="1:28" x14ac:dyDescent="0.2">
      <c r="A60" s="273" t="s">
        <v>36</v>
      </c>
      <c r="B60" s="274" t="s">
        <v>33</v>
      </c>
      <c r="C60" s="277">
        <v>0</v>
      </c>
      <c r="D60" s="275">
        <v>0</v>
      </c>
      <c r="E60" s="275">
        <v>0</v>
      </c>
      <c r="F60" s="275">
        <v>0</v>
      </c>
      <c r="G60" s="275">
        <v>0</v>
      </c>
      <c r="H60" s="275">
        <v>0</v>
      </c>
      <c r="I60" s="275">
        <v>0</v>
      </c>
      <c r="J60" s="275">
        <v>0</v>
      </c>
      <c r="K60" s="275">
        <v>0</v>
      </c>
      <c r="L60" s="275">
        <v>0</v>
      </c>
      <c r="M60" s="276">
        <v>0</v>
      </c>
      <c r="N60" s="272">
        <f t="shared" si="1"/>
        <v>0</v>
      </c>
      <c r="O60" s="273" t="s">
        <v>36</v>
      </c>
      <c r="P60" s="274" t="s">
        <v>33</v>
      </c>
      <c r="Q60" s="390">
        <f t="shared" si="5"/>
        <v>0</v>
      </c>
      <c r="R60" s="391">
        <f t="shared" si="6"/>
        <v>0</v>
      </c>
      <c r="S60" s="391">
        <f t="shared" si="6"/>
        <v>0</v>
      </c>
      <c r="T60" s="391">
        <f t="shared" si="6"/>
        <v>0</v>
      </c>
      <c r="U60" s="391">
        <f t="shared" si="6"/>
        <v>0</v>
      </c>
      <c r="V60" s="391">
        <f t="shared" si="6"/>
        <v>0</v>
      </c>
      <c r="W60" s="391">
        <f t="shared" si="6"/>
        <v>0</v>
      </c>
      <c r="X60" s="391">
        <f t="shared" si="6"/>
        <v>0</v>
      </c>
      <c r="Y60" s="391">
        <f t="shared" si="6"/>
        <v>0</v>
      </c>
      <c r="Z60" s="391">
        <f t="shared" si="6"/>
        <v>0</v>
      </c>
      <c r="AA60" s="391">
        <f t="shared" si="6"/>
        <v>0</v>
      </c>
      <c r="AB60" s="392">
        <f t="shared" si="7"/>
        <v>0</v>
      </c>
    </row>
    <row r="61" spans="1:28" x14ac:dyDescent="0.2">
      <c r="A61" s="273" t="s">
        <v>37</v>
      </c>
      <c r="B61" s="274" t="s">
        <v>34</v>
      </c>
      <c r="C61" s="277">
        <v>0</v>
      </c>
      <c r="D61" s="275">
        <v>0</v>
      </c>
      <c r="E61" s="275">
        <v>0</v>
      </c>
      <c r="F61" s="275">
        <v>0</v>
      </c>
      <c r="G61" s="275">
        <v>0</v>
      </c>
      <c r="H61" s="275">
        <v>0</v>
      </c>
      <c r="I61" s="275">
        <v>0</v>
      </c>
      <c r="J61" s="275">
        <v>0</v>
      </c>
      <c r="K61" s="275">
        <v>0</v>
      </c>
      <c r="L61" s="275">
        <v>0</v>
      </c>
      <c r="M61" s="276">
        <v>0</v>
      </c>
      <c r="N61" s="272">
        <f t="shared" si="1"/>
        <v>0</v>
      </c>
      <c r="O61" s="273" t="s">
        <v>37</v>
      </c>
      <c r="P61" s="274" t="s">
        <v>34</v>
      </c>
      <c r="Q61" s="390">
        <f t="shared" si="5"/>
        <v>0</v>
      </c>
      <c r="R61" s="391">
        <f t="shared" si="6"/>
        <v>0</v>
      </c>
      <c r="S61" s="391">
        <f t="shared" si="6"/>
        <v>0</v>
      </c>
      <c r="T61" s="391">
        <f t="shared" si="6"/>
        <v>0</v>
      </c>
      <c r="U61" s="391">
        <f t="shared" si="6"/>
        <v>0</v>
      </c>
      <c r="V61" s="391">
        <f t="shared" si="6"/>
        <v>0</v>
      </c>
      <c r="W61" s="391">
        <f t="shared" si="6"/>
        <v>0</v>
      </c>
      <c r="X61" s="391">
        <f t="shared" si="6"/>
        <v>0</v>
      </c>
      <c r="Y61" s="391">
        <f t="shared" si="6"/>
        <v>0</v>
      </c>
      <c r="Z61" s="391">
        <f t="shared" si="6"/>
        <v>0</v>
      </c>
      <c r="AA61" s="391">
        <f t="shared" si="6"/>
        <v>0</v>
      </c>
      <c r="AB61" s="392">
        <f t="shared" si="7"/>
        <v>0</v>
      </c>
    </row>
    <row r="62" spans="1:28" x14ac:dyDescent="0.2">
      <c r="A62" s="273" t="s">
        <v>70</v>
      </c>
      <c r="B62" s="274" t="s">
        <v>72</v>
      </c>
      <c r="C62" s="277">
        <v>0</v>
      </c>
      <c r="D62" s="275">
        <v>0</v>
      </c>
      <c r="E62" s="275">
        <v>0</v>
      </c>
      <c r="F62" s="275">
        <v>0</v>
      </c>
      <c r="G62" s="275">
        <v>0</v>
      </c>
      <c r="H62" s="275">
        <v>0</v>
      </c>
      <c r="I62" s="275">
        <v>0</v>
      </c>
      <c r="J62" s="275">
        <v>0</v>
      </c>
      <c r="K62" s="275">
        <v>0</v>
      </c>
      <c r="L62" s="275">
        <v>0</v>
      </c>
      <c r="M62" s="276">
        <v>0</v>
      </c>
      <c r="N62" s="272">
        <f t="shared" si="1"/>
        <v>0</v>
      </c>
      <c r="O62" s="273" t="s">
        <v>70</v>
      </c>
      <c r="P62" s="274" t="s">
        <v>72</v>
      </c>
      <c r="Q62" s="390">
        <f t="shared" si="5"/>
        <v>0</v>
      </c>
      <c r="R62" s="391">
        <f t="shared" si="6"/>
        <v>0</v>
      </c>
      <c r="S62" s="391">
        <f t="shared" si="6"/>
        <v>0</v>
      </c>
      <c r="T62" s="391">
        <f t="shared" si="6"/>
        <v>0</v>
      </c>
      <c r="U62" s="391">
        <f t="shared" si="6"/>
        <v>0</v>
      </c>
      <c r="V62" s="391">
        <f t="shared" si="6"/>
        <v>0</v>
      </c>
      <c r="W62" s="391">
        <f t="shared" si="6"/>
        <v>0</v>
      </c>
      <c r="X62" s="391">
        <f t="shared" si="6"/>
        <v>0</v>
      </c>
      <c r="Y62" s="391">
        <f t="shared" si="6"/>
        <v>0</v>
      </c>
      <c r="Z62" s="391">
        <f t="shared" si="6"/>
        <v>0</v>
      </c>
      <c r="AA62" s="391">
        <f t="shared" si="6"/>
        <v>0</v>
      </c>
      <c r="AB62" s="392">
        <f t="shared" si="7"/>
        <v>0</v>
      </c>
    </row>
    <row r="63" spans="1:28" x14ac:dyDescent="0.2">
      <c r="A63" s="273" t="s">
        <v>71</v>
      </c>
      <c r="B63" s="274" t="s">
        <v>74</v>
      </c>
      <c r="C63" s="277">
        <v>0</v>
      </c>
      <c r="D63" s="275">
        <v>0</v>
      </c>
      <c r="E63" s="275">
        <v>0</v>
      </c>
      <c r="F63" s="275">
        <v>0</v>
      </c>
      <c r="G63" s="275">
        <v>0</v>
      </c>
      <c r="H63" s="275">
        <v>0</v>
      </c>
      <c r="I63" s="275">
        <v>0</v>
      </c>
      <c r="J63" s="275">
        <v>0</v>
      </c>
      <c r="K63" s="275">
        <v>0</v>
      </c>
      <c r="L63" s="275">
        <v>0</v>
      </c>
      <c r="M63" s="276">
        <v>0</v>
      </c>
      <c r="N63" s="272">
        <f t="shared" si="1"/>
        <v>0</v>
      </c>
      <c r="O63" s="273" t="s">
        <v>71</v>
      </c>
      <c r="P63" s="274" t="s">
        <v>74</v>
      </c>
      <c r="Q63" s="390">
        <f t="shared" si="5"/>
        <v>0</v>
      </c>
      <c r="R63" s="391">
        <f t="shared" si="6"/>
        <v>0</v>
      </c>
      <c r="S63" s="391">
        <f t="shared" si="6"/>
        <v>0</v>
      </c>
      <c r="T63" s="391">
        <f t="shared" si="6"/>
        <v>0</v>
      </c>
      <c r="U63" s="391">
        <f t="shared" si="6"/>
        <v>0</v>
      </c>
      <c r="V63" s="391">
        <f t="shared" si="6"/>
        <v>0</v>
      </c>
      <c r="W63" s="391">
        <f t="shared" si="6"/>
        <v>0</v>
      </c>
      <c r="X63" s="391">
        <f t="shared" si="6"/>
        <v>0</v>
      </c>
      <c r="Y63" s="391">
        <f t="shared" si="6"/>
        <v>0</v>
      </c>
      <c r="Z63" s="391">
        <f t="shared" si="6"/>
        <v>0</v>
      </c>
      <c r="AA63" s="391">
        <f t="shared" si="6"/>
        <v>0</v>
      </c>
      <c r="AB63" s="392">
        <f t="shared" si="7"/>
        <v>0</v>
      </c>
    </row>
    <row r="64" spans="1:28" x14ac:dyDescent="0.2">
      <c r="A64" s="273">
        <v>60</v>
      </c>
      <c r="B64" s="274" t="s">
        <v>73</v>
      </c>
      <c r="C64" s="277">
        <v>0</v>
      </c>
      <c r="D64" s="275">
        <v>0</v>
      </c>
      <c r="E64" s="275">
        <v>0</v>
      </c>
      <c r="F64" s="275">
        <v>0</v>
      </c>
      <c r="G64" s="275">
        <v>0</v>
      </c>
      <c r="H64" s="275">
        <v>0</v>
      </c>
      <c r="I64" s="275">
        <v>0</v>
      </c>
      <c r="J64" s="275">
        <v>0</v>
      </c>
      <c r="K64" s="275">
        <v>0</v>
      </c>
      <c r="L64" s="275">
        <v>0</v>
      </c>
      <c r="M64" s="276">
        <v>0</v>
      </c>
      <c r="N64" s="272">
        <f t="shared" si="1"/>
        <v>0</v>
      </c>
      <c r="O64" s="273">
        <v>60</v>
      </c>
      <c r="P64" s="274" t="s">
        <v>73</v>
      </c>
      <c r="Q64" s="390">
        <f t="shared" si="5"/>
        <v>0</v>
      </c>
      <c r="R64" s="391">
        <f t="shared" si="6"/>
        <v>0</v>
      </c>
      <c r="S64" s="391">
        <f t="shared" si="6"/>
        <v>0</v>
      </c>
      <c r="T64" s="391">
        <f t="shared" si="6"/>
        <v>0</v>
      </c>
      <c r="U64" s="391">
        <f t="shared" si="6"/>
        <v>0</v>
      </c>
      <c r="V64" s="391">
        <f t="shared" si="6"/>
        <v>0</v>
      </c>
      <c r="W64" s="391">
        <f t="shared" si="6"/>
        <v>0</v>
      </c>
      <c r="X64" s="391">
        <f t="shared" si="6"/>
        <v>0</v>
      </c>
      <c r="Y64" s="391">
        <f t="shared" si="6"/>
        <v>0</v>
      </c>
      <c r="Z64" s="391">
        <f t="shared" si="6"/>
        <v>0</v>
      </c>
      <c r="AA64" s="391">
        <f t="shared" si="6"/>
        <v>0</v>
      </c>
      <c r="AB64" s="392">
        <f t="shared" si="7"/>
        <v>0</v>
      </c>
    </row>
    <row r="65" spans="1:28" x14ac:dyDescent="0.2">
      <c r="A65" s="273">
        <v>61</v>
      </c>
      <c r="B65" s="274" t="s">
        <v>102</v>
      </c>
      <c r="C65" s="277">
        <v>0</v>
      </c>
      <c r="D65" s="275">
        <v>0</v>
      </c>
      <c r="E65" s="275">
        <v>0</v>
      </c>
      <c r="F65" s="275">
        <v>0</v>
      </c>
      <c r="G65" s="275">
        <v>0</v>
      </c>
      <c r="H65" s="275">
        <v>0</v>
      </c>
      <c r="I65" s="275">
        <v>0</v>
      </c>
      <c r="J65" s="275">
        <v>0</v>
      </c>
      <c r="K65" s="275">
        <v>0</v>
      </c>
      <c r="L65" s="275">
        <v>0</v>
      </c>
      <c r="M65" s="276">
        <v>0</v>
      </c>
      <c r="N65" s="272">
        <f t="shared" si="1"/>
        <v>0</v>
      </c>
      <c r="O65" s="273">
        <v>61</v>
      </c>
      <c r="P65" s="274" t="s">
        <v>102</v>
      </c>
      <c r="Q65" s="390">
        <f t="shared" si="5"/>
        <v>0</v>
      </c>
      <c r="R65" s="391">
        <f t="shared" si="6"/>
        <v>0</v>
      </c>
      <c r="S65" s="391">
        <f t="shared" si="6"/>
        <v>0</v>
      </c>
      <c r="T65" s="391">
        <f t="shared" si="6"/>
        <v>0</v>
      </c>
      <c r="U65" s="391">
        <f t="shared" si="6"/>
        <v>0</v>
      </c>
      <c r="V65" s="391">
        <f t="shared" si="6"/>
        <v>0</v>
      </c>
      <c r="W65" s="391">
        <f t="shared" si="6"/>
        <v>0</v>
      </c>
      <c r="X65" s="391">
        <f t="shared" si="6"/>
        <v>0</v>
      </c>
      <c r="Y65" s="391">
        <f t="shared" si="6"/>
        <v>0</v>
      </c>
      <c r="Z65" s="391">
        <f t="shared" si="6"/>
        <v>0</v>
      </c>
      <c r="AA65" s="391">
        <f t="shared" si="6"/>
        <v>0</v>
      </c>
      <c r="AB65" s="392">
        <f t="shared" si="7"/>
        <v>0</v>
      </c>
    </row>
    <row r="66" spans="1:28" x14ac:dyDescent="0.2">
      <c r="A66" s="273">
        <v>62</v>
      </c>
      <c r="B66" s="274" t="s">
        <v>106</v>
      </c>
      <c r="C66" s="277">
        <v>0</v>
      </c>
      <c r="D66" s="275">
        <v>0</v>
      </c>
      <c r="E66" s="275">
        <v>0</v>
      </c>
      <c r="F66" s="275">
        <v>0</v>
      </c>
      <c r="G66" s="275">
        <v>0</v>
      </c>
      <c r="H66" s="275">
        <v>0</v>
      </c>
      <c r="I66" s="275">
        <v>0</v>
      </c>
      <c r="J66" s="275">
        <v>0</v>
      </c>
      <c r="K66" s="275">
        <v>0</v>
      </c>
      <c r="L66" s="275">
        <v>0</v>
      </c>
      <c r="M66" s="276">
        <v>0</v>
      </c>
      <c r="N66" s="272">
        <f t="shared" si="1"/>
        <v>0</v>
      </c>
      <c r="O66" s="273">
        <v>62</v>
      </c>
      <c r="P66" s="274" t="s">
        <v>106</v>
      </c>
      <c r="Q66" s="390">
        <f t="shared" si="5"/>
        <v>0</v>
      </c>
      <c r="R66" s="391">
        <f t="shared" si="6"/>
        <v>0</v>
      </c>
      <c r="S66" s="391">
        <f t="shared" si="6"/>
        <v>0</v>
      </c>
      <c r="T66" s="391">
        <f t="shared" si="6"/>
        <v>0</v>
      </c>
      <c r="U66" s="391">
        <f t="shared" si="6"/>
        <v>0</v>
      </c>
      <c r="V66" s="391">
        <f t="shared" si="6"/>
        <v>0</v>
      </c>
      <c r="W66" s="391">
        <f t="shared" si="6"/>
        <v>0</v>
      </c>
      <c r="X66" s="391">
        <f t="shared" si="6"/>
        <v>0</v>
      </c>
      <c r="Y66" s="391">
        <f t="shared" si="6"/>
        <v>0</v>
      </c>
      <c r="Z66" s="391">
        <f t="shared" si="6"/>
        <v>0</v>
      </c>
      <c r="AA66" s="391">
        <f t="shared" si="6"/>
        <v>0</v>
      </c>
      <c r="AB66" s="392">
        <f t="shared" si="7"/>
        <v>0</v>
      </c>
    </row>
    <row r="67" spans="1:28" x14ac:dyDescent="0.2">
      <c r="A67" s="273">
        <v>63</v>
      </c>
      <c r="B67" s="274" t="s">
        <v>145</v>
      </c>
      <c r="C67" s="277">
        <v>0</v>
      </c>
      <c r="D67" s="275">
        <v>0</v>
      </c>
      <c r="E67" s="275">
        <v>0</v>
      </c>
      <c r="F67" s="275">
        <v>0</v>
      </c>
      <c r="G67" s="275">
        <v>0</v>
      </c>
      <c r="H67" s="275">
        <v>0</v>
      </c>
      <c r="I67" s="275">
        <v>0</v>
      </c>
      <c r="J67" s="275">
        <v>0</v>
      </c>
      <c r="K67" s="275">
        <v>0</v>
      </c>
      <c r="L67" s="275">
        <v>0</v>
      </c>
      <c r="M67" s="276">
        <v>0</v>
      </c>
      <c r="N67" s="272">
        <f t="shared" si="1"/>
        <v>0</v>
      </c>
      <c r="O67" s="273">
        <v>63</v>
      </c>
      <c r="P67" s="274" t="s">
        <v>145</v>
      </c>
      <c r="Q67" s="390">
        <f t="shared" si="5"/>
        <v>0</v>
      </c>
      <c r="R67" s="391">
        <f t="shared" si="6"/>
        <v>0</v>
      </c>
      <c r="S67" s="391">
        <f t="shared" si="6"/>
        <v>0</v>
      </c>
      <c r="T67" s="391">
        <f t="shared" si="6"/>
        <v>0</v>
      </c>
      <c r="U67" s="391">
        <f t="shared" si="6"/>
        <v>0</v>
      </c>
      <c r="V67" s="391">
        <f t="shared" si="6"/>
        <v>0</v>
      </c>
      <c r="W67" s="391">
        <f t="shared" si="6"/>
        <v>0</v>
      </c>
      <c r="X67" s="391">
        <f t="shared" si="6"/>
        <v>0</v>
      </c>
      <c r="Y67" s="391">
        <f t="shared" si="6"/>
        <v>0</v>
      </c>
      <c r="Z67" s="391">
        <f t="shared" si="6"/>
        <v>0</v>
      </c>
      <c r="AA67" s="391">
        <f t="shared" si="6"/>
        <v>0</v>
      </c>
      <c r="AB67" s="392">
        <f t="shared" si="7"/>
        <v>0</v>
      </c>
    </row>
    <row r="68" spans="1:28" x14ac:dyDescent="0.2">
      <c r="A68" s="273">
        <v>64</v>
      </c>
      <c r="B68" s="274" t="s">
        <v>148</v>
      </c>
      <c r="C68" s="277">
        <v>0</v>
      </c>
      <c r="D68" s="275">
        <v>0</v>
      </c>
      <c r="E68" s="275">
        <v>0</v>
      </c>
      <c r="F68" s="275">
        <v>0</v>
      </c>
      <c r="G68" s="275">
        <v>0</v>
      </c>
      <c r="H68" s="275">
        <v>0</v>
      </c>
      <c r="I68" s="275">
        <v>0</v>
      </c>
      <c r="J68" s="275">
        <v>0</v>
      </c>
      <c r="K68" s="275">
        <v>0</v>
      </c>
      <c r="L68" s="275">
        <v>0</v>
      </c>
      <c r="M68" s="276">
        <v>0</v>
      </c>
      <c r="N68" s="272">
        <f t="shared" si="1"/>
        <v>0</v>
      </c>
      <c r="O68" s="273">
        <v>64</v>
      </c>
      <c r="P68" s="274" t="s">
        <v>148</v>
      </c>
      <c r="Q68" s="390">
        <f t="shared" si="5"/>
        <v>0</v>
      </c>
      <c r="R68" s="391">
        <f t="shared" si="6"/>
        <v>0</v>
      </c>
      <c r="S68" s="391">
        <f t="shared" si="6"/>
        <v>0</v>
      </c>
      <c r="T68" s="391">
        <f t="shared" si="6"/>
        <v>0</v>
      </c>
      <c r="U68" s="391">
        <f t="shared" si="6"/>
        <v>0</v>
      </c>
      <c r="V68" s="391">
        <f t="shared" si="6"/>
        <v>0</v>
      </c>
      <c r="W68" s="391">
        <f t="shared" si="6"/>
        <v>0</v>
      </c>
      <c r="X68" s="391">
        <f t="shared" si="6"/>
        <v>0</v>
      </c>
      <c r="Y68" s="391">
        <f t="shared" si="6"/>
        <v>0</v>
      </c>
      <c r="Z68" s="391">
        <f t="shared" si="6"/>
        <v>0</v>
      </c>
      <c r="AA68" s="391">
        <f t="shared" si="6"/>
        <v>0</v>
      </c>
      <c r="AB68" s="392">
        <f t="shared" si="7"/>
        <v>0</v>
      </c>
    </row>
    <row r="69" spans="1:28" x14ac:dyDescent="0.2">
      <c r="A69" s="273">
        <v>65</v>
      </c>
      <c r="B69" s="274" t="s">
        <v>146</v>
      </c>
      <c r="C69" s="277">
        <v>0</v>
      </c>
      <c r="D69" s="275">
        <v>0</v>
      </c>
      <c r="E69" s="275">
        <v>0</v>
      </c>
      <c r="F69" s="275">
        <v>0</v>
      </c>
      <c r="G69" s="275">
        <v>0</v>
      </c>
      <c r="H69" s="275">
        <v>0</v>
      </c>
      <c r="I69" s="275">
        <v>0</v>
      </c>
      <c r="J69" s="275">
        <v>0</v>
      </c>
      <c r="K69" s="275">
        <v>0</v>
      </c>
      <c r="L69" s="275">
        <v>0</v>
      </c>
      <c r="M69" s="276">
        <v>0</v>
      </c>
      <c r="N69" s="272">
        <f t="shared" si="1"/>
        <v>0</v>
      </c>
      <c r="O69" s="273">
        <v>65</v>
      </c>
      <c r="P69" s="274" t="s">
        <v>146</v>
      </c>
      <c r="Q69" s="390">
        <f t="shared" si="5"/>
        <v>0</v>
      </c>
      <c r="R69" s="391">
        <f t="shared" si="6"/>
        <v>0</v>
      </c>
      <c r="S69" s="391">
        <f t="shared" si="6"/>
        <v>0</v>
      </c>
      <c r="T69" s="391">
        <f t="shared" si="6"/>
        <v>0</v>
      </c>
      <c r="U69" s="391">
        <f t="shared" si="6"/>
        <v>0</v>
      </c>
      <c r="V69" s="391">
        <f t="shared" si="6"/>
        <v>0</v>
      </c>
      <c r="W69" s="391">
        <f t="shared" si="6"/>
        <v>0</v>
      </c>
      <c r="X69" s="391">
        <f t="shared" si="6"/>
        <v>0</v>
      </c>
      <c r="Y69" s="391">
        <f t="shared" si="6"/>
        <v>0</v>
      </c>
      <c r="Z69" s="391">
        <f t="shared" si="6"/>
        <v>0</v>
      </c>
      <c r="AA69" s="391">
        <f t="shared" si="6"/>
        <v>0</v>
      </c>
      <c r="AB69" s="392">
        <f t="shared" si="7"/>
        <v>0</v>
      </c>
    </row>
    <row r="70" spans="1:28" x14ac:dyDescent="0.2">
      <c r="A70" s="273">
        <v>66</v>
      </c>
      <c r="B70" s="274" t="s">
        <v>147</v>
      </c>
      <c r="C70" s="277">
        <v>0</v>
      </c>
      <c r="D70" s="275">
        <v>0</v>
      </c>
      <c r="E70" s="275">
        <v>0</v>
      </c>
      <c r="F70" s="275">
        <v>0</v>
      </c>
      <c r="G70" s="275">
        <v>0</v>
      </c>
      <c r="H70" s="275">
        <v>0</v>
      </c>
      <c r="I70" s="275">
        <v>0</v>
      </c>
      <c r="J70" s="275">
        <v>0</v>
      </c>
      <c r="K70" s="275">
        <v>0</v>
      </c>
      <c r="L70" s="275">
        <v>0</v>
      </c>
      <c r="M70" s="276">
        <v>0</v>
      </c>
      <c r="N70" s="272">
        <f t="shared" si="1"/>
        <v>0</v>
      </c>
      <c r="O70" s="273">
        <v>66</v>
      </c>
      <c r="P70" s="274" t="s">
        <v>147</v>
      </c>
      <c r="Q70" s="390">
        <f t="shared" si="5"/>
        <v>0</v>
      </c>
      <c r="R70" s="391">
        <f t="shared" si="6"/>
        <v>0</v>
      </c>
      <c r="S70" s="391">
        <f t="shared" si="6"/>
        <v>0</v>
      </c>
      <c r="T70" s="391">
        <f t="shared" si="6"/>
        <v>0</v>
      </c>
      <c r="U70" s="391">
        <f t="shared" si="6"/>
        <v>0</v>
      </c>
      <c r="V70" s="391">
        <f t="shared" si="6"/>
        <v>0</v>
      </c>
      <c r="W70" s="391">
        <f t="shared" si="6"/>
        <v>0</v>
      </c>
      <c r="X70" s="391">
        <f t="shared" si="6"/>
        <v>0</v>
      </c>
      <c r="Y70" s="391">
        <f t="shared" si="6"/>
        <v>0</v>
      </c>
      <c r="Z70" s="391">
        <f t="shared" si="6"/>
        <v>0</v>
      </c>
      <c r="AA70" s="391">
        <f t="shared" si="6"/>
        <v>0</v>
      </c>
      <c r="AB70" s="392">
        <f t="shared" si="7"/>
        <v>0</v>
      </c>
    </row>
    <row r="71" spans="1:28" x14ac:dyDescent="0.2">
      <c r="A71" s="273">
        <v>67</v>
      </c>
      <c r="B71" s="274" t="s">
        <v>184</v>
      </c>
      <c r="C71" s="277"/>
      <c r="D71" s="275"/>
      <c r="E71" s="275"/>
      <c r="F71" s="275"/>
      <c r="G71" s="275"/>
      <c r="H71" s="275"/>
      <c r="I71" s="275"/>
      <c r="J71" s="275"/>
      <c r="K71" s="275"/>
      <c r="L71" s="275"/>
      <c r="M71" s="276"/>
      <c r="N71" s="272">
        <f t="shared" si="1"/>
        <v>0</v>
      </c>
      <c r="O71" s="273">
        <v>67</v>
      </c>
      <c r="P71" s="274" t="s">
        <v>184</v>
      </c>
      <c r="Q71" s="390">
        <f t="shared" si="5"/>
        <v>0</v>
      </c>
      <c r="R71" s="391">
        <f t="shared" si="6"/>
        <v>0</v>
      </c>
      <c r="S71" s="391">
        <f t="shared" si="6"/>
        <v>0</v>
      </c>
      <c r="T71" s="391">
        <f t="shared" si="6"/>
        <v>0</v>
      </c>
      <c r="U71" s="391">
        <f t="shared" si="6"/>
        <v>0</v>
      </c>
      <c r="V71" s="391">
        <f t="shared" si="6"/>
        <v>0</v>
      </c>
      <c r="W71" s="391">
        <f t="shared" si="6"/>
        <v>0</v>
      </c>
      <c r="X71" s="391">
        <f t="shared" si="6"/>
        <v>0</v>
      </c>
      <c r="Y71" s="391">
        <f t="shared" si="6"/>
        <v>0</v>
      </c>
      <c r="Z71" s="391">
        <f t="shared" si="6"/>
        <v>0</v>
      </c>
      <c r="AA71" s="391">
        <f t="shared" si="6"/>
        <v>0</v>
      </c>
      <c r="AB71" s="392">
        <f t="shared" si="7"/>
        <v>0</v>
      </c>
    </row>
    <row r="72" spans="1:28" x14ac:dyDescent="0.2">
      <c r="A72" s="273">
        <v>68</v>
      </c>
      <c r="B72" s="274" t="s">
        <v>185</v>
      </c>
      <c r="C72" s="277"/>
      <c r="D72" s="275"/>
      <c r="E72" s="275"/>
      <c r="F72" s="275"/>
      <c r="G72" s="275"/>
      <c r="H72" s="275"/>
      <c r="I72" s="275"/>
      <c r="J72" s="275"/>
      <c r="K72" s="275"/>
      <c r="L72" s="275"/>
      <c r="M72" s="276"/>
      <c r="N72" s="272">
        <f t="shared" si="1"/>
        <v>0</v>
      </c>
      <c r="O72" s="273">
        <v>68</v>
      </c>
      <c r="P72" s="274" t="s">
        <v>185</v>
      </c>
      <c r="Q72" s="390">
        <f t="shared" si="5"/>
        <v>0</v>
      </c>
      <c r="R72" s="391">
        <f t="shared" si="6"/>
        <v>0</v>
      </c>
      <c r="S72" s="391">
        <f t="shared" si="6"/>
        <v>0</v>
      </c>
      <c r="T72" s="391">
        <f t="shared" si="6"/>
        <v>0</v>
      </c>
      <c r="U72" s="391">
        <f t="shared" si="6"/>
        <v>0</v>
      </c>
      <c r="V72" s="391">
        <f t="shared" si="6"/>
        <v>0</v>
      </c>
      <c r="W72" s="391">
        <f t="shared" si="6"/>
        <v>0</v>
      </c>
      <c r="X72" s="391">
        <f t="shared" si="6"/>
        <v>0</v>
      </c>
      <c r="Y72" s="391">
        <f t="shared" si="6"/>
        <v>0</v>
      </c>
      <c r="Z72" s="391">
        <f t="shared" si="6"/>
        <v>0</v>
      </c>
      <c r="AA72" s="391">
        <f t="shared" si="6"/>
        <v>0</v>
      </c>
      <c r="AB72" s="392">
        <f t="shared" si="7"/>
        <v>0</v>
      </c>
    </row>
    <row r="73" spans="1:28" x14ac:dyDescent="0.2">
      <c r="A73" s="273">
        <v>69</v>
      </c>
      <c r="B73" s="274" t="s">
        <v>186</v>
      </c>
      <c r="C73" s="277"/>
      <c r="D73" s="275"/>
      <c r="E73" s="275"/>
      <c r="F73" s="275"/>
      <c r="G73" s="275"/>
      <c r="H73" s="275"/>
      <c r="I73" s="275"/>
      <c r="J73" s="275"/>
      <c r="K73" s="275"/>
      <c r="L73" s="275"/>
      <c r="M73" s="276"/>
      <c r="N73" s="272">
        <f t="shared" si="1"/>
        <v>0</v>
      </c>
      <c r="O73" s="273">
        <v>69</v>
      </c>
      <c r="P73" s="274" t="s">
        <v>186</v>
      </c>
      <c r="Q73" s="390">
        <f t="shared" si="5"/>
        <v>0</v>
      </c>
      <c r="R73" s="391">
        <f t="shared" si="6"/>
        <v>0</v>
      </c>
      <c r="S73" s="391">
        <f t="shared" si="6"/>
        <v>0</v>
      </c>
      <c r="T73" s="391">
        <f t="shared" si="6"/>
        <v>0</v>
      </c>
      <c r="U73" s="391">
        <f t="shared" si="6"/>
        <v>0</v>
      </c>
      <c r="V73" s="391">
        <f t="shared" si="6"/>
        <v>0</v>
      </c>
      <c r="W73" s="391">
        <f t="shared" si="6"/>
        <v>0</v>
      </c>
      <c r="X73" s="391">
        <f t="shared" si="6"/>
        <v>0</v>
      </c>
      <c r="Y73" s="391">
        <f t="shared" si="6"/>
        <v>0</v>
      </c>
      <c r="Z73" s="391">
        <f t="shared" si="6"/>
        <v>0</v>
      </c>
      <c r="AA73" s="391">
        <f t="shared" si="6"/>
        <v>0</v>
      </c>
      <c r="AB73" s="392">
        <f t="shared" si="7"/>
        <v>0</v>
      </c>
    </row>
    <row r="74" spans="1:28" x14ac:dyDescent="0.2">
      <c r="A74" s="273">
        <v>70</v>
      </c>
      <c r="B74" s="274" t="s">
        <v>187</v>
      </c>
      <c r="C74" s="277"/>
      <c r="D74" s="275"/>
      <c r="E74" s="275"/>
      <c r="F74" s="275"/>
      <c r="G74" s="275"/>
      <c r="H74" s="275"/>
      <c r="I74" s="275"/>
      <c r="J74" s="275"/>
      <c r="K74" s="275"/>
      <c r="L74" s="275"/>
      <c r="M74" s="276"/>
      <c r="N74" s="272">
        <f t="shared" si="1"/>
        <v>0</v>
      </c>
      <c r="O74" s="273">
        <v>70</v>
      </c>
      <c r="P74" s="274" t="s">
        <v>187</v>
      </c>
      <c r="Q74" s="390">
        <f t="shared" si="5"/>
        <v>0</v>
      </c>
      <c r="R74" s="391">
        <f t="shared" si="6"/>
        <v>0</v>
      </c>
      <c r="S74" s="391">
        <f t="shared" si="6"/>
        <v>0</v>
      </c>
      <c r="T74" s="391">
        <f t="shared" si="6"/>
        <v>0</v>
      </c>
      <c r="U74" s="391">
        <f t="shared" si="6"/>
        <v>0</v>
      </c>
      <c r="V74" s="391">
        <f t="shared" si="6"/>
        <v>0</v>
      </c>
      <c r="W74" s="391">
        <f t="shared" si="6"/>
        <v>0</v>
      </c>
      <c r="X74" s="391">
        <f t="shared" si="6"/>
        <v>0</v>
      </c>
      <c r="Y74" s="391">
        <f t="shared" si="6"/>
        <v>0</v>
      </c>
      <c r="Z74" s="391">
        <f t="shared" si="6"/>
        <v>0</v>
      </c>
      <c r="AA74" s="391">
        <f t="shared" si="6"/>
        <v>0</v>
      </c>
      <c r="AB74" s="392">
        <f t="shared" si="7"/>
        <v>0</v>
      </c>
    </row>
    <row r="75" spans="1:28" x14ac:dyDescent="0.2">
      <c r="A75" s="273">
        <v>71</v>
      </c>
      <c r="B75" s="274" t="s">
        <v>188</v>
      </c>
      <c r="C75" s="277"/>
      <c r="D75" s="275"/>
      <c r="E75" s="275"/>
      <c r="F75" s="275"/>
      <c r="G75" s="275"/>
      <c r="H75" s="275"/>
      <c r="I75" s="275"/>
      <c r="J75" s="275"/>
      <c r="K75" s="275"/>
      <c r="L75" s="275"/>
      <c r="M75" s="276"/>
      <c r="N75" s="272">
        <f t="shared" si="1"/>
        <v>0</v>
      </c>
      <c r="O75" s="273">
        <v>71</v>
      </c>
      <c r="P75" s="274" t="s">
        <v>188</v>
      </c>
      <c r="Q75" s="390">
        <f t="shared" si="5"/>
        <v>0</v>
      </c>
      <c r="R75" s="391">
        <f t="shared" si="6"/>
        <v>0</v>
      </c>
      <c r="S75" s="391">
        <f t="shared" si="6"/>
        <v>0</v>
      </c>
      <c r="T75" s="391">
        <f t="shared" si="6"/>
        <v>0</v>
      </c>
      <c r="U75" s="391">
        <f t="shared" si="6"/>
        <v>0</v>
      </c>
      <c r="V75" s="391">
        <f t="shared" si="6"/>
        <v>0</v>
      </c>
      <c r="W75" s="391">
        <f t="shared" si="6"/>
        <v>0</v>
      </c>
      <c r="X75" s="391">
        <f t="shared" si="6"/>
        <v>0</v>
      </c>
      <c r="Y75" s="391">
        <f t="shared" si="6"/>
        <v>0</v>
      </c>
      <c r="Z75" s="391">
        <f t="shared" si="6"/>
        <v>0</v>
      </c>
      <c r="AA75" s="391">
        <f t="shared" si="6"/>
        <v>0</v>
      </c>
      <c r="AB75" s="392">
        <f t="shared" si="7"/>
        <v>0</v>
      </c>
    </row>
    <row r="76" spans="1:28" x14ac:dyDescent="0.2">
      <c r="A76" s="273">
        <v>72</v>
      </c>
      <c r="B76" s="274" t="s">
        <v>189</v>
      </c>
      <c r="C76" s="277"/>
      <c r="D76" s="275"/>
      <c r="E76" s="275"/>
      <c r="F76" s="275"/>
      <c r="G76" s="275"/>
      <c r="H76" s="275"/>
      <c r="I76" s="275"/>
      <c r="J76" s="275"/>
      <c r="K76" s="275"/>
      <c r="L76" s="275"/>
      <c r="M76" s="276"/>
      <c r="N76" s="272">
        <f t="shared" si="1"/>
        <v>0</v>
      </c>
      <c r="O76" s="273">
        <v>72</v>
      </c>
      <c r="P76" s="274" t="s">
        <v>189</v>
      </c>
      <c r="Q76" s="390">
        <f t="shared" si="5"/>
        <v>0</v>
      </c>
      <c r="R76" s="391">
        <f t="shared" si="6"/>
        <v>0</v>
      </c>
      <c r="S76" s="391">
        <f t="shared" si="6"/>
        <v>0</v>
      </c>
      <c r="T76" s="391">
        <f t="shared" si="6"/>
        <v>0</v>
      </c>
      <c r="U76" s="391">
        <f t="shared" si="6"/>
        <v>0</v>
      </c>
      <c r="V76" s="391">
        <f t="shared" si="6"/>
        <v>0</v>
      </c>
      <c r="W76" s="391">
        <f t="shared" ref="S76:AA82" si="8">IFERROR(I76/$N76*100,0)</f>
        <v>0</v>
      </c>
      <c r="X76" s="391">
        <f t="shared" si="8"/>
        <v>0</v>
      </c>
      <c r="Y76" s="391">
        <f t="shared" si="8"/>
        <v>0</v>
      </c>
      <c r="Z76" s="391">
        <f t="shared" si="8"/>
        <v>0</v>
      </c>
      <c r="AA76" s="391">
        <f t="shared" si="8"/>
        <v>0</v>
      </c>
      <c r="AB76" s="392">
        <f t="shared" si="7"/>
        <v>0</v>
      </c>
    </row>
    <row r="77" spans="1:28" x14ac:dyDescent="0.2">
      <c r="A77" s="273">
        <v>73</v>
      </c>
      <c r="B77" s="274" t="s">
        <v>190</v>
      </c>
      <c r="C77" s="277"/>
      <c r="D77" s="275"/>
      <c r="E77" s="275"/>
      <c r="F77" s="275"/>
      <c r="G77" s="275"/>
      <c r="H77" s="275"/>
      <c r="I77" s="275"/>
      <c r="J77" s="275"/>
      <c r="K77" s="275"/>
      <c r="L77" s="275"/>
      <c r="M77" s="276"/>
      <c r="N77" s="272">
        <f t="shared" si="1"/>
        <v>0</v>
      </c>
      <c r="O77" s="273">
        <v>73</v>
      </c>
      <c r="P77" s="274" t="s">
        <v>190</v>
      </c>
      <c r="Q77" s="390">
        <f t="shared" si="5"/>
        <v>0</v>
      </c>
      <c r="R77" s="391">
        <f t="shared" ref="R77:R82" si="9">IFERROR(D77/$N77*100,0)</f>
        <v>0</v>
      </c>
      <c r="S77" s="391">
        <f t="shared" si="8"/>
        <v>0</v>
      </c>
      <c r="T77" s="391">
        <f t="shared" si="8"/>
        <v>0</v>
      </c>
      <c r="U77" s="391">
        <f t="shared" si="8"/>
        <v>0</v>
      </c>
      <c r="V77" s="391">
        <f t="shared" si="8"/>
        <v>0</v>
      </c>
      <c r="W77" s="391">
        <f t="shared" si="8"/>
        <v>0</v>
      </c>
      <c r="X77" s="391">
        <f t="shared" si="8"/>
        <v>0</v>
      </c>
      <c r="Y77" s="391">
        <f t="shared" si="8"/>
        <v>0</v>
      </c>
      <c r="Z77" s="391">
        <f t="shared" si="8"/>
        <v>0</v>
      </c>
      <c r="AA77" s="391">
        <f t="shared" si="8"/>
        <v>0</v>
      </c>
      <c r="AB77" s="392">
        <f t="shared" si="7"/>
        <v>0</v>
      </c>
    </row>
    <row r="78" spans="1:28" x14ac:dyDescent="0.2">
      <c r="A78" s="273">
        <v>74</v>
      </c>
      <c r="B78" s="274" t="s">
        <v>264</v>
      </c>
      <c r="C78" s="277"/>
      <c r="D78" s="275"/>
      <c r="E78" s="275"/>
      <c r="F78" s="275"/>
      <c r="G78" s="275"/>
      <c r="H78" s="275"/>
      <c r="I78" s="275"/>
      <c r="J78" s="275"/>
      <c r="K78" s="275"/>
      <c r="L78" s="275"/>
      <c r="M78" s="276"/>
      <c r="N78" s="272">
        <f t="shared" si="1"/>
        <v>0</v>
      </c>
      <c r="O78" s="273">
        <v>74</v>
      </c>
      <c r="P78" s="274" t="s">
        <v>264</v>
      </c>
      <c r="Q78" s="390">
        <f t="shared" si="5"/>
        <v>0</v>
      </c>
      <c r="R78" s="391">
        <f t="shared" si="9"/>
        <v>0</v>
      </c>
      <c r="S78" s="391">
        <f t="shared" si="8"/>
        <v>0</v>
      </c>
      <c r="T78" s="391">
        <f t="shared" si="8"/>
        <v>0</v>
      </c>
      <c r="U78" s="391">
        <f t="shared" si="8"/>
        <v>0</v>
      </c>
      <c r="V78" s="391">
        <f t="shared" si="8"/>
        <v>0</v>
      </c>
      <c r="W78" s="391">
        <f t="shared" si="8"/>
        <v>0</v>
      </c>
      <c r="X78" s="391">
        <f t="shared" si="8"/>
        <v>0</v>
      </c>
      <c r="Y78" s="391">
        <f t="shared" si="8"/>
        <v>0</v>
      </c>
      <c r="Z78" s="391">
        <f t="shared" si="8"/>
        <v>0</v>
      </c>
      <c r="AA78" s="391">
        <f t="shared" si="8"/>
        <v>0</v>
      </c>
      <c r="AB78" s="392">
        <f t="shared" si="7"/>
        <v>0</v>
      </c>
    </row>
    <row r="79" spans="1:28" x14ac:dyDescent="0.2">
      <c r="A79" s="273">
        <v>75</v>
      </c>
      <c r="B79" s="274" t="s">
        <v>265</v>
      </c>
      <c r="C79" s="277"/>
      <c r="D79" s="275"/>
      <c r="E79" s="275"/>
      <c r="F79" s="275"/>
      <c r="G79" s="275"/>
      <c r="H79" s="275"/>
      <c r="I79" s="275"/>
      <c r="J79" s="275"/>
      <c r="K79" s="275"/>
      <c r="L79" s="275"/>
      <c r="M79" s="276"/>
      <c r="N79" s="272">
        <f t="shared" si="1"/>
        <v>0</v>
      </c>
      <c r="O79" s="273">
        <v>75</v>
      </c>
      <c r="P79" s="274" t="s">
        <v>265</v>
      </c>
      <c r="Q79" s="390">
        <f t="shared" si="5"/>
        <v>0</v>
      </c>
      <c r="R79" s="391">
        <f t="shared" si="9"/>
        <v>0</v>
      </c>
      <c r="S79" s="391">
        <f t="shared" si="8"/>
        <v>0</v>
      </c>
      <c r="T79" s="391">
        <f t="shared" si="8"/>
        <v>0</v>
      </c>
      <c r="U79" s="391">
        <f t="shared" si="8"/>
        <v>0</v>
      </c>
      <c r="V79" s="391">
        <f t="shared" si="8"/>
        <v>0</v>
      </c>
      <c r="W79" s="391">
        <f t="shared" si="8"/>
        <v>0</v>
      </c>
      <c r="X79" s="391">
        <f t="shared" si="8"/>
        <v>0</v>
      </c>
      <c r="Y79" s="391">
        <f t="shared" si="8"/>
        <v>0</v>
      </c>
      <c r="Z79" s="391">
        <f t="shared" si="8"/>
        <v>0</v>
      </c>
      <c r="AA79" s="391">
        <f t="shared" si="8"/>
        <v>0</v>
      </c>
      <c r="AB79" s="392">
        <f t="shared" si="7"/>
        <v>0</v>
      </c>
    </row>
    <row r="80" spans="1:28" x14ac:dyDescent="0.2">
      <c r="A80" s="273">
        <v>76</v>
      </c>
      <c r="B80" s="274" t="s">
        <v>266</v>
      </c>
      <c r="C80" s="277"/>
      <c r="D80" s="275"/>
      <c r="E80" s="275"/>
      <c r="F80" s="275"/>
      <c r="G80" s="275"/>
      <c r="H80" s="275"/>
      <c r="I80" s="275"/>
      <c r="J80" s="275"/>
      <c r="K80" s="275"/>
      <c r="L80" s="275"/>
      <c r="M80" s="276"/>
      <c r="N80" s="272">
        <f t="shared" si="1"/>
        <v>0</v>
      </c>
      <c r="O80" s="273">
        <v>76</v>
      </c>
      <c r="P80" s="274" t="s">
        <v>266</v>
      </c>
      <c r="Q80" s="390">
        <f t="shared" si="5"/>
        <v>0</v>
      </c>
      <c r="R80" s="391">
        <f t="shared" si="9"/>
        <v>0</v>
      </c>
      <c r="S80" s="391">
        <f t="shared" si="8"/>
        <v>0</v>
      </c>
      <c r="T80" s="391">
        <f t="shared" si="8"/>
        <v>0</v>
      </c>
      <c r="U80" s="391">
        <f t="shared" si="8"/>
        <v>0</v>
      </c>
      <c r="V80" s="391">
        <f t="shared" si="8"/>
        <v>0</v>
      </c>
      <c r="W80" s="391">
        <f t="shared" si="8"/>
        <v>0</v>
      </c>
      <c r="X80" s="391">
        <f t="shared" si="8"/>
        <v>0</v>
      </c>
      <c r="Y80" s="391">
        <f t="shared" si="8"/>
        <v>0</v>
      </c>
      <c r="Z80" s="391">
        <f t="shared" si="8"/>
        <v>0</v>
      </c>
      <c r="AA80" s="391">
        <f t="shared" si="8"/>
        <v>0</v>
      </c>
      <c r="AB80" s="392">
        <f t="shared" si="7"/>
        <v>0</v>
      </c>
    </row>
    <row r="81" spans="1:28" x14ac:dyDescent="0.2">
      <c r="A81" s="273">
        <v>77</v>
      </c>
      <c r="B81" s="274" t="s">
        <v>267</v>
      </c>
      <c r="C81" s="277"/>
      <c r="D81" s="275"/>
      <c r="E81" s="275"/>
      <c r="F81" s="275"/>
      <c r="G81" s="275"/>
      <c r="H81" s="275"/>
      <c r="I81" s="275"/>
      <c r="J81" s="275"/>
      <c r="K81" s="275"/>
      <c r="L81" s="275"/>
      <c r="M81" s="276"/>
      <c r="N81" s="272">
        <f t="shared" si="1"/>
        <v>0</v>
      </c>
      <c r="O81" s="273">
        <v>77</v>
      </c>
      <c r="P81" s="274" t="s">
        <v>267</v>
      </c>
      <c r="Q81" s="390">
        <f t="shared" si="5"/>
        <v>0</v>
      </c>
      <c r="R81" s="391">
        <f t="shared" si="9"/>
        <v>0</v>
      </c>
      <c r="S81" s="391">
        <f t="shared" si="8"/>
        <v>0</v>
      </c>
      <c r="T81" s="391">
        <f t="shared" si="8"/>
        <v>0</v>
      </c>
      <c r="U81" s="391">
        <f t="shared" si="8"/>
        <v>0</v>
      </c>
      <c r="V81" s="391">
        <f t="shared" si="8"/>
        <v>0</v>
      </c>
      <c r="W81" s="391">
        <f t="shared" si="8"/>
        <v>0</v>
      </c>
      <c r="X81" s="391">
        <f t="shared" si="8"/>
        <v>0</v>
      </c>
      <c r="Y81" s="391">
        <f t="shared" si="8"/>
        <v>0</v>
      </c>
      <c r="Z81" s="391">
        <f t="shared" si="8"/>
        <v>0</v>
      </c>
      <c r="AA81" s="391">
        <f t="shared" si="8"/>
        <v>0</v>
      </c>
      <c r="AB81" s="392">
        <f t="shared" si="7"/>
        <v>0</v>
      </c>
    </row>
    <row r="82" spans="1:28" ht="13.5" thickBot="1" x14ac:dyDescent="0.25">
      <c r="A82" s="273">
        <v>78</v>
      </c>
      <c r="B82" s="274" t="s">
        <v>268</v>
      </c>
      <c r="C82" s="277"/>
      <c r="D82" s="275"/>
      <c r="E82" s="275"/>
      <c r="F82" s="275"/>
      <c r="G82" s="275"/>
      <c r="H82" s="275"/>
      <c r="I82" s="275"/>
      <c r="J82" s="275"/>
      <c r="K82" s="275"/>
      <c r="L82" s="275"/>
      <c r="M82" s="276"/>
      <c r="N82" s="272">
        <f t="shared" si="1"/>
        <v>0</v>
      </c>
      <c r="O82" s="273">
        <v>78</v>
      </c>
      <c r="P82" s="274" t="s">
        <v>268</v>
      </c>
      <c r="Q82" s="390">
        <f t="shared" si="5"/>
        <v>0</v>
      </c>
      <c r="R82" s="391">
        <f t="shared" si="9"/>
        <v>0</v>
      </c>
      <c r="S82" s="391">
        <f t="shared" si="8"/>
        <v>0</v>
      </c>
      <c r="T82" s="391">
        <f t="shared" si="8"/>
        <v>0</v>
      </c>
      <c r="U82" s="391">
        <f t="shared" si="8"/>
        <v>0</v>
      </c>
      <c r="V82" s="391">
        <f t="shared" si="8"/>
        <v>0</v>
      </c>
      <c r="W82" s="391">
        <f t="shared" si="8"/>
        <v>0</v>
      </c>
      <c r="X82" s="391">
        <f t="shared" si="8"/>
        <v>0</v>
      </c>
      <c r="Y82" s="391">
        <f t="shared" si="8"/>
        <v>0</v>
      </c>
      <c r="Z82" s="391">
        <f t="shared" si="8"/>
        <v>0</v>
      </c>
      <c r="AA82" s="391">
        <f t="shared" si="8"/>
        <v>0</v>
      </c>
      <c r="AB82" s="392">
        <f t="shared" si="7"/>
        <v>0</v>
      </c>
    </row>
    <row r="83" spans="1:28" ht="14.25" thickTop="1" thickBot="1" x14ac:dyDescent="0.25">
      <c r="A83" s="555" t="s">
        <v>23</v>
      </c>
      <c r="B83" s="555"/>
      <c r="C83" s="278">
        <f t="shared" ref="C83:M83" si="10">SUM(C5:C82)</f>
        <v>12</v>
      </c>
      <c r="D83" s="279">
        <f t="shared" si="10"/>
        <v>2</v>
      </c>
      <c r="E83" s="279">
        <f t="shared" si="10"/>
        <v>31</v>
      </c>
      <c r="F83" s="279">
        <f t="shared" si="10"/>
        <v>3</v>
      </c>
      <c r="G83" s="279">
        <f t="shared" si="10"/>
        <v>17</v>
      </c>
      <c r="H83" s="279">
        <f t="shared" si="10"/>
        <v>0</v>
      </c>
      <c r="I83" s="279">
        <f t="shared" si="10"/>
        <v>2</v>
      </c>
      <c r="J83" s="279">
        <f t="shared" si="10"/>
        <v>0</v>
      </c>
      <c r="K83" s="279">
        <f t="shared" si="10"/>
        <v>0</v>
      </c>
      <c r="L83" s="279">
        <f t="shared" si="10"/>
        <v>1</v>
      </c>
      <c r="M83" s="280">
        <f t="shared" si="10"/>
        <v>7</v>
      </c>
      <c r="N83" s="281">
        <f t="shared" si="1"/>
        <v>75</v>
      </c>
      <c r="O83" s="555" t="s">
        <v>23</v>
      </c>
      <c r="P83" s="555"/>
      <c r="Q83" s="340">
        <f t="shared" ref="Q83:AA83" si="11">C83/$N83*100</f>
        <v>16</v>
      </c>
      <c r="R83" s="341">
        <f t="shared" si="11"/>
        <v>2.666666666666667</v>
      </c>
      <c r="S83" s="341">
        <f t="shared" si="11"/>
        <v>41.333333333333336</v>
      </c>
      <c r="T83" s="341">
        <f t="shared" si="11"/>
        <v>4</v>
      </c>
      <c r="U83" s="341">
        <f t="shared" si="11"/>
        <v>22.666666666666664</v>
      </c>
      <c r="V83" s="341">
        <f t="shared" si="11"/>
        <v>0</v>
      </c>
      <c r="W83" s="341">
        <f t="shared" si="11"/>
        <v>2.666666666666667</v>
      </c>
      <c r="X83" s="341">
        <f t="shared" si="11"/>
        <v>0</v>
      </c>
      <c r="Y83" s="341">
        <f t="shared" si="11"/>
        <v>0</v>
      </c>
      <c r="Z83" s="341">
        <f t="shared" si="11"/>
        <v>1.3333333333333335</v>
      </c>
      <c r="AA83" s="341">
        <f t="shared" si="11"/>
        <v>9.3333333333333339</v>
      </c>
      <c r="AB83" s="338">
        <f t="shared" ref="AB83" si="12">SUM(Q83:AA83)</f>
        <v>99.999999999999986</v>
      </c>
    </row>
    <row r="84" spans="1:28" ht="13.5" thickTop="1" x14ac:dyDescent="0.2">
      <c r="A84" s="132" t="s">
        <v>262</v>
      </c>
    </row>
  </sheetData>
  <mergeCells count="6">
    <mergeCell ref="A1:N1"/>
    <mergeCell ref="O1:AB1"/>
    <mergeCell ref="A2:N2"/>
    <mergeCell ref="O2:AB2"/>
    <mergeCell ref="A83:B83"/>
    <mergeCell ref="O83:P83"/>
  </mergeCells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  <colBreaks count="1" manualBreakCount="1">
    <brk id="14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showGridLines="0" tabSelected="1" view="pageBreakPreview" zoomScale="80" zoomScaleNormal="100" zoomScaleSheetLayoutView="80" workbookViewId="0">
      <selection activeCell="I30" sqref="I30"/>
    </sheetView>
  </sheetViews>
  <sheetFormatPr baseColWidth="10" defaultRowHeight="12.75" x14ac:dyDescent="0.2"/>
  <cols>
    <col min="1" max="1" width="6.7109375" customWidth="1"/>
    <col min="2" max="2" width="56.85546875" customWidth="1"/>
    <col min="3" max="3" width="19.42578125" customWidth="1"/>
    <col min="4" max="4" width="16.5703125" bestFit="1" customWidth="1"/>
    <col min="5" max="5" width="16.7109375" customWidth="1"/>
  </cols>
  <sheetData>
    <row r="1" spans="1:5" ht="18" customHeight="1" x14ac:dyDescent="0.2">
      <c r="A1" s="523" t="s">
        <v>236</v>
      </c>
      <c r="B1" s="523"/>
      <c r="C1" s="523"/>
      <c r="D1" s="523"/>
      <c r="E1" s="523"/>
    </row>
    <row r="3" spans="1:5" ht="16.5" thickBot="1" x14ac:dyDescent="0.25">
      <c r="E3" s="33" t="s">
        <v>117</v>
      </c>
    </row>
    <row r="4" spans="1:5" ht="68.25" customHeight="1" thickTop="1" thickBot="1" x14ac:dyDescent="0.25">
      <c r="A4" s="233" t="s">
        <v>136</v>
      </c>
      <c r="B4" s="232" t="s">
        <v>135</v>
      </c>
      <c r="C4" s="25" t="s">
        <v>150</v>
      </c>
      <c r="D4" s="25" t="s">
        <v>96</v>
      </c>
      <c r="E4" s="25" t="s">
        <v>227</v>
      </c>
    </row>
    <row r="5" spans="1:5" ht="16.5" thickTop="1" x14ac:dyDescent="0.2">
      <c r="A5" s="17">
        <v>1</v>
      </c>
      <c r="B5" s="1" t="s">
        <v>27</v>
      </c>
      <c r="C5" s="26">
        <f>[1]ORDEN!AQ3</f>
        <v>398</v>
      </c>
      <c r="D5" s="55">
        <f>[1]ORDEN!AR3</f>
        <v>887</v>
      </c>
      <c r="E5" s="365">
        <f>+C5/D5*100</f>
        <v>44.870349492671927</v>
      </c>
    </row>
    <row r="6" spans="1:5" ht="15.75" x14ac:dyDescent="0.2">
      <c r="A6" s="6">
        <v>2</v>
      </c>
      <c r="B6" s="3" t="s">
        <v>83</v>
      </c>
      <c r="C6" s="12">
        <f>[1]ORDEN!AQ4</f>
        <v>525</v>
      </c>
      <c r="D6" s="13">
        <f>[1]ORDEN!AR4</f>
        <v>1036</v>
      </c>
      <c r="E6" s="365">
        <f>+C6/D6*100</f>
        <v>50.675675675675677</v>
      </c>
    </row>
    <row r="7" spans="1:5" ht="15.75" x14ac:dyDescent="0.2">
      <c r="A7" s="6">
        <v>3</v>
      </c>
      <c r="B7" s="3" t="s">
        <v>28</v>
      </c>
      <c r="C7" s="12">
        <f>[1]ORDEN!AQ5</f>
        <v>457</v>
      </c>
      <c r="D7" s="13">
        <f>[1]ORDEN!AR5</f>
        <v>804</v>
      </c>
      <c r="E7" s="365">
        <f t="shared" ref="E7:E70" si="0">+C7/D7*100</f>
        <v>56.840796019900495</v>
      </c>
    </row>
    <row r="8" spans="1:5" ht="15.75" x14ac:dyDescent="0.2">
      <c r="A8" s="6">
        <v>4</v>
      </c>
      <c r="B8" s="3" t="s">
        <v>81</v>
      </c>
      <c r="C8" s="12">
        <f>[1]ORDEN!AQ6</f>
        <v>440</v>
      </c>
      <c r="D8" s="13">
        <f>[1]ORDEN!AR6</f>
        <v>620</v>
      </c>
      <c r="E8" s="365">
        <f t="shared" si="0"/>
        <v>70.967741935483872</v>
      </c>
    </row>
    <row r="9" spans="1:5" ht="15.75" x14ac:dyDescent="0.2">
      <c r="A9" s="6">
        <v>5</v>
      </c>
      <c r="B9" s="3" t="s">
        <v>29</v>
      </c>
      <c r="C9" s="12">
        <f>[1]ORDEN!AQ7</f>
        <v>767</v>
      </c>
      <c r="D9" s="13">
        <f>[1]ORDEN!AR7</f>
        <v>1267</v>
      </c>
      <c r="E9" s="365">
        <f t="shared" si="0"/>
        <v>60.536700868192582</v>
      </c>
    </row>
    <row r="10" spans="1:5" ht="15.75" x14ac:dyDescent="0.2">
      <c r="A10" s="6">
        <v>6</v>
      </c>
      <c r="B10" s="3" t="s">
        <v>30</v>
      </c>
      <c r="C10" s="12">
        <f>[1]ORDEN!AQ8</f>
        <v>1042</v>
      </c>
      <c r="D10" s="13">
        <f>[1]ORDEN!AR8</f>
        <v>1963</v>
      </c>
      <c r="E10" s="365">
        <f t="shared" si="0"/>
        <v>53.082017320427923</v>
      </c>
    </row>
    <row r="11" spans="1:5" ht="15.75" x14ac:dyDescent="0.2">
      <c r="A11" s="6">
        <v>7</v>
      </c>
      <c r="B11" s="3" t="s">
        <v>18</v>
      </c>
      <c r="C11" s="12">
        <f>[1]ORDEN!AQ9</f>
        <v>393</v>
      </c>
      <c r="D11" s="13">
        <f>[1]ORDEN!AR9</f>
        <v>718</v>
      </c>
      <c r="E11" s="365">
        <f t="shared" si="0"/>
        <v>54.735376044568241</v>
      </c>
    </row>
    <row r="12" spans="1:5" ht="15.75" x14ac:dyDescent="0.2">
      <c r="A12" s="6">
        <v>8</v>
      </c>
      <c r="B12" s="3" t="s">
        <v>31</v>
      </c>
      <c r="C12" s="12">
        <f>[1]ORDEN!AQ10</f>
        <v>429</v>
      </c>
      <c r="D12" s="13">
        <f>[1]ORDEN!AR10</f>
        <v>768</v>
      </c>
      <c r="E12" s="365">
        <f t="shared" si="0"/>
        <v>55.859375</v>
      </c>
    </row>
    <row r="13" spans="1:5" ht="15.75" x14ac:dyDescent="0.2">
      <c r="A13" s="6">
        <v>9</v>
      </c>
      <c r="B13" s="3" t="s">
        <v>48</v>
      </c>
      <c r="C13" s="12">
        <f>[1]ORDEN!AQ11</f>
        <v>898</v>
      </c>
      <c r="D13" s="13">
        <f>[1]ORDEN!AR11</f>
        <v>1415</v>
      </c>
      <c r="E13" s="365">
        <f t="shared" si="0"/>
        <v>63.46289752650177</v>
      </c>
    </row>
    <row r="14" spans="1:5" ht="15.75" x14ac:dyDescent="0.2">
      <c r="A14" s="6">
        <v>10</v>
      </c>
      <c r="B14" s="3" t="s">
        <v>49</v>
      </c>
      <c r="C14" s="12">
        <f>[1]ORDEN!AQ12</f>
        <v>132</v>
      </c>
      <c r="D14" s="13">
        <f>[1]ORDEN!AR12</f>
        <v>220</v>
      </c>
      <c r="E14" s="365">
        <f t="shared" si="0"/>
        <v>60</v>
      </c>
    </row>
    <row r="15" spans="1:5" ht="15.75" x14ac:dyDescent="0.2">
      <c r="A15" s="6">
        <v>11</v>
      </c>
      <c r="B15" s="3" t="s">
        <v>82</v>
      </c>
      <c r="C15" s="12">
        <f>[1]ORDEN!AQ13</f>
        <v>366</v>
      </c>
      <c r="D15" s="13">
        <f>[1]ORDEN!AR13</f>
        <v>602</v>
      </c>
      <c r="E15" s="365">
        <f t="shared" si="0"/>
        <v>60.797342192691026</v>
      </c>
    </row>
    <row r="16" spans="1:5" ht="15.75" x14ac:dyDescent="0.2">
      <c r="A16" s="6">
        <v>12</v>
      </c>
      <c r="B16" s="3" t="s">
        <v>41</v>
      </c>
      <c r="C16" s="12">
        <f>[1]ORDEN!AQ14</f>
        <v>382</v>
      </c>
      <c r="D16" s="13">
        <f>[1]ORDEN!AR14</f>
        <v>836</v>
      </c>
      <c r="E16" s="365">
        <f t="shared" si="0"/>
        <v>45.693779904306218</v>
      </c>
    </row>
    <row r="17" spans="1:5" ht="15.75" x14ac:dyDescent="0.2">
      <c r="A17" s="6">
        <v>13</v>
      </c>
      <c r="B17" s="3" t="s">
        <v>84</v>
      </c>
      <c r="C17" s="12">
        <f>[1]ORDEN!AQ15</f>
        <v>375</v>
      </c>
      <c r="D17" s="13">
        <f>[1]ORDEN!AR15</f>
        <v>987</v>
      </c>
      <c r="E17" s="365">
        <f t="shared" si="0"/>
        <v>37.993920972644382</v>
      </c>
    </row>
    <row r="18" spans="1:5" ht="15.75" x14ac:dyDescent="0.2">
      <c r="A18" s="6">
        <v>14</v>
      </c>
      <c r="B18" s="3" t="s">
        <v>50</v>
      </c>
      <c r="C18" s="12">
        <f>[1]ORDEN!AQ16</f>
        <v>317</v>
      </c>
      <c r="D18" s="13">
        <f>[1]ORDEN!AR16</f>
        <v>624</v>
      </c>
      <c r="E18" s="365">
        <f t="shared" si="0"/>
        <v>50.801282051282051</v>
      </c>
    </row>
    <row r="19" spans="1:5" ht="15.75" x14ac:dyDescent="0.2">
      <c r="A19" s="6">
        <v>15</v>
      </c>
      <c r="B19" s="3" t="s">
        <v>42</v>
      </c>
      <c r="C19" s="12">
        <f>[1]ORDEN!AQ17</f>
        <v>393</v>
      </c>
      <c r="D19" s="13">
        <f>[1]ORDEN!AR17</f>
        <v>565</v>
      </c>
      <c r="E19" s="365">
        <f t="shared" si="0"/>
        <v>69.557522123893804</v>
      </c>
    </row>
    <row r="20" spans="1:5" ht="15.75" x14ac:dyDescent="0.2">
      <c r="A20" s="6">
        <v>16</v>
      </c>
      <c r="B20" s="3" t="s">
        <v>51</v>
      </c>
      <c r="C20" s="12">
        <f>[1]ORDEN!AQ18</f>
        <v>356</v>
      </c>
      <c r="D20" s="13">
        <f>[1]ORDEN!AR18</f>
        <v>592</v>
      </c>
      <c r="E20" s="365">
        <f t="shared" si="0"/>
        <v>60.13513513513513</v>
      </c>
    </row>
    <row r="21" spans="1:5" ht="15.75" x14ac:dyDescent="0.2">
      <c r="A21" s="6">
        <v>17</v>
      </c>
      <c r="B21" s="5" t="s">
        <v>44</v>
      </c>
      <c r="C21" s="12">
        <f>[1]ORDEN!AQ19</f>
        <v>317</v>
      </c>
      <c r="D21" s="13">
        <f>[1]ORDEN!AR19</f>
        <v>441</v>
      </c>
      <c r="E21" s="365">
        <f t="shared" si="0"/>
        <v>71.882086167800452</v>
      </c>
    </row>
    <row r="22" spans="1:5" ht="15.75" x14ac:dyDescent="0.2">
      <c r="A22" s="6">
        <v>18</v>
      </c>
      <c r="B22" s="3" t="s">
        <v>45</v>
      </c>
      <c r="C22" s="12">
        <f>[1]ORDEN!AQ20</f>
        <v>506</v>
      </c>
      <c r="D22" s="13">
        <f>[1]ORDEN!AR20</f>
        <v>828</v>
      </c>
      <c r="E22" s="365">
        <f t="shared" si="0"/>
        <v>61.111111111111114</v>
      </c>
    </row>
    <row r="23" spans="1:5" ht="15.75" x14ac:dyDescent="0.2">
      <c r="A23" s="6">
        <v>19</v>
      </c>
      <c r="B23" s="3" t="s">
        <v>40</v>
      </c>
      <c r="C23" s="12">
        <f>[1]ORDEN!AQ21</f>
        <v>344</v>
      </c>
      <c r="D23" s="13">
        <f>[1]ORDEN!AR21</f>
        <v>689</v>
      </c>
      <c r="E23" s="365">
        <f t="shared" si="0"/>
        <v>49.927431059506532</v>
      </c>
    </row>
    <row r="24" spans="1:5" ht="15.75" x14ac:dyDescent="0.2">
      <c r="A24" s="6">
        <v>20</v>
      </c>
      <c r="B24" s="3" t="s">
        <v>89</v>
      </c>
      <c r="C24" s="12">
        <f>[1]ORDEN!AQ22</f>
        <v>294</v>
      </c>
      <c r="D24" s="13">
        <f>[1]ORDEN!AR22</f>
        <v>453</v>
      </c>
      <c r="E24" s="365">
        <f t="shared" si="0"/>
        <v>64.900662251655632</v>
      </c>
    </row>
    <row r="25" spans="1:5" ht="15.75" x14ac:dyDescent="0.2">
      <c r="A25" s="6">
        <v>21</v>
      </c>
      <c r="B25" s="5" t="s">
        <v>47</v>
      </c>
      <c r="C25" s="12">
        <f>[1]ORDEN!AQ23</f>
        <v>540</v>
      </c>
      <c r="D25" s="13">
        <f>[1]ORDEN!AR23</f>
        <v>939</v>
      </c>
      <c r="E25" s="365">
        <f t="shared" si="0"/>
        <v>57.507987220447291</v>
      </c>
    </row>
    <row r="26" spans="1:5" ht="15.75" x14ac:dyDescent="0.2">
      <c r="A26" s="6">
        <v>22</v>
      </c>
      <c r="B26" s="5" t="s">
        <v>25</v>
      </c>
      <c r="C26" s="12">
        <f>[1]ORDEN!AQ24</f>
        <v>350</v>
      </c>
      <c r="D26" s="13">
        <f>[1]ORDEN!AR24</f>
        <v>500</v>
      </c>
      <c r="E26" s="365">
        <f t="shared" si="0"/>
        <v>70</v>
      </c>
    </row>
    <row r="27" spans="1:5" ht="15.75" x14ac:dyDescent="0.2">
      <c r="A27" s="6">
        <v>23</v>
      </c>
      <c r="B27" s="5" t="s">
        <v>52</v>
      </c>
      <c r="C27" s="12">
        <f>[1]ORDEN!AQ25</f>
        <v>251</v>
      </c>
      <c r="D27" s="13">
        <f>[1]ORDEN!AR25</f>
        <v>383</v>
      </c>
      <c r="E27" s="365">
        <f t="shared" si="0"/>
        <v>65.535248041775461</v>
      </c>
    </row>
    <row r="28" spans="1:5" ht="15.75" x14ac:dyDescent="0.2">
      <c r="A28" s="6">
        <v>24</v>
      </c>
      <c r="B28" s="5" t="s">
        <v>53</v>
      </c>
      <c r="C28" s="12">
        <f>[1]ORDEN!AQ26</f>
        <v>450</v>
      </c>
      <c r="D28" s="13">
        <f>[1]ORDEN!AR26</f>
        <v>620</v>
      </c>
      <c r="E28" s="365">
        <f t="shared" si="0"/>
        <v>72.58064516129032</v>
      </c>
    </row>
    <row r="29" spans="1:5" ht="15.75" x14ac:dyDescent="0.2">
      <c r="A29" s="6">
        <v>25</v>
      </c>
      <c r="B29" s="5" t="s">
        <v>54</v>
      </c>
      <c r="C29" s="12">
        <f>[1]ORDEN!AQ27</f>
        <v>321</v>
      </c>
      <c r="D29" s="13">
        <f>[1]ORDEN!AR27</f>
        <v>676</v>
      </c>
      <c r="E29" s="365">
        <f t="shared" si="0"/>
        <v>47.485207100591715</v>
      </c>
    </row>
    <row r="30" spans="1:5" ht="15.75" x14ac:dyDescent="0.2">
      <c r="A30" s="6">
        <v>26</v>
      </c>
      <c r="B30" s="5" t="s">
        <v>55</v>
      </c>
      <c r="C30" s="12">
        <f>[1]ORDEN!AQ28</f>
        <v>333</v>
      </c>
      <c r="D30" s="13">
        <f>[1]ORDEN!AR28</f>
        <v>595</v>
      </c>
      <c r="E30" s="365">
        <f t="shared" si="0"/>
        <v>55.966386554621849</v>
      </c>
    </row>
    <row r="31" spans="1:5" ht="15.75" x14ac:dyDescent="0.2">
      <c r="A31" s="6">
        <v>27</v>
      </c>
      <c r="B31" s="5" t="s">
        <v>56</v>
      </c>
      <c r="C31" s="12">
        <f>[1]ORDEN!AQ29</f>
        <v>310</v>
      </c>
      <c r="D31" s="13">
        <f>[1]ORDEN!AR29</f>
        <v>679</v>
      </c>
      <c r="E31" s="365">
        <f t="shared" si="0"/>
        <v>45.65537555228277</v>
      </c>
    </row>
    <row r="32" spans="1:5" ht="15.75" x14ac:dyDescent="0.2">
      <c r="A32" s="6">
        <v>28</v>
      </c>
      <c r="B32" s="5" t="s">
        <v>20</v>
      </c>
      <c r="C32" s="12">
        <f>[1]ORDEN!AQ30</f>
        <v>185</v>
      </c>
      <c r="D32" s="13">
        <f>[1]ORDEN!AR30</f>
        <v>281</v>
      </c>
      <c r="E32" s="365">
        <f t="shared" si="0"/>
        <v>65.836298932384338</v>
      </c>
    </row>
    <row r="33" spans="1:5" ht="15.75" x14ac:dyDescent="0.2">
      <c r="A33" s="6">
        <v>29</v>
      </c>
      <c r="B33" s="5" t="s">
        <v>19</v>
      </c>
      <c r="C33" s="12">
        <f>[1]ORDEN!AQ31</f>
        <v>191</v>
      </c>
      <c r="D33" s="13">
        <f>[1]ORDEN!AR31</f>
        <v>336</v>
      </c>
      <c r="E33" s="365">
        <f t="shared" si="0"/>
        <v>56.845238095238095</v>
      </c>
    </row>
    <row r="34" spans="1:5" ht="15.75" x14ac:dyDescent="0.2">
      <c r="A34" s="6">
        <v>30</v>
      </c>
      <c r="B34" s="5" t="s">
        <v>57</v>
      </c>
      <c r="C34" s="12">
        <f>[1]ORDEN!AQ32</f>
        <v>646</v>
      </c>
      <c r="D34" s="13">
        <f>[1]ORDEN!AR32</f>
        <v>1506</v>
      </c>
      <c r="E34" s="365">
        <f t="shared" si="0"/>
        <v>42.895086321381143</v>
      </c>
    </row>
    <row r="35" spans="1:5" ht="15.75" x14ac:dyDescent="0.2">
      <c r="A35" s="6">
        <v>31</v>
      </c>
      <c r="B35" s="5" t="s">
        <v>58</v>
      </c>
      <c r="C35" s="12">
        <f>[1]ORDEN!AQ33</f>
        <v>249</v>
      </c>
      <c r="D35" s="13">
        <f>[1]ORDEN!AR33</f>
        <v>429</v>
      </c>
      <c r="E35" s="365">
        <f t="shared" si="0"/>
        <v>58.04195804195804</v>
      </c>
    </row>
    <row r="36" spans="1:5" ht="15.75" x14ac:dyDescent="0.2">
      <c r="A36" s="6">
        <v>32</v>
      </c>
      <c r="B36" s="5" t="s">
        <v>43</v>
      </c>
      <c r="C36" s="12">
        <f>[1]ORDEN!AQ34</f>
        <v>430</v>
      </c>
      <c r="D36" s="13">
        <f>[1]ORDEN!AR34</f>
        <v>849</v>
      </c>
      <c r="E36" s="365">
        <f t="shared" si="0"/>
        <v>50.647820965842172</v>
      </c>
    </row>
    <row r="37" spans="1:5" ht="15.75" x14ac:dyDescent="0.2">
      <c r="A37" s="6">
        <v>33</v>
      </c>
      <c r="B37" s="5" t="s">
        <v>76</v>
      </c>
      <c r="C37" s="12">
        <f>[1]ORDEN!AQ35</f>
        <v>293</v>
      </c>
      <c r="D37" s="13">
        <f>[1]ORDEN!AR35</f>
        <v>438</v>
      </c>
      <c r="E37" s="365">
        <f t="shared" si="0"/>
        <v>66.894977168949779</v>
      </c>
    </row>
    <row r="38" spans="1:5" ht="15.75" x14ac:dyDescent="0.2">
      <c r="A38" s="6">
        <v>34</v>
      </c>
      <c r="B38" s="5" t="s">
        <v>59</v>
      </c>
      <c r="C38" s="12">
        <f>[1]ORDEN!AQ36</f>
        <v>481</v>
      </c>
      <c r="D38" s="13">
        <f>[1]ORDEN!AR36</f>
        <v>750</v>
      </c>
      <c r="E38" s="365">
        <f t="shared" si="0"/>
        <v>64.133333333333326</v>
      </c>
    </row>
    <row r="39" spans="1:5" ht="15.75" x14ac:dyDescent="0.2">
      <c r="A39" s="6">
        <v>35</v>
      </c>
      <c r="B39" s="5" t="s">
        <v>60</v>
      </c>
      <c r="C39" s="12">
        <f>[1]ORDEN!AQ37</f>
        <v>248</v>
      </c>
      <c r="D39" s="13">
        <f>[1]ORDEN!AR37</f>
        <v>325</v>
      </c>
      <c r="E39" s="365">
        <f t="shared" si="0"/>
        <v>76.307692307692307</v>
      </c>
    </row>
    <row r="40" spans="1:5" ht="15.75" x14ac:dyDescent="0.2">
      <c r="A40" s="6">
        <v>36</v>
      </c>
      <c r="B40" s="5" t="s">
        <v>61</v>
      </c>
      <c r="C40" s="12">
        <f>[1]ORDEN!AQ38</f>
        <v>454</v>
      </c>
      <c r="D40" s="13">
        <f>[1]ORDEN!AR38</f>
        <v>633</v>
      </c>
      <c r="E40" s="365">
        <f t="shared" si="0"/>
        <v>71.7219589257504</v>
      </c>
    </row>
    <row r="41" spans="1:5" ht="15.75" x14ac:dyDescent="0.2">
      <c r="A41" s="6">
        <v>37</v>
      </c>
      <c r="B41" s="5" t="s">
        <v>21</v>
      </c>
      <c r="C41" s="12">
        <f>[1]ORDEN!AQ39</f>
        <v>578</v>
      </c>
      <c r="D41" s="13">
        <f>[1]ORDEN!AR39</f>
        <v>932</v>
      </c>
      <c r="E41" s="365">
        <f t="shared" si="0"/>
        <v>62.017167381974247</v>
      </c>
    </row>
    <row r="42" spans="1:5" ht="15.75" x14ac:dyDescent="0.2">
      <c r="A42" s="6">
        <v>38</v>
      </c>
      <c r="B42" s="5" t="s">
        <v>62</v>
      </c>
      <c r="C42" s="12">
        <f>[1]ORDEN!AQ40</f>
        <v>262</v>
      </c>
      <c r="D42" s="13">
        <f>[1]ORDEN!AR40</f>
        <v>459</v>
      </c>
      <c r="E42" s="365">
        <f t="shared" si="0"/>
        <v>57.080610021786491</v>
      </c>
    </row>
    <row r="43" spans="1:5" ht="15.75" x14ac:dyDescent="0.2">
      <c r="A43" s="6">
        <v>39</v>
      </c>
      <c r="B43" s="3" t="s">
        <v>38</v>
      </c>
      <c r="C43" s="12">
        <f>[1]ORDEN!AQ41</f>
        <v>362</v>
      </c>
      <c r="D43" s="13">
        <f>[1]ORDEN!AR41</f>
        <v>664</v>
      </c>
      <c r="E43" s="365">
        <f t="shared" si="0"/>
        <v>54.518072289156628</v>
      </c>
    </row>
    <row r="44" spans="1:5" ht="15.75" x14ac:dyDescent="0.2">
      <c r="A44" s="6">
        <v>40</v>
      </c>
      <c r="B44" s="3" t="s">
        <v>63</v>
      </c>
      <c r="C44" s="12">
        <f>[1]ORDEN!AQ42</f>
        <v>186</v>
      </c>
      <c r="D44" s="13">
        <f>[1]ORDEN!AR42</f>
        <v>514</v>
      </c>
      <c r="E44" s="365">
        <f t="shared" si="0"/>
        <v>36.186770428015564</v>
      </c>
    </row>
    <row r="45" spans="1:5" ht="15.75" x14ac:dyDescent="0.2">
      <c r="A45" s="6">
        <v>41</v>
      </c>
      <c r="B45" s="3" t="s">
        <v>90</v>
      </c>
      <c r="C45" s="12">
        <f>[1]ORDEN!AQ43</f>
        <v>353</v>
      </c>
      <c r="D45" s="13">
        <f>[1]ORDEN!AR43</f>
        <v>625</v>
      </c>
      <c r="E45" s="365">
        <f t="shared" si="0"/>
        <v>56.48</v>
      </c>
    </row>
    <row r="46" spans="1:5" ht="15.75" x14ac:dyDescent="0.2">
      <c r="A46" s="6">
        <v>42</v>
      </c>
      <c r="B46" s="3" t="s">
        <v>46</v>
      </c>
      <c r="C46" s="12">
        <f>[1]ORDEN!AQ44</f>
        <v>185</v>
      </c>
      <c r="D46" s="13">
        <f>[1]ORDEN!AR44</f>
        <v>304</v>
      </c>
      <c r="E46" s="365">
        <f t="shared" si="0"/>
        <v>60.855263157894733</v>
      </c>
    </row>
    <row r="47" spans="1:5" ht="15.75" x14ac:dyDescent="0.2">
      <c r="A47" s="6">
        <v>43</v>
      </c>
      <c r="B47" s="3" t="s">
        <v>64</v>
      </c>
      <c r="C47" s="12">
        <f>[1]ORDEN!AQ45</f>
        <v>349</v>
      </c>
      <c r="D47" s="13">
        <f>[1]ORDEN!AR45</f>
        <v>632</v>
      </c>
      <c r="E47" s="365">
        <f t="shared" si="0"/>
        <v>55.221518987341767</v>
      </c>
    </row>
    <row r="48" spans="1:5" ht="15.75" x14ac:dyDescent="0.2">
      <c r="A48" s="6">
        <v>44</v>
      </c>
      <c r="B48" s="3" t="s">
        <v>22</v>
      </c>
      <c r="C48" s="12">
        <f>[1]ORDEN!AQ46</f>
        <v>314</v>
      </c>
      <c r="D48" s="13">
        <f>[1]ORDEN!AR46</f>
        <v>504</v>
      </c>
      <c r="E48" s="365">
        <f t="shared" si="0"/>
        <v>62.301587301587304</v>
      </c>
    </row>
    <row r="49" spans="1:5" ht="15.75" x14ac:dyDescent="0.2">
      <c r="A49" s="6">
        <v>45</v>
      </c>
      <c r="B49" s="3" t="s">
        <v>65</v>
      </c>
      <c r="C49" s="12">
        <f>[1]ORDEN!AQ47</f>
        <v>619</v>
      </c>
      <c r="D49" s="13">
        <f>[1]ORDEN!AR47</f>
        <v>985</v>
      </c>
      <c r="E49" s="365">
        <f t="shared" si="0"/>
        <v>62.842639593908636</v>
      </c>
    </row>
    <row r="50" spans="1:5" ht="15.75" x14ac:dyDescent="0.2">
      <c r="A50" s="6">
        <v>46</v>
      </c>
      <c r="B50" s="3" t="s">
        <v>39</v>
      </c>
      <c r="C50" s="12">
        <f>[1]ORDEN!AQ48</f>
        <v>596</v>
      </c>
      <c r="D50" s="13">
        <f>[1]ORDEN!AR48</f>
        <v>1015</v>
      </c>
      <c r="E50" s="365">
        <f t="shared" si="0"/>
        <v>58.7192118226601</v>
      </c>
    </row>
    <row r="51" spans="1:5" ht="15.75" x14ac:dyDescent="0.2">
      <c r="A51" s="6">
        <v>47</v>
      </c>
      <c r="B51" s="3" t="s">
        <v>66</v>
      </c>
      <c r="C51" s="12">
        <f>[1]ORDEN!AQ49</f>
        <v>147</v>
      </c>
      <c r="D51" s="13">
        <f>[1]ORDEN!AR49</f>
        <v>251</v>
      </c>
      <c r="E51" s="365">
        <f t="shared" si="0"/>
        <v>58.56573705179283</v>
      </c>
    </row>
    <row r="52" spans="1:5" ht="15.75" x14ac:dyDescent="0.2">
      <c r="A52" s="6">
        <v>48</v>
      </c>
      <c r="B52" s="5" t="s">
        <v>17</v>
      </c>
      <c r="C52" s="12">
        <f>[1]ORDEN!AQ50</f>
        <v>380</v>
      </c>
      <c r="D52" s="13">
        <f>[1]ORDEN!AR50</f>
        <v>421</v>
      </c>
      <c r="E52" s="365">
        <f t="shared" si="0"/>
        <v>90.26128266033254</v>
      </c>
    </row>
    <row r="53" spans="1:5" ht="15.75" x14ac:dyDescent="0.2">
      <c r="A53" s="6">
        <v>49</v>
      </c>
      <c r="B53" s="5" t="s">
        <v>67</v>
      </c>
      <c r="C53" s="12">
        <f>[1]ORDEN!AQ51</f>
        <v>282</v>
      </c>
      <c r="D53" s="13">
        <f>[1]ORDEN!AR51</f>
        <v>372</v>
      </c>
      <c r="E53" s="365">
        <f t="shared" si="0"/>
        <v>75.806451612903231</v>
      </c>
    </row>
    <row r="54" spans="1:5" ht="15.75" x14ac:dyDescent="0.2">
      <c r="A54" s="6">
        <v>50</v>
      </c>
      <c r="B54" s="5" t="s">
        <v>75</v>
      </c>
      <c r="C54" s="12">
        <f>[1]ORDEN!AQ52</f>
        <v>273</v>
      </c>
      <c r="D54" s="13">
        <f>[1]ORDEN!AR52</f>
        <v>402</v>
      </c>
      <c r="E54" s="365">
        <f t="shared" si="0"/>
        <v>67.910447761194021</v>
      </c>
    </row>
    <row r="55" spans="1:5" ht="15.75" x14ac:dyDescent="0.2">
      <c r="A55" s="6">
        <v>51</v>
      </c>
      <c r="B55" s="5" t="s">
        <v>68</v>
      </c>
      <c r="C55" s="12">
        <f>[1]ORDEN!AQ53</f>
        <v>248</v>
      </c>
      <c r="D55" s="13">
        <f>[1]ORDEN!AR53</f>
        <v>371</v>
      </c>
      <c r="E55" s="365">
        <f t="shared" si="0"/>
        <v>66.846361185983824</v>
      </c>
    </row>
    <row r="56" spans="1:5" ht="15.75" x14ac:dyDescent="0.2">
      <c r="A56" s="6">
        <v>52</v>
      </c>
      <c r="B56" s="5" t="s">
        <v>24</v>
      </c>
      <c r="C56" s="12">
        <f>[1]ORDEN!AQ54</f>
        <v>112</v>
      </c>
      <c r="D56" s="13">
        <f>[1]ORDEN!AR54</f>
        <v>175</v>
      </c>
      <c r="E56" s="365">
        <f t="shared" si="0"/>
        <v>64</v>
      </c>
    </row>
    <row r="57" spans="1:5" ht="15.75" x14ac:dyDescent="0.2">
      <c r="A57" s="6">
        <v>53</v>
      </c>
      <c r="B57" s="5" t="s">
        <v>69</v>
      </c>
      <c r="C57" s="12">
        <f>[1]ORDEN!AQ55</f>
        <v>291</v>
      </c>
      <c r="D57" s="13">
        <f>[1]ORDEN!AR55</f>
        <v>471</v>
      </c>
      <c r="E57" s="365">
        <f t="shared" si="0"/>
        <v>61.783439490445858</v>
      </c>
    </row>
    <row r="58" spans="1:5" ht="15.75" x14ac:dyDescent="0.2">
      <c r="A58" s="6">
        <v>54</v>
      </c>
      <c r="B58" s="5" t="s">
        <v>88</v>
      </c>
      <c r="C58" s="12">
        <f>[1]ORDEN!AQ56</f>
        <v>230</v>
      </c>
      <c r="D58" s="13">
        <f>[1]ORDEN!AR56</f>
        <v>394</v>
      </c>
      <c r="E58" s="365">
        <f t="shared" si="0"/>
        <v>58.375634517766493</v>
      </c>
    </row>
    <row r="59" spans="1:5" ht="15.75" x14ac:dyDescent="0.2">
      <c r="A59" s="6" t="s">
        <v>35</v>
      </c>
      <c r="B59" s="5" t="s">
        <v>32</v>
      </c>
      <c r="C59" s="12">
        <f>[1]ORDEN!AQ57</f>
        <v>236</v>
      </c>
      <c r="D59" s="13">
        <f>[1]ORDEN!AR57</f>
        <v>777</v>
      </c>
      <c r="E59" s="365">
        <f t="shared" si="0"/>
        <v>30.373230373230374</v>
      </c>
    </row>
    <row r="60" spans="1:5" ht="15.75" x14ac:dyDescent="0.2">
      <c r="A60" s="6" t="s">
        <v>36</v>
      </c>
      <c r="B60" s="5" t="s">
        <v>33</v>
      </c>
      <c r="C60" s="12">
        <f>[1]ORDEN!AQ58</f>
        <v>228</v>
      </c>
      <c r="D60" s="13">
        <f>[1]ORDEN!AR58</f>
        <v>405</v>
      </c>
      <c r="E60" s="365">
        <f t="shared" si="0"/>
        <v>56.296296296296298</v>
      </c>
    </row>
    <row r="61" spans="1:5" ht="15.75" x14ac:dyDescent="0.2">
      <c r="A61" s="6" t="s">
        <v>37</v>
      </c>
      <c r="B61" s="5" t="s">
        <v>34</v>
      </c>
      <c r="C61" s="12">
        <f>[1]ORDEN!AQ59</f>
        <v>163</v>
      </c>
      <c r="D61" s="13">
        <f>[1]ORDEN!AR59</f>
        <v>289</v>
      </c>
      <c r="E61" s="365">
        <f t="shared" si="0"/>
        <v>56.401384083044981</v>
      </c>
    </row>
    <row r="62" spans="1:5" ht="15.75" x14ac:dyDescent="0.2">
      <c r="A62" s="6" t="s">
        <v>70</v>
      </c>
      <c r="B62" s="5" t="s">
        <v>72</v>
      </c>
      <c r="C62" s="12">
        <f>[1]ORDEN!AQ60</f>
        <v>218</v>
      </c>
      <c r="D62" s="13">
        <f>[1]ORDEN!AR60</f>
        <v>347</v>
      </c>
      <c r="E62" s="365">
        <f t="shared" si="0"/>
        <v>62.824207492795395</v>
      </c>
    </row>
    <row r="63" spans="1:5" ht="15.75" x14ac:dyDescent="0.2">
      <c r="A63" s="6" t="s">
        <v>71</v>
      </c>
      <c r="B63" s="5" t="s">
        <v>74</v>
      </c>
      <c r="C63" s="12">
        <f>[1]ORDEN!AQ61</f>
        <v>400</v>
      </c>
      <c r="D63" s="13">
        <f>[1]ORDEN!AR61</f>
        <v>718</v>
      </c>
      <c r="E63" s="365">
        <f t="shared" si="0"/>
        <v>55.710306406685241</v>
      </c>
    </row>
    <row r="64" spans="1:5" ht="15.75" x14ac:dyDescent="0.2">
      <c r="A64" s="6">
        <v>60</v>
      </c>
      <c r="B64" s="5" t="s">
        <v>73</v>
      </c>
      <c r="C64" s="12">
        <f>[1]ORDEN!AQ62</f>
        <v>49</v>
      </c>
      <c r="D64" s="13">
        <f>[1]ORDEN!AR62</f>
        <v>103</v>
      </c>
      <c r="E64" s="365">
        <f t="shared" si="0"/>
        <v>47.572815533980581</v>
      </c>
    </row>
    <row r="65" spans="1:5" ht="15.75" x14ac:dyDescent="0.2">
      <c r="A65" s="6">
        <v>61</v>
      </c>
      <c r="B65" s="5" t="s">
        <v>102</v>
      </c>
      <c r="C65" s="12">
        <f>[1]ORDEN!AQ63</f>
        <v>126</v>
      </c>
      <c r="D65" s="13">
        <f>[1]ORDEN!AR63</f>
        <v>176</v>
      </c>
      <c r="E65" s="365">
        <f t="shared" si="0"/>
        <v>71.590909090909093</v>
      </c>
    </row>
    <row r="66" spans="1:5" ht="15.75" x14ac:dyDescent="0.2">
      <c r="A66" s="6">
        <v>62</v>
      </c>
      <c r="B66" s="5" t="s">
        <v>106</v>
      </c>
      <c r="C66" s="12">
        <f>[1]ORDEN!AQ64</f>
        <v>132</v>
      </c>
      <c r="D66" s="13">
        <f>[1]ORDEN!AR64</f>
        <v>240</v>
      </c>
      <c r="E66" s="365">
        <f t="shared" si="0"/>
        <v>55.000000000000007</v>
      </c>
    </row>
    <row r="67" spans="1:5" ht="15.75" x14ac:dyDescent="0.2">
      <c r="A67" s="6">
        <v>63</v>
      </c>
      <c r="B67" s="3" t="s">
        <v>145</v>
      </c>
      <c r="C67" s="12">
        <f>[1]ORDEN!AQ65</f>
        <v>42</v>
      </c>
      <c r="D67" s="13">
        <f>[1]ORDEN!AR65</f>
        <v>94</v>
      </c>
      <c r="E67" s="365">
        <f t="shared" si="0"/>
        <v>44.680851063829785</v>
      </c>
    </row>
    <row r="68" spans="1:5" ht="15.75" x14ac:dyDescent="0.2">
      <c r="A68" s="6">
        <v>64</v>
      </c>
      <c r="B68" s="3" t="s">
        <v>148</v>
      </c>
      <c r="C68" s="12">
        <f>[1]ORDEN!AQ66</f>
        <v>166</v>
      </c>
      <c r="D68" s="13">
        <f>[1]ORDEN!AR66</f>
        <v>255</v>
      </c>
      <c r="E68" s="365">
        <f t="shared" si="0"/>
        <v>65.098039215686271</v>
      </c>
    </row>
    <row r="69" spans="1:5" ht="16.5" thickBot="1" x14ac:dyDescent="0.25">
      <c r="A69" s="6">
        <v>65</v>
      </c>
      <c r="B69" s="3" t="s">
        <v>146</v>
      </c>
      <c r="C69" s="12">
        <f>[1]ORDEN!AQ67</f>
        <v>46</v>
      </c>
      <c r="D69" s="13">
        <f>[1]ORDEN!AR67</f>
        <v>95</v>
      </c>
      <c r="E69" s="365">
        <f t="shared" si="0"/>
        <v>48.421052631578945</v>
      </c>
    </row>
    <row r="70" spans="1:5" ht="17.25" thickTop="1" thickBot="1" x14ac:dyDescent="0.25">
      <c r="A70" s="524" t="s">
        <v>23</v>
      </c>
      <c r="B70" s="525"/>
      <c r="C70" s="9">
        <f>SUM(C5:C69)</f>
        <v>22436</v>
      </c>
      <c r="D70" s="10">
        <f>SUM(D5:D69)</f>
        <v>39244</v>
      </c>
      <c r="E70" s="366">
        <f t="shared" si="0"/>
        <v>57.170522882478849</v>
      </c>
    </row>
    <row r="71" spans="1:5" ht="16.5" thickTop="1" x14ac:dyDescent="0.2">
      <c r="A71" s="16" t="s">
        <v>262</v>
      </c>
      <c r="B71" s="20"/>
      <c r="C71" s="21"/>
      <c r="D71" s="21"/>
      <c r="E71" s="21"/>
    </row>
  </sheetData>
  <mergeCells count="2">
    <mergeCell ref="A1:E1"/>
    <mergeCell ref="A70:B70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view="pageBreakPreview" zoomScale="80" zoomScaleNormal="100" zoomScaleSheetLayoutView="80" workbookViewId="0">
      <selection activeCell="D32" sqref="D32"/>
    </sheetView>
  </sheetViews>
  <sheetFormatPr baseColWidth="10" defaultRowHeight="12.75" x14ac:dyDescent="0.2"/>
  <cols>
    <col min="1" max="1" width="6.7109375" customWidth="1"/>
    <col min="2" max="2" width="40.28515625" customWidth="1"/>
    <col min="3" max="3" width="23.140625" customWidth="1"/>
    <col min="4" max="4" width="24.7109375" customWidth="1"/>
    <col min="5" max="5" width="17.85546875" customWidth="1"/>
  </cols>
  <sheetData>
    <row r="1" spans="1:5" ht="18" customHeight="1" x14ac:dyDescent="0.2">
      <c r="A1" s="523" t="s">
        <v>237</v>
      </c>
      <c r="B1" s="523"/>
      <c r="C1" s="523"/>
      <c r="D1" s="523"/>
      <c r="E1" s="523"/>
    </row>
    <row r="3" spans="1:5" ht="16.5" thickBot="1" x14ac:dyDescent="0.25">
      <c r="E3" s="33" t="s">
        <v>100</v>
      </c>
    </row>
    <row r="4" spans="1:5" ht="73.5" customHeight="1" thickTop="1" thickBot="1" x14ac:dyDescent="0.25">
      <c r="A4" s="235" t="s">
        <v>136</v>
      </c>
      <c r="B4" s="237" t="s">
        <v>135</v>
      </c>
      <c r="C4" s="174" t="s">
        <v>150</v>
      </c>
      <c r="D4" s="174" t="s">
        <v>96</v>
      </c>
      <c r="E4" s="174" t="s">
        <v>227</v>
      </c>
    </row>
    <row r="5" spans="1:5" s="134" customFormat="1" ht="25.5" customHeight="1" thickTop="1" x14ac:dyDescent="0.25">
      <c r="A5" s="146" t="s">
        <v>2</v>
      </c>
      <c r="B5" s="3" t="s">
        <v>48</v>
      </c>
      <c r="C5" s="186">
        <v>2</v>
      </c>
      <c r="D5" s="186">
        <v>2</v>
      </c>
      <c r="E5" s="4">
        <f t="shared" ref="E5:E7" si="0">IFERROR(C5/D5*100,0)</f>
        <v>100</v>
      </c>
    </row>
    <row r="6" spans="1:5" s="134" customFormat="1" ht="25.5" customHeight="1" x14ac:dyDescent="0.25">
      <c r="A6" s="303" t="s">
        <v>3</v>
      </c>
      <c r="B6" s="3" t="s">
        <v>56</v>
      </c>
      <c r="C6" s="304">
        <v>2</v>
      </c>
      <c r="D6" s="304">
        <v>2</v>
      </c>
      <c r="E6" s="4">
        <f t="shared" si="0"/>
        <v>100</v>
      </c>
    </row>
    <row r="7" spans="1:5" s="134" customFormat="1" ht="24.75" customHeight="1" thickBot="1" x14ac:dyDescent="0.3">
      <c r="A7" s="147" t="s">
        <v>5</v>
      </c>
      <c r="B7" s="5" t="s">
        <v>21</v>
      </c>
      <c r="C7" s="187">
        <v>95</v>
      </c>
      <c r="D7" s="187">
        <v>106</v>
      </c>
      <c r="E7" s="4">
        <f t="shared" si="0"/>
        <v>89.622641509433961</v>
      </c>
    </row>
    <row r="8" spans="1:5" ht="22.5" customHeight="1" thickTop="1" thickBot="1" x14ac:dyDescent="0.25">
      <c r="A8" s="524" t="s">
        <v>23</v>
      </c>
      <c r="B8" s="525"/>
      <c r="C8" s="136">
        <f>SUM(C5:C7)</f>
        <v>99</v>
      </c>
      <c r="D8" s="136">
        <f>SUM(D5:D7)</f>
        <v>110</v>
      </c>
      <c r="E8" s="367">
        <f t="shared" ref="E8" si="1">+C8/D8*100</f>
        <v>90</v>
      </c>
    </row>
    <row r="9" spans="1:5" ht="21" customHeight="1" thickTop="1" x14ac:dyDescent="0.2">
      <c r="A9" s="557" t="s">
        <v>263</v>
      </c>
      <c r="B9" s="557"/>
      <c r="C9" s="557"/>
      <c r="D9" s="557"/>
      <c r="E9" s="557"/>
    </row>
  </sheetData>
  <mergeCells count="3">
    <mergeCell ref="A9:E9"/>
    <mergeCell ref="A1:E1"/>
    <mergeCell ref="A8:B8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view="pageBreakPreview" zoomScale="70" zoomScaleNormal="90" zoomScaleSheetLayoutView="70" workbookViewId="0">
      <selection activeCell="F25" sqref="F25"/>
    </sheetView>
  </sheetViews>
  <sheetFormatPr baseColWidth="10" defaultRowHeight="12.75" x14ac:dyDescent="0.2"/>
  <cols>
    <col min="1" max="1" width="6.7109375" customWidth="1"/>
    <col min="2" max="2" width="57" customWidth="1"/>
    <col min="3" max="3" width="23" customWidth="1"/>
    <col min="4" max="4" width="26.42578125" customWidth="1"/>
    <col min="5" max="5" width="16.7109375" customWidth="1"/>
  </cols>
  <sheetData>
    <row r="1" spans="1:5" ht="18" customHeight="1" x14ac:dyDescent="0.2">
      <c r="A1" s="523" t="s">
        <v>238</v>
      </c>
      <c r="B1" s="523"/>
      <c r="C1" s="523"/>
      <c r="D1" s="523"/>
      <c r="E1" s="523"/>
    </row>
    <row r="3" spans="1:5" ht="16.5" thickBot="1" x14ac:dyDescent="0.25">
      <c r="E3" s="33" t="s">
        <v>101</v>
      </c>
    </row>
    <row r="4" spans="1:5" ht="66.75" customHeight="1" thickTop="1" thickBot="1" x14ac:dyDescent="0.25">
      <c r="A4" s="233" t="s">
        <v>136</v>
      </c>
      <c r="B4" s="232" t="s">
        <v>135</v>
      </c>
      <c r="C4" s="25" t="s">
        <v>150</v>
      </c>
      <c r="D4" s="25" t="s">
        <v>96</v>
      </c>
      <c r="E4" s="25" t="s">
        <v>227</v>
      </c>
    </row>
    <row r="5" spans="1:5" ht="29.25" customHeight="1" thickTop="1" thickBot="1" x14ac:dyDescent="0.25">
      <c r="A5" s="400" t="s">
        <v>2</v>
      </c>
      <c r="B5" s="401" t="s">
        <v>27</v>
      </c>
      <c r="C5" s="402">
        <f>[1]ORDEN!AT$3</f>
        <v>13</v>
      </c>
      <c r="D5" s="402">
        <f>[1]ORDEN!AU$3</f>
        <v>32</v>
      </c>
      <c r="E5" s="368">
        <f t="shared" ref="E5:E19" si="0">+C5/D5*100</f>
        <v>40.625</v>
      </c>
    </row>
    <row r="6" spans="1:5" ht="21.75" customHeight="1" thickTop="1" x14ac:dyDescent="0.2">
      <c r="A6" s="406">
        <f>+A5+1</f>
        <v>2</v>
      </c>
      <c r="B6" s="3" t="s">
        <v>81</v>
      </c>
      <c r="C6" s="404">
        <f>+[1]ORDEN!AT$6</f>
        <v>54</v>
      </c>
      <c r="D6" s="404">
        <f>+[1]ORDEN!AU$6</f>
        <v>112</v>
      </c>
      <c r="E6" s="368">
        <f t="shared" si="0"/>
        <v>48.214285714285715</v>
      </c>
    </row>
    <row r="7" spans="1:5" ht="21.75" customHeight="1" x14ac:dyDescent="0.2">
      <c r="A7" s="406">
        <f t="shared" ref="A7:A19" si="1">+A6+1</f>
        <v>3</v>
      </c>
      <c r="B7" s="5" t="s">
        <v>29</v>
      </c>
      <c r="C7" s="404">
        <f>+[1]ORDEN!AT$7</f>
        <v>34</v>
      </c>
      <c r="D7" s="404">
        <f>+[1]ORDEN!AU$7</f>
        <v>76</v>
      </c>
      <c r="E7" s="369">
        <f t="shared" si="0"/>
        <v>44.736842105263158</v>
      </c>
    </row>
    <row r="8" spans="1:5" ht="21.75" customHeight="1" x14ac:dyDescent="0.2">
      <c r="A8" s="406">
        <f t="shared" si="1"/>
        <v>4</v>
      </c>
      <c r="B8" s="5" t="s">
        <v>48</v>
      </c>
      <c r="C8" s="404">
        <f>[1]ORDEN!AT$11</f>
        <v>122</v>
      </c>
      <c r="D8" s="404">
        <f>[1]ORDEN!AU$11</f>
        <v>244</v>
      </c>
      <c r="E8" s="369">
        <f t="shared" si="0"/>
        <v>50</v>
      </c>
    </row>
    <row r="9" spans="1:5" ht="21.75" customHeight="1" x14ac:dyDescent="0.2">
      <c r="A9" s="406">
        <f t="shared" si="1"/>
        <v>5</v>
      </c>
      <c r="B9" s="3" t="s">
        <v>47</v>
      </c>
      <c r="C9" s="404">
        <f>[1]ORDEN!AT$23</f>
        <v>10</v>
      </c>
      <c r="D9" s="404">
        <f>[1]ORDEN!AU$23</f>
        <v>75</v>
      </c>
      <c r="E9" s="369">
        <f t="shared" si="0"/>
        <v>13.333333333333334</v>
      </c>
    </row>
    <row r="10" spans="1:5" ht="21.75" customHeight="1" x14ac:dyDescent="0.2">
      <c r="A10" s="406">
        <f t="shared" si="1"/>
        <v>6</v>
      </c>
      <c r="B10" s="3" t="s">
        <v>56</v>
      </c>
      <c r="C10" s="404">
        <f>[1]ORDEN!AT$29</f>
        <v>36</v>
      </c>
      <c r="D10" s="404">
        <f>[1]ORDEN!AU$29</f>
        <v>105</v>
      </c>
      <c r="E10" s="369">
        <f t="shared" si="0"/>
        <v>34.285714285714285</v>
      </c>
    </row>
    <row r="11" spans="1:5" ht="21.75" customHeight="1" x14ac:dyDescent="0.2">
      <c r="A11" s="406">
        <f t="shared" si="1"/>
        <v>7</v>
      </c>
      <c r="B11" s="5" t="s">
        <v>20</v>
      </c>
      <c r="C11" s="404">
        <f>[1]ORDEN!AT$30</f>
        <v>50</v>
      </c>
      <c r="D11" s="404">
        <f>[1]ORDEN!AU$30</f>
        <v>112</v>
      </c>
      <c r="E11" s="369">
        <f t="shared" si="0"/>
        <v>44.642857142857146</v>
      </c>
    </row>
    <row r="12" spans="1:5" ht="21.75" customHeight="1" x14ac:dyDescent="0.2">
      <c r="A12" s="406">
        <f t="shared" si="1"/>
        <v>8</v>
      </c>
      <c r="B12" s="5" t="s">
        <v>19</v>
      </c>
      <c r="C12" s="404">
        <f>[1]ORDEN!AT$31</f>
        <v>7</v>
      </c>
      <c r="D12" s="404">
        <f>[1]ORDEN!AU$31</f>
        <v>24</v>
      </c>
      <c r="E12" s="369">
        <f t="shared" si="0"/>
        <v>29.166666666666668</v>
      </c>
    </row>
    <row r="13" spans="1:5" ht="21.75" customHeight="1" x14ac:dyDescent="0.2">
      <c r="A13" s="406">
        <f t="shared" si="1"/>
        <v>9</v>
      </c>
      <c r="B13" s="5" t="s">
        <v>62</v>
      </c>
      <c r="C13" s="404">
        <f>[1]ORDEN!AT$40</f>
        <v>68</v>
      </c>
      <c r="D13" s="404">
        <f>[1]ORDEN!AU$40</f>
        <v>134</v>
      </c>
      <c r="E13" s="369">
        <f t="shared" si="0"/>
        <v>50.746268656716417</v>
      </c>
    </row>
    <row r="14" spans="1:5" ht="21.75" customHeight="1" x14ac:dyDescent="0.2">
      <c r="A14" s="406">
        <f t="shared" si="1"/>
        <v>10</v>
      </c>
      <c r="B14" s="5" t="s">
        <v>38</v>
      </c>
      <c r="C14" s="404">
        <f>[1]ORDEN!AT$41</f>
        <v>31</v>
      </c>
      <c r="D14" s="404">
        <f>[1]ORDEN!AU$41</f>
        <v>176</v>
      </c>
      <c r="E14" s="369">
        <f t="shared" si="0"/>
        <v>17.613636363636363</v>
      </c>
    </row>
    <row r="15" spans="1:5" ht="21.75" customHeight="1" x14ac:dyDescent="0.2">
      <c r="A15" s="406">
        <f t="shared" si="1"/>
        <v>11</v>
      </c>
      <c r="B15" s="5" t="s">
        <v>63</v>
      </c>
      <c r="C15" s="404">
        <f>[1]ORDEN!AT$42</f>
        <v>10</v>
      </c>
      <c r="D15" s="404">
        <f>[1]ORDEN!AU$42</f>
        <v>33</v>
      </c>
      <c r="E15" s="369">
        <f t="shared" si="0"/>
        <v>30.303030303030305</v>
      </c>
    </row>
    <row r="16" spans="1:5" ht="21.75" customHeight="1" x14ac:dyDescent="0.2">
      <c r="A16" s="406">
        <f t="shared" si="1"/>
        <v>12</v>
      </c>
      <c r="B16" s="5" t="s">
        <v>66</v>
      </c>
      <c r="C16" s="404">
        <f>[1]ORDEN!AT$49</f>
        <v>62</v>
      </c>
      <c r="D16" s="404">
        <f>[1]ORDEN!AU$49</f>
        <v>109</v>
      </c>
      <c r="E16" s="369">
        <f t="shared" si="0"/>
        <v>56.88073394495413</v>
      </c>
    </row>
    <row r="17" spans="1:5" ht="21.75" customHeight="1" x14ac:dyDescent="0.2">
      <c r="A17" s="406">
        <f t="shared" si="1"/>
        <v>13</v>
      </c>
      <c r="B17" s="5" t="s">
        <v>72</v>
      </c>
      <c r="C17" s="404">
        <f>[1]ORDEN!AT$60</f>
        <v>4</v>
      </c>
      <c r="D17" s="404">
        <f>[1]ORDEN!AU$60</f>
        <v>20</v>
      </c>
      <c r="E17" s="369">
        <f t="shared" si="0"/>
        <v>20</v>
      </c>
    </row>
    <row r="18" spans="1:5" ht="21.75" customHeight="1" x14ac:dyDescent="0.2">
      <c r="A18" s="406">
        <f t="shared" si="1"/>
        <v>14</v>
      </c>
      <c r="B18" s="5" t="s">
        <v>73</v>
      </c>
      <c r="C18" s="404">
        <f>[1]ORDEN!AT$62</f>
        <v>52</v>
      </c>
      <c r="D18" s="404">
        <f>[1]ORDEN!AU$62</f>
        <v>91</v>
      </c>
      <c r="E18" s="369">
        <f t="shared" si="0"/>
        <v>57.142857142857139</v>
      </c>
    </row>
    <row r="19" spans="1:5" ht="21.75" customHeight="1" thickBot="1" x14ac:dyDescent="0.25">
      <c r="A19" s="406">
        <f t="shared" si="1"/>
        <v>15</v>
      </c>
      <c r="B19" s="403" t="s">
        <v>146</v>
      </c>
      <c r="C19" s="405">
        <f>[1]ORDEN!AT$67</f>
        <v>16</v>
      </c>
      <c r="D19" s="405">
        <f>[1]ORDEN!AU$67</f>
        <v>32</v>
      </c>
      <c r="E19" s="369">
        <f t="shared" si="0"/>
        <v>50</v>
      </c>
    </row>
    <row r="20" spans="1:5" ht="21.75" customHeight="1" thickTop="1" thickBot="1" x14ac:dyDescent="0.25">
      <c r="A20" s="524" t="s">
        <v>23</v>
      </c>
      <c r="B20" s="525"/>
      <c r="C20" s="9">
        <f>SUM(C5:C19)</f>
        <v>569</v>
      </c>
      <c r="D20" s="9">
        <f>SUM(D5:D19)</f>
        <v>1375</v>
      </c>
      <c r="E20" s="370">
        <f t="shared" ref="E20" si="2">+C20/D20*100</f>
        <v>41.381818181818183</v>
      </c>
    </row>
    <row r="21" spans="1:5" ht="20.25" customHeight="1" thickTop="1" x14ac:dyDescent="0.2">
      <c r="A21" s="557" t="s">
        <v>262</v>
      </c>
      <c r="B21" s="557"/>
      <c r="C21" s="557"/>
      <c r="D21" s="557"/>
      <c r="E21" s="557"/>
    </row>
    <row r="35" spans="10:10" x14ac:dyDescent="0.2">
      <c r="J35" s="188"/>
    </row>
  </sheetData>
  <sortState ref="A6:N32">
    <sortCondition ref="A6:A32"/>
  </sortState>
  <mergeCells count="3">
    <mergeCell ref="A21:E21"/>
    <mergeCell ref="A1:E1"/>
    <mergeCell ref="A20:B20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showGridLines="0" view="pageBreakPreview" zoomScale="80" zoomScaleNormal="100" zoomScaleSheetLayoutView="80" workbookViewId="0">
      <selection activeCell="F29" sqref="F29"/>
    </sheetView>
  </sheetViews>
  <sheetFormatPr baseColWidth="10" defaultRowHeight="12.75" x14ac:dyDescent="0.2"/>
  <cols>
    <col min="1" max="1" width="6.42578125" customWidth="1"/>
    <col min="2" max="2" width="66.28515625" bestFit="1" customWidth="1"/>
    <col min="3" max="3" width="20.140625" customWidth="1"/>
    <col min="4" max="4" width="17" customWidth="1"/>
    <col min="5" max="5" width="14.42578125" style="54" customWidth="1"/>
  </cols>
  <sheetData>
    <row r="1" spans="1:5" ht="18" customHeight="1" x14ac:dyDescent="0.2">
      <c r="A1" s="523" t="s">
        <v>239</v>
      </c>
      <c r="B1" s="523"/>
      <c r="C1" s="523"/>
      <c r="D1" s="523"/>
      <c r="E1" s="523"/>
    </row>
    <row r="3" spans="1:5" ht="16.5" thickBot="1" x14ac:dyDescent="0.25">
      <c r="E3" s="33" t="s">
        <v>118</v>
      </c>
    </row>
    <row r="4" spans="1:5" ht="53.25" customHeight="1" thickTop="1" thickBot="1" x14ac:dyDescent="0.25">
      <c r="A4" s="231" t="s">
        <v>136</v>
      </c>
      <c r="B4" s="230" t="s">
        <v>135</v>
      </c>
      <c r="C4" s="135" t="s">
        <v>150</v>
      </c>
      <c r="D4" s="135" t="s">
        <v>96</v>
      </c>
      <c r="E4" s="174" t="s">
        <v>227</v>
      </c>
    </row>
    <row r="5" spans="1:5" ht="16.5" thickTop="1" x14ac:dyDescent="0.25">
      <c r="A5" s="17">
        <v>1</v>
      </c>
      <c r="B5" s="1" t="s">
        <v>27</v>
      </c>
      <c r="C5" s="189">
        <f>[1]ORDEN!AW3</f>
        <v>411</v>
      </c>
      <c r="D5" s="190">
        <f>[1]ORDEN!AX3</f>
        <v>919</v>
      </c>
      <c r="E5" s="371">
        <f>+C5/D5*100</f>
        <v>44.722524483133839</v>
      </c>
    </row>
    <row r="6" spans="1:5" ht="15.75" x14ac:dyDescent="0.25">
      <c r="A6" s="6">
        <v>2</v>
      </c>
      <c r="B6" s="3" t="s">
        <v>83</v>
      </c>
      <c r="C6" s="189">
        <f>[1]ORDEN!AW4</f>
        <v>525</v>
      </c>
      <c r="D6" s="190">
        <f>[1]ORDEN!AX4</f>
        <v>1036</v>
      </c>
      <c r="E6" s="372">
        <f t="shared" ref="E6:E70" si="0">+C6/D6*100</f>
        <v>50.675675675675677</v>
      </c>
    </row>
    <row r="7" spans="1:5" ht="15.75" x14ac:dyDescent="0.25">
      <c r="A7" s="6">
        <v>3</v>
      </c>
      <c r="B7" s="3" t="s">
        <v>28</v>
      </c>
      <c r="C7" s="189">
        <f>[1]ORDEN!AW5</f>
        <v>457</v>
      </c>
      <c r="D7" s="190">
        <f>[1]ORDEN!AX5</f>
        <v>804</v>
      </c>
      <c r="E7" s="372">
        <f t="shared" si="0"/>
        <v>56.840796019900495</v>
      </c>
    </row>
    <row r="8" spans="1:5" ht="15.75" x14ac:dyDescent="0.25">
      <c r="A8" s="6">
        <v>4</v>
      </c>
      <c r="B8" s="3" t="s">
        <v>81</v>
      </c>
      <c r="C8" s="189">
        <f>[1]ORDEN!AW6</f>
        <v>494</v>
      </c>
      <c r="D8" s="190">
        <f>[1]ORDEN!AX6</f>
        <v>732</v>
      </c>
      <c r="E8" s="372">
        <f t="shared" si="0"/>
        <v>67.486338797814199</v>
      </c>
    </row>
    <row r="9" spans="1:5" ht="15.75" x14ac:dyDescent="0.25">
      <c r="A9" s="6">
        <v>5</v>
      </c>
      <c r="B9" s="3" t="s">
        <v>29</v>
      </c>
      <c r="C9" s="189">
        <f>[1]ORDEN!AW7</f>
        <v>801</v>
      </c>
      <c r="D9" s="190">
        <f>[1]ORDEN!AX7</f>
        <v>1343</v>
      </c>
      <c r="E9" s="372">
        <f t="shared" si="0"/>
        <v>59.642591213700669</v>
      </c>
    </row>
    <row r="10" spans="1:5" ht="15.75" x14ac:dyDescent="0.25">
      <c r="A10" s="6">
        <v>6</v>
      </c>
      <c r="B10" s="3" t="s">
        <v>30</v>
      </c>
      <c r="C10" s="189">
        <f>[1]ORDEN!AW8</f>
        <v>1042</v>
      </c>
      <c r="D10" s="190">
        <f>[1]ORDEN!AX8</f>
        <v>1963</v>
      </c>
      <c r="E10" s="372">
        <f t="shared" si="0"/>
        <v>53.082017320427923</v>
      </c>
    </row>
    <row r="11" spans="1:5" ht="15.75" x14ac:dyDescent="0.25">
      <c r="A11" s="6">
        <v>7</v>
      </c>
      <c r="B11" s="3" t="s">
        <v>18</v>
      </c>
      <c r="C11" s="189">
        <f>[1]ORDEN!AW9</f>
        <v>393</v>
      </c>
      <c r="D11" s="190">
        <f>[1]ORDEN!AX9</f>
        <v>718</v>
      </c>
      <c r="E11" s="372">
        <f t="shared" si="0"/>
        <v>54.735376044568241</v>
      </c>
    </row>
    <row r="12" spans="1:5" ht="15.75" x14ac:dyDescent="0.25">
      <c r="A12" s="6">
        <v>8</v>
      </c>
      <c r="B12" s="3" t="s">
        <v>31</v>
      </c>
      <c r="C12" s="189">
        <f>[1]ORDEN!AW10</f>
        <v>429</v>
      </c>
      <c r="D12" s="190">
        <f>[1]ORDEN!AX10</f>
        <v>768</v>
      </c>
      <c r="E12" s="372">
        <f t="shared" si="0"/>
        <v>55.859375</v>
      </c>
    </row>
    <row r="13" spans="1:5" ht="15.75" x14ac:dyDescent="0.25">
      <c r="A13" s="6">
        <v>9</v>
      </c>
      <c r="B13" s="3" t="s">
        <v>48</v>
      </c>
      <c r="C13" s="189">
        <f>[1]ORDEN!AW11</f>
        <v>1022</v>
      </c>
      <c r="D13" s="190">
        <f>[1]ORDEN!AX11</f>
        <v>1661</v>
      </c>
      <c r="E13" s="372">
        <f t="shared" si="0"/>
        <v>61.529199277543647</v>
      </c>
    </row>
    <row r="14" spans="1:5" ht="15.75" x14ac:dyDescent="0.25">
      <c r="A14" s="6">
        <v>10</v>
      </c>
      <c r="B14" s="3" t="s">
        <v>49</v>
      </c>
      <c r="C14" s="189">
        <f>[1]ORDEN!AW12</f>
        <v>132</v>
      </c>
      <c r="D14" s="190">
        <f>[1]ORDEN!AX12</f>
        <v>220</v>
      </c>
      <c r="E14" s="372">
        <f t="shared" si="0"/>
        <v>60</v>
      </c>
    </row>
    <row r="15" spans="1:5" ht="15.75" x14ac:dyDescent="0.25">
      <c r="A15" s="6">
        <v>11</v>
      </c>
      <c r="B15" s="3" t="s">
        <v>82</v>
      </c>
      <c r="C15" s="189">
        <f>[1]ORDEN!AW13</f>
        <v>366</v>
      </c>
      <c r="D15" s="190">
        <f>[1]ORDEN!AX13</f>
        <v>602</v>
      </c>
      <c r="E15" s="372">
        <f t="shared" si="0"/>
        <v>60.797342192691026</v>
      </c>
    </row>
    <row r="16" spans="1:5" ht="15.75" x14ac:dyDescent="0.25">
      <c r="A16" s="6">
        <v>12</v>
      </c>
      <c r="B16" s="3" t="s">
        <v>41</v>
      </c>
      <c r="C16" s="189">
        <f>[1]ORDEN!AW14</f>
        <v>382</v>
      </c>
      <c r="D16" s="190">
        <f>[1]ORDEN!AX14</f>
        <v>836</v>
      </c>
      <c r="E16" s="372">
        <f t="shared" si="0"/>
        <v>45.693779904306218</v>
      </c>
    </row>
    <row r="17" spans="1:5" ht="15.75" x14ac:dyDescent="0.25">
      <c r="A17" s="6">
        <v>13</v>
      </c>
      <c r="B17" s="3" t="s">
        <v>84</v>
      </c>
      <c r="C17" s="189">
        <f>[1]ORDEN!AW15</f>
        <v>375</v>
      </c>
      <c r="D17" s="190">
        <f>[1]ORDEN!AX15</f>
        <v>987</v>
      </c>
      <c r="E17" s="372">
        <f t="shared" si="0"/>
        <v>37.993920972644382</v>
      </c>
    </row>
    <row r="18" spans="1:5" ht="15.75" x14ac:dyDescent="0.25">
      <c r="A18" s="6">
        <v>14</v>
      </c>
      <c r="B18" s="3" t="s">
        <v>50</v>
      </c>
      <c r="C18" s="189">
        <f>[1]ORDEN!AW16</f>
        <v>317</v>
      </c>
      <c r="D18" s="190">
        <f>[1]ORDEN!AX16</f>
        <v>624</v>
      </c>
      <c r="E18" s="372">
        <f t="shared" si="0"/>
        <v>50.801282051282051</v>
      </c>
    </row>
    <row r="19" spans="1:5" ht="15.75" x14ac:dyDescent="0.25">
      <c r="A19" s="6">
        <v>15</v>
      </c>
      <c r="B19" s="3" t="s">
        <v>42</v>
      </c>
      <c r="C19" s="189">
        <f>[1]ORDEN!AW17</f>
        <v>393</v>
      </c>
      <c r="D19" s="190">
        <f>[1]ORDEN!AX17</f>
        <v>565</v>
      </c>
      <c r="E19" s="372">
        <f t="shared" si="0"/>
        <v>69.557522123893804</v>
      </c>
    </row>
    <row r="20" spans="1:5" ht="15.75" x14ac:dyDescent="0.25">
      <c r="A20" s="6">
        <v>16</v>
      </c>
      <c r="B20" s="3" t="s">
        <v>51</v>
      </c>
      <c r="C20" s="189">
        <f>[1]ORDEN!AW18</f>
        <v>356</v>
      </c>
      <c r="D20" s="190">
        <f>[1]ORDEN!AX18</f>
        <v>592</v>
      </c>
      <c r="E20" s="372">
        <f t="shared" si="0"/>
        <v>60.13513513513513</v>
      </c>
    </row>
    <row r="21" spans="1:5" ht="15.75" x14ac:dyDescent="0.25">
      <c r="A21" s="6">
        <v>17</v>
      </c>
      <c r="B21" s="5" t="s">
        <v>44</v>
      </c>
      <c r="C21" s="189">
        <f>[1]ORDEN!AW19</f>
        <v>317</v>
      </c>
      <c r="D21" s="190">
        <f>[1]ORDEN!AX19</f>
        <v>441</v>
      </c>
      <c r="E21" s="372">
        <f t="shared" si="0"/>
        <v>71.882086167800452</v>
      </c>
    </row>
    <row r="22" spans="1:5" ht="15.75" x14ac:dyDescent="0.25">
      <c r="A22" s="6">
        <v>18</v>
      </c>
      <c r="B22" s="3" t="s">
        <v>45</v>
      </c>
      <c r="C22" s="189">
        <f>[1]ORDEN!AW20</f>
        <v>506</v>
      </c>
      <c r="D22" s="190">
        <f>[1]ORDEN!AX20</f>
        <v>828</v>
      </c>
      <c r="E22" s="372">
        <f t="shared" si="0"/>
        <v>61.111111111111114</v>
      </c>
    </row>
    <row r="23" spans="1:5" ht="15.75" x14ac:dyDescent="0.25">
      <c r="A23" s="6">
        <v>19</v>
      </c>
      <c r="B23" s="3" t="s">
        <v>40</v>
      </c>
      <c r="C23" s="189">
        <f>[1]ORDEN!AW21</f>
        <v>344</v>
      </c>
      <c r="D23" s="190">
        <f>[1]ORDEN!AX21</f>
        <v>689</v>
      </c>
      <c r="E23" s="372">
        <f t="shared" si="0"/>
        <v>49.927431059506532</v>
      </c>
    </row>
    <row r="24" spans="1:5" ht="15.75" x14ac:dyDescent="0.25">
      <c r="A24" s="6">
        <v>20</v>
      </c>
      <c r="B24" s="3" t="s">
        <v>89</v>
      </c>
      <c r="C24" s="189">
        <f>[1]ORDEN!AW22</f>
        <v>294</v>
      </c>
      <c r="D24" s="190">
        <f>[1]ORDEN!AX22</f>
        <v>453</v>
      </c>
      <c r="E24" s="372">
        <f t="shared" si="0"/>
        <v>64.900662251655632</v>
      </c>
    </row>
    <row r="25" spans="1:5" ht="15.75" x14ac:dyDescent="0.25">
      <c r="A25" s="6">
        <v>21</v>
      </c>
      <c r="B25" s="5" t="s">
        <v>47</v>
      </c>
      <c r="C25" s="189">
        <f>[1]ORDEN!AW23</f>
        <v>550</v>
      </c>
      <c r="D25" s="190">
        <f>[1]ORDEN!AX23</f>
        <v>1014</v>
      </c>
      <c r="E25" s="372">
        <f t="shared" si="0"/>
        <v>54.240631163708088</v>
      </c>
    </row>
    <row r="26" spans="1:5" ht="15.75" x14ac:dyDescent="0.25">
      <c r="A26" s="6">
        <v>22</v>
      </c>
      <c r="B26" s="5" t="s">
        <v>25</v>
      </c>
      <c r="C26" s="189">
        <f>[1]ORDEN!AW24</f>
        <v>350</v>
      </c>
      <c r="D26" s="190">
        <f>[1]ORDEN!AX24</f>
        <v>500</v>
      </c>
      <c r="E26" s="372">
        <f t="shared" si="0"/>
        <v>70</v>
      </c>
    </row>
    <row r="27" spans="1:5" ht="15.75" x14ac:dyDescent="0.25">
      <c r="A27" s="6">
        <v>23</v>
      </c>
      <c r="B27" s="5" t="s">
        <v>52</v>
      </c>
      <c r="C27" s="189">
        <f>[1]ORDEN!AW25</f>
        <v>251</v>
      </c>
      <c r="D27" s="190">
        <f>[1]ORDEN!AX25</f>
        <v>383</v>
      </c>
      <c r="E27" s="372">
        <f t="shared" si="0"/>
        <v>65.535248041775461</v>
      </c>
    </row>
    <row r="28" spans="1:5" ht="15.75" x14ac:dyDescent="0.25">
      <c r="A28" s="6">
        <v>24</v>
      </c>
      <c r="B28" s="5" t="s">
        <v>53</v>
      </c>
      <c r="C28" s="189">
        <f>[1]ORDEN!AW26</f>
        <v>450</v>
      </c>
      <c r="D28" s="190">
        <f>[1]ORDEN!AX26</f>
        <v>620</v>
      </c>
      <c r="E28" s="372">
        <f t="shared" si="0"/>
        <v>72.58064516129032</v>
      </c>
    </row>
    <row r="29" spans="1:5" ht="15.75" x14ac:dyDescent="0.25">
      <c r="A29" s="6">
        <v>25</v>
      </c>
      <c r="B29" s="5" t="s">
        <v>54</v>
      </c>
      <c r="C29" s="189">
        <f>[1]ORDEN!AW27</f>
        <v>321</v>
      </c>
      <c r="D29" s="190">
        <f>[1]ORDEN!AX27</f>
        <v>676</v>
      </c>
      <c r="E29" s="372">
        <f t="shared" si="0"/>
        <v>47.485207100591715</v>
      </c>
    </row>
    <row r="30" spans="1:5" ht="15.75" x14ac:dyDescent="0.25">
      <c r="A30" s="6">
        <v>26</v>
      </c>
      <c r="B30" s="5" t="s">
        <v>55</v>
      </c>
      <c r="C30" s="189">
        <f>[1]ORDEN!AW28</f>
        <v>333</v>
      </c>
      <c r="D30" s="190">
        <f>[1]ORDEN!AX28</f>
        <v>595</v>
      </c>
      <c r="E30" s="372">
        <f t="shared" si="0"/>
        <v>55.966386554621849</v>
      </c>
    </row>
    <row r="31" spans="1:5" ht="15.75" x14ac:dyDescent="0.25">
      <c r="A31" s="6">
        <v>27</v>
      </c>
      <c r="B31" s="5" t="s">
        <v>56</v>
      </c>
      <c r="C31" s="189">
        <f>[1]ORDEN!AW29</f>
        <v>348</v>
      </c>
      <c r="D31" s="190">
        <f>[1]ORDEN!AX29</f>
        <v>786</v>
      </c>
      <c r="E31" s="372">
        <f t="shared" si="0"/>
        <v>44.274809160305345</v>
      </c>
    </row>
    <row r="32" spans="1:5" ht="15.75" x14ac:dyDescent="0.25">
      <c r="A32" s="6">
        <v>28</v>
      </c>
      <c r="B32" s="5" t="s">
        <v>20</v>
      </c>
      <c r="C32" s="189">
        <f>[1]ORDEN!AW30</f>
        <v>235</v>
      </c>
      <c r="D32" s="190">
        <f>[1]ORDEN!AX30</f>
        <v>393</v>
      </c>
      <c r="E32" s="372">
        <f t="shared" si="0"/>
        <v>59.796437659033074</v>
      </c>
    </row>
    <row r="33" spans="1:5" ht="15.75" x14ac:dyDescent="0.25">
      <c r="A33" s="6">
        <v>29</v>
      </c>
      <c r="B33" s="5" t="s">
        <v>19</v>
      </c>
      <c r="C33" s="189">
        <f>[1]ORDEN!AW31</f>
        <v>198</v>
      </c>
      <c r="D33" s="190">
        <f>[1]ORDEN!AX31</f>
        <v>360</v>
      </c>
      <c r="E33" s="372">
        <f t="shared" si="0"/>
        <v>55.000000000000007</v>
      </c>
    </row>
    <row r="34" spans="1:5" ht="15.75" x14ac:dyDescent="0.25">
      <c r="A34" s="6">
        <v>30</v>
      </c>
      <c r="B34" s="5" t="s">
        <v>57</v>
      </c>
      <c r="C34" s="189">
        <f>[1]ORDEN!AW32</f>
        <v>646</v>
      </c>
      <c r="D34" s="190">
        <f>[1]ORDEN!AX32</f>
        <v>1506</v>
      </c>
      <c r="E34" s="372">
        <f t="shared" si="0"/>
        <v>42.895086321381143</v>
      </c>
    </row>
    <row r="35" spans="1:5" ht="15.75" x14ac:dyDescent="0.25">
      <c r="A35" s="6">
        <v>31</v>
      </c>
      <c r="B35" s="5" t="s">
        <v>58</v>
      </c>
      <c r="C35" s="189">
        <f>[1]ORDEN!AW33</f>
        <v>249</v>
      </c>
      <c r="D35" s="190">
        <f>[1]ORDEN!AX33</f>
        <v>429</v>
      </c>
      <c r="E35" s="372">
        <f t="shared" si="0"/>
        <v>58.04195804195804</v>
      </c>
    </row>
    <row r="36" spans="1:5" ht="15.75" x14ac:dyDescent="0.25">
      <c r="A36" s="6">
        <v>32</v>
      </c>
      <c r="B36" s="5" t="s">
        <v>43</v>
      </c>
      <c r="C36" s="189">
        <f>[1]ORDEN!AW34</f>
        <v>430</v>
      </c>
      <c r="D36" s="190">
        <f>[1]ORDEN!AX34</f>
        <v>849</v>
      </c>
      <c r="E36" s="372">
        <f t="shared" si="0"/>
        <v>50.647820965842172</v>
      </c>
    </row>
    <row r="37" spans="1:5" ht="15.75" x14ac:dyDescent="0.25">
      <c r="A37" s="6">
        <v>33</v>
      </c>
      <c r="B37" s="5" t="s">
        <v>76</v>
      </c>
      <c r="C37" s="189">
        <f>[1]ORDEN!AW35</f>
        <v>293</v>
      </c>
      <c r="D37" s="190">
        <f>[1]ORDEN!AX35</f>
        <v>438</v>
      </c>
      <c r="E37" s="372">
        <f t="shared" si="0"/>
        <v>66.894977168949779</v>
      </c>
    </row>
    <row r="38" spans="1:5" ht="15.75" x14ac:dyDescent="0.25">
      <c r="A38" s="6">
        <v>34</v>
      </c>
      <c r="B38" s="5" t="s">
        <v>59</v>
      </c>
      <c r="C38" s="189">
        <f>[1]ORDEN!AW36</f>
        <v>481</v>
      </c>
      <c r="D38" s="190">
        <f>[1]ORDEN!AX36</f>
        <v>750</v>
      </c>
      <c r="E38" s="372">
        <f t="shared" si="0"/>
        <v>64.133333333333326</v>
      </c>
    </row>
    <row r="39" spans="1:5" ht="15.75" x14ac:dyDescent="0.25">
      <c r="A39" s="6">
        <v>35</v>
      </c>
      <c r="B39" s="5" t="s">
        <v>60</v>
      </c>
      <c r="C39" s="189">
        <f>[1]ORDEN!AW37</f>
        <v>248</v>
      </c>
      <c r="D39" s="190">
        <f>[1]ORDEN!AX37</f>
        <v>325</v>
      </c>
      <c r="E39" s="372">
        <f t="shared" si="0"/>
        <v>76.307692307692307</v>
      </c>
    </row>
    <row r="40" spans="1:5" ht="15.75" x14ac:dyDescent="0.25">
      <c r="A40" s="6">
        <v>36</v>
      </c>
      <c r="B40" s="5" t="s">
        <v>61</v>
      </c>
      <c r="C40" s="189">
        <f>[1]ORDEN!AW38</f>
        <v>454</v>
      </c>
      <c r="D40" s="190">
        <f>[1]ORDEN!AX38</f>
        <v>633</v>
      </c>
      <c r="E40" s="372">
        <f t="shared" si="0"/>
        <v>71.7219589257504</v>
      </c>
    </row>
    <row r="41" spans="1:5" ht="15.75" x14ac:dyDescent="0.25">
      <c r="A41" s="6">
        <v>37</v>
      </c>
      <c r="B41" s="5" t="s">
        <v>21</v>
      </c>
      <c r="C41" s="189">
        <f>[1]ORDEN!AW39</f>
        <v>673</v>
      </c>
      <c r="D41" s="190">
        <f>[1]ORDEN!AX39</f>
        <v>1038</v>
      </c>
      <c r="E41" s="372">
        <f t="shared" si="0"/>
        <v>64.836223506743735</v>
      </c>
    </row>
    <row r="42" spans="1:5" ht="15.75" x14ac:dyDescent="0.25">
      <c r="A42" s="6">
        <v>38</v>
      </c>
      <c r="B42" s="5" t="s">
        <v>62</v>
      </c>
      <c r="C42" s="189">
        <f>[1]ORDEN!AW40</f>
        <v>330</v>
      </c>
      <c r="D42" s="190">
        <f>[1]ORDEN!AX40</f>
        <v>593</v>
      </c>
      <c r="E42" s="372">
        <f t="shared" si="0"/>
        <v>55.649241146711638</v>
      </c>
    </row>
    <row r="43" spans="1:5" ht="15.75" x14ac:dyDescent="0.25">
      <c r="A43" s="6">
        <v>39</v>
      </c>
      <c r="B43" s="3" t="s">
        <v>38</v>
      </c>
      <c r="C43" s="189">
        <f>[1]ORDEN!AW41</f>
        <v>393</v>
      </c>
      <c r="D43" s="190">
        <f>[1]ORDEN!AX41</f>
        <v>840</v>
      </c>
      <c r="E43" s="372">
        <f t="shared" si="0"/>
        <v>46.785714285714285</v>
      </c>
    </row>
    <row r="44" spans="1:5" ht="15.75" x14ac:dyDescent="0.25">
      <c r="A44" s="6">
        <v>40</v>
      </c>
      <c r="B44" s="3" t="s">
        <v>63</v>
      </c>
      <c r="C44" s="189">
        <f>[1]ORDEN!AW42</f>
        <v>196</v>
      </c>
      <c r="D44" s="190">
        <f>[1]ORDEN!AX42</f>
        <v>547</v>
      </c>
      <c r="E44" s="372">
        <f t="shared" si="0"/>
        <v>35.831809872029254</v>
      </c>
    </row>
    <row r="45" spans="1:5" ht="15.75" x14ac:dyDescent="0.25">
      <c r="A45" s="6">
        <v>41</v>
      </c>
      <c r="B45" s="3" t="s">
        <v>90</v>
      </c>
      <c r="C45" s="189">
        <f>[1]ORDEN!AW43</f>
        <v>353</v>
      </c>
      <c r="D45" s="190">
        <f>[1]ORDEN!AX43</f>
        <v>625</v>
      </c>
      <c r="E45" s="372">
        <f t="shared" si="0"/>
        <v>56.48</v>
      </c>
    </row>
    <row r="46" spans="1:5" ht="15.75" x14ac:dyDescent="0.25">
      <c r="A46" s="6">
        <v>42</v>
      </c>
      <c r="B46" s="3" t="s">
        <v>46</v>
      </c>
      <c r="C46" s="189">
        <f>[1]ORDEN!AW44</f>
        <v>185</v>
      </c>
      <c r="D46" s="190">
        <f>[1]ORDEN!AX44</f>
        <v>304</v>
      </c>
      <c r="E46" s="372">
        <f t="shared" si="0"/>
        <v>60.855263157894733</v>
      </c>
    </row>
    <row r="47" spans="1:5" ht="15.75" x14ac:dyDescent="0.25">
      <c r="A47" s="6">
        <v>43</v>
      </c>
      <c r="B47" s="3" t="s">
        <v>64</v>
      </c>
      <c r="C47" s="189">
        <f>[1]ORDEN!AW45</f>
        <v>349</v>
      </c>
      <c r="D47" s="190">
        <f>[1]ORDEN!AX45</f>
        <v>632</v>
      </c>
      <c r="E47" s="372">
        <f t="shared" si="0"/>
        <v>55.221518987341767</v>
      </c>
    </row>
    <row r="48" spans="1:5" ht="15.75" x14ac:dyDescent="0.25">
      <c r="A48" s="6">
        <v>44</v>
      </c>
      <c r="B48" s="3" t="s">
        <v>22</v>
      </c>
      <c r="C48" s="189">
        <f>[1]ORDEN!AW46</f>
        <v>314</v>
      </c>
      <c r="D48" s="190">
        <f>[1]ORDEN!AX46</f>
        <v>504</v>
      </c>
      <c r="E48" s="372">
        <f t="shared" si="0"/>
        <v>62.301587301587304</v>
      </c>
    </row>
    <row r="49" spans="1:5" ht="15.75" x14ac:dyDescent="0.25">
      <c r="A49" s="6">
        <v>45</v>
      </c>
      <c r="B49" s="3" t="s">
        <v>65</v>
      </c>
      <c r="C49" s="189">
        <f>[1]ORDEN!AW47</f>
        <v>619</v>
      </c>
      <c r="D49" s="190">
        <f>[1]ORDEN!AX47</f>
        <v>985</v>
      </c>
      <c r="E49" s="372">
        <f t="shared" si="0"/>
        <v>62.842639593908636</v>
      </c>
    </row>
    <row r="50" spans="1:5" ht="15.75" x14ac:dyDescent="0.25">
      <c r="A50" s="6">
        <v>46</v>
      </c>
      <c r="B50" s="3" t="s">
        <v>39</v>
      </c>
      <c r="C50" s="189">
        <f>[1]ORDEN!AW48</f>
        <v>596</v>
      </c>
      <c r="D50" s="190">
        <f>[1]ORDEN!AX48</f>
        <v>1015</v>
      </c>
      <c r="E50" s="372">
        <f t="shared" si="0"/>
        <v>58.7192118226601</v>
      </c>
    </row>
    <row r="51" spans="1:5" ht="15.75" x14ac:dyDescent="0.25">
      <c r="A51" s="6">
        <v>47</v>
      </c>
      <c r="B51" s="3" t="s">
        <v>66</v>
      </c>
      <c r="C51" s="189">
        <f>[1]ORDEN!AW49</f>
        <v>209</v>
      </c>
      <c r="D51" s="190">
        <f>[1]ORDEN!AX49</f>
        <v>360</v>
      </c>
      <c r="E51" s="372">
        <f t="shared" si="0"/>
        <v>58.055555555555557</v>
      </c>
    </row>
    <row r="52" spans="1:5" ht="15.75" x14ac:dyDescent="0.25">
      <c r="A52" s="6">
        <v>48</v>
      </c>
      <c r="B52" s="5" t="s">
        <v>17</v>
      </c>
      <c r="C52" s="189">
        <f>[1]ORDEN!AW50</f>
        <v>380</v>
      </c>
      <c r="D52" s="190">
        <f>[1]ORDEN!AX50</f>
        <v>421</v>
      </c>
      <c r="E52" s="372">
        <f t="shared" si="0"/>
        <v>90.26128266033254</v>
      </c>
    </row>
    <row r="53" spans="1:5" ht="15.75" x14ac:dyDescent="0.25">
      <c r="A53" s="6">
        <v>49</v>
      </c>
      <c r="B53" s="5" t="s">
        <v>67</v>
      </c>
      <c r="C53" s="189">
        <f>[1]ORDEN!AW51</f>
        <v>282</v>
      </c>
      <c r="D53" s="190">
        <f>[1]ORDEN!AX51</f>
        <v>372</v>
      </c>
      <c r="E53" s="372">
        <f t="shared" si="0"/>
        <v>75.806451612903231</v>
      </c>
    </row>
    <row r="54" spans="1:5" ht="15.75" x14ac:dyDescent="0.25">
      <c r="A54" s="6">
        <v>50</v>
      </c>
      <c r="B54" s="3" t="s">
        <v>75</v>
      </c>
      <c r="C54" s="189">
        <f>[1]ORDEN!AW52</f>
        <v>273</v>
      </c>
      <c r="D54" s="190">
        <f>[1]ORDEN!AX52</f>
        <v>402</v>
      </c>
      <c r="E54" s="372">
        <f t="shared" si="0"/>
        <v>67.910447761194021</v>
      </c>
    </row>
    <row r="55" spans="1:5" ht="15.75" x14ac:dyDescent="0.25">
      <c r="A55" s="6">
        <v>51</v>
      </c>
      <c r="B55" s="3" t="s">
        <v>68</v>
      </c>
      <c r="C55" s="189">
        <f>[1]ORDEN!AW53</f>
        <v>248</v>
      </c>
      <c r="D55" s="190">
        <f>[1]ORDEN!AX53</f>
        <v>371</v>
      </c>
      <c r="E55" s="372">
        <f t="shared" si="0"/>
        <v>66.846361185983824</v>
      </c>
    </row>
    <row r="56" spans="1:5" ht="15.75" x14ac:dyDescent="0.25">
      <c r="A56" s="6">
        <v>52</v>
      </c>
      <c r="B56" s="3" t="s">
        <v>24</v>
      </c>
      <c r="C56" s="189">
        <f>[1]ORDEN!AW54</f>
        <v>112</v>
      </c>
      <c r="D56" s="190">
        <f>[1]ORDEN!AX54</f>
        <v>175</v>
      </c>
      <c r="E56" s="372">
        <f t="shared" si="0"/>
        <v>64</v>
      </c>
    </row>
    <row r="57" spans="1:5" ht="15.75" x14ac:dyDescent="0.25">
      <c r="A57" s="6">
        <v>53</v>
      </c>
      <c r="B57" s="3" t="s">
        <v>69</v>
      </c>
      <c r="C57" s="189">
        <f>[1]ORDEN!AW55</f>
        <v>291</v>
      </c>
      <c r="D57" s="190">
        <f>[1]ORDEN!AX55</f>
        <v>471</v>
      </c>
      <c r="E57" s="372">
        <f t="shared" si="0"/>
        <v>61.783439490445858</v>
      </c>
    </row>
    <row r="58" spans="1:5" ht="15.75" x14ac:dyDescent="0.25">
      <c r="A58" s="6">
        <v>54</v>
      </c>
      <c r="B58" s="3" t="s">
        <v>88</v>
      </c>
      <c r="C58" s="189">
        <f>[1]ORDEN!AW56</f>
        <v>230</v>
      </c>
      <c r="D58" s="190">
        <f>[1]ORDEN!AX56</f>
        <v>394</v>
      </c>
      <c r="E58" s="372">
        <f t="shared" si="0"/>
        <v>58.375634517766493</v>
      </c>
    </row>
    <row r="59" spans="1:5" ht="15.75" x14ac:dyDescent="0.25">
      <c r="A59" s="6" t="s">
        <v>35</v>
      </c>
      <c r="B59" s="3" t="s">
        <v>32</v>
      </c>
      <c r="C59" s="189">
        <f>[1]ORDEN!AW57</f>
        <v>236</v>
      </c>
      <c r="D59" s="190">
        <f>[1]ORDEN!AX57</f>
        <v>777</v>
      </c>
      <c r="E59" s="372">
        <f t="shared" si="0"/>
        <v>30.373230373230374</v>
      </c>
    </row>
    <row r="60" spans="1:5" ht="15.75" x14ac:dyDescent="0.25">
      <c r="A60" s="6" t="s">
        <v>36</v>
      </c>
      <c r="B60" s="3" t="s">
        <v>33</v>
      </c>
      <c r="C60" s="189">
        <f>[1]ORDEN!AW58</f>
        <v>228</v>
      </c>
      <c r="D60" s="190">
        <f>[1]ORDEN!AX58</f>
        <v>405</v>
      </c>
      <c r="E60" s="372">
        <f t="shared" si="0"/>
        <v>56.296296296296298</v>
      </c>
    </row>
    <row r="61" spans="1:5" ht="15.75" x14ac:dyDescent="0.25">
      <c r="A61" s="6" t="s">
        <v>37</v>
      </c>
      <c r="B61" s="3" t="s">
        <v>34</v>
      </c>
      <c r="C61" s="189">
        <f>[1]ORDEN!AW59</f>
        <v>163</v>
      </c>
      <c r="D61" s="190">
        <f>[1]ORDEN!AX59</f>
        <v>289</v>
      </c>
      <c r="E61" s="372">
        <f t="shared" si="0"/>
        <v>56.401384083044981</v>
      </c>
    </row>
    <row r="62" spans="1:5" ht="15.75" x14ac:dyDescent="0.25">
      <c r="A62" s="6" t="s">
        <v>70</v>
      </c>
      <c r="B62" s="3" t="s">
        <v>72</v>
      </c>
      <c r="C62" s="189">
        <f>[1]ORDEN!AW60</f>
        <v>222</v>
      </c>
      <c r="D62" s="190">
        <f>[1]ORDEN!AX60</f>
        <v>367</v>
      </c>
      <c r="E62" s="372">
        <f t="shared" si="0"/>
        <v>60.490463215258863</v>
      </c>
    </row>
    <row r="63" spans="1:5" ht="15.75" x14ac:dyDescent="0.25">
      <c r="A63" s="6" t="s">
        <v>71</v>
      </c>
      <c r="B63" s="3" t="s">
        <v>74</v>
      </c>
      <c r="C63" s="189">
        <f>[1]ORDEN!AW61</f>
        <v>400</v>
      </c>
      <c r="D63" s="190">
        <f>[1]ORDEN!AX61</f>
        <v>718</v>
      </c>
      <c r="E63" s="372">
        <f t="shared" si="0"/>
        <v>55.710306406685241</v>
      </c>
    </row>
    <row r="64" spans="1:5" ht="15.75" x14ac:dyDescent="0.25">
      <c r="A64" s="6">
        <v>60</v>
      </c>
      <c r="B64" s="3" t="s">
        <v>73</v>
      </c>
      <c r="C64" s="189">
        <f>[1]ORDEN!AW62</f>
        <v>101</v>
      </c>
      <c r="D64" s="190">
        <f>[1]ORDEN!AX62</f>
        <v>194</v>
      </c>
      <c r="E64" s="372">
        <f t="shared" si="0"/>
        <v>52.0618556701031</v>
      </c>
    </row>
    <row r="65" spans="1:5" ht="15.75" x14ac:dyDescent="0.25">
      <c r="A65" s="6">
        <v>61</v>
      </c>
      <c r="B65" s="3" t="s">
        <v>102</v>
      </c>
      <c r="C65" s="189">
        <f>[1]ORDEN!AW63</f>
        <v>126</v>
      </c>
      <c r="D65" s="190">
        <f>[1]ORDEN!AX63</f>
        <v>176</v>
      </c>
      <c r="E65" s="372">
        <f t="shared" si="0"/>
        <v>71.590909090909093</v>
      </c>
    </row>
    <row r="66" spans="1:5" ht="15.75" x14ac:dyDescent="0.25">
      <c r="A66" s="6">
        <v>62</v>
      </c>
      <c r="B66" s="3" t="s">
        <v>106</v>
      </c>
      <c r="C66" s="189">
        <f>[1]ORDEN!AW64</f>
        <v>132</v>
      </c>
      <c r="D66" s="190">
        <f>[1]ORDEN!AX64</f>
        <v>240</v>
      </c>
      <c r="E66" s="372">
        <f t="shared" si="0"/>
        <v>55.000000000000007</v>
      </c>
    </row>
    <row r="67" spans="1:5" ht="15.75" x14ac:dyDescent="0.25">
      <c r="A67" s="6">
        <v>63</v>
      </c>
      <c r="B67" s="3" t="s">
        <v>145</v>
      </c>
      <c r="C67" s="189">
        <f>[1]ORDEN!AW65</f>
        <v>42</v>
      </c>
      <c r="D67" s="190">
        <f>[1]ORDEN!AX65</f>
        <v>94</v>
      </c>
      <c r="E67" s="372">
        <f t="shared" si="0"/>
        <v>44.680851063829785</v>
      </c>
    </row>
    <row r="68" spans="1:5" ht="15.75" x14ac:dyDescent="0.25">
      <c r="A68" s="6">
        <v>64</v>
      </c>
      <c r="B68" s="3" t="s">
        <v>148</v>
      </c>
      <c r="C68" s="189">
        <f>[1]ORDEN!AW66</f>
        <v>166</v>
      </c>
      <c r="D68" s="190">
        <f>[1]ORDEN!AX66</f>
        <v>255</v>
      </c>
      <c r="E68" s="372">
        <f t="shared" si="0"/>
        <v>65.098039215686271</v>
      </c>
    </row>
    <row r="69" spans="1:5" ht="16.5" thickBot="1" x14ac:dyDescent="0.3">
      <c r="A69" s="6">
        <v>65</v>
      </c>
      <c r="B69" s="3" t="s">
        <v>146</v>
      </c>
      <c r="C69" s="189">
        <f>[1]ORDEN!AW67</f>
        <v>62</v>
      </c>
      <c r="D69" s="190">
        <f>[1]ORDEN!AX67</f>
        <v>127</v>
      </c>
      <c r="E69" s="372">
        <f t="shared" si="0"/>
        <v>48.818897637795274</v>
      </c>
    </row>
    <row r="70" spans="1:5" ht="17.25" thickTop="1" thickBot="1" x14ac:dyDescent="0.3">
      <c r="A70" s="524" t="s">
        <v>23</v>
      </c>
      <c r="B70" s="525"/>
      <c r="C70" s="191">
        <f>SUM(C5:C69)</f>
        <v>23104</v>
      </c>
      <c r="D70" s="164">
        <f>SUM(D5:D69)</f>
        <v>40729</v>
      </c>
      <c r="E70" s="373">
        <f t="shared" si="0"/>
        <v>56.72616563136831</v>
      </c>
    </row>
    <row r="71" spans="1:5" ht="16.5" thickTop="1" x14ac:dyDescent="0.2">
      <c r="A71" s="16" t="s">
        <v>262</v>
      </c>
      <c r="B71" s="20"/>
    </row>
  </sheetData>
  <mergeCells count="2">
    <mergeCell ref="A70:B70"/>
    <mergeCell ref="A1:E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showGridLines="0" view="pageBreakPreview" zoomScale="80" zoomScaleNormal="100" zoomScaleSheetLayoutView="80" workbookViewId="0">
      <selection activeCell="B18" sqref="B18"/>
    </sheetView>
  </sheetViews>
  <sheetFormatPr baseColWidth="10" defaultRowHeight="12.75" x14ac:dyDescent="0.2"/>
  <cols>
    <col min="1" max="1" width="6.5703125" customWidth="1"/>
    <col min="2" max="2" width="96.85546875" customWidth="1"/>
    <col min="3" max="3" width="19.42578125" customWidth="1"/>
    <col min="4" max="4" width="18.7109375" customWidth="1"/>
    <col min="5" max="5" width="12.5703125" customWidth="1"/>
  </cols>
  <sheetData>
    <row r="1" spans="1:5" ht="18" customHeight="1" x14ac:dyDescent="0.2">
      <c r="A1" s="523" t="s">
        <v>240</v>
      </c>
      <c r="B1" s="523"/>
      <c r="C1" s="523"/>
      <c r="D1" s="523"/>
      <c r="E1" s="523"/>
    </row>
    <row r="3" spans="1:5" ht="16.5" thickBot="1" x14ac:dyDescent="0.25">
      <c r="E3" s="14" t="s">
        <v>119</v>
      </c>
    </row>
    <row r="4" spans="1:5" ht="69.75" customHeight="1" thickTop="1" thickBot="1" x14ac:dyDescent="0.25">
      <c r="A4" s="233" t="s">
        <v>136</v>
      </c>
      <c r="B4" s="232" t="s">
        <v>221</v>
      </c>
      <c r="C4" s="25" t="s">
        <v>150</v>
      </c>
      <c r="D4" s="25" t="s">
        <v>96</v>
      </c>
      <c r="E4" s="25" t="s">
        <v>227</v>
      </c>
    </row>
    <row r="5" spans="1:5" ht="18" customHeight="1" thickTop="1" x14ac:dyDescent="0.25">
      <c r="A5" s="72">
        <v>1</v>
      </c>
      <c r="B5" s="154" t="s">
        <v>272</v>
      </c>
      <c r="C5" s="68">
        <v>1654</v>
      </c>
      <c r="D5" s="68">
        <v>2810</v>
      </c>
      <c r="E5" s="374">
        <f t="shared" ref="E5:E32" si="0">+C5/D5*100</f>
        <v>58.861209964412808</v>
      </c>
    </row>
    <row r="6" spans="1:5" ht="18" customHeight="1" x14ac:dyDescent="0.25">
      <c r="A6" s="407">
        <f>+A5+1</f>
        <v>2</v>
      </c>
      <c r="B6" s="408" t="s">
        <v>273</v>
      </c>
      <c r="C6" s="409">
        <v>389</v>
      </c>
      <c r="D6" s="409">
        <v>732</v>
      </c>
      <c r="E6" s="374">
        <f t="shared" si="0"/>
        <v>53.142076502732237</v>
      </c>
    </row>
    <row r="7" spans="1:5" ht="18" customHeight="1" x14ac:dyDescent="0.25">
      <c r="A7" s="407">
        <f t="shared" ref="A7:A58" si="1">+A6+1</f>
        <v>3</v>
      </c>
      <c r="B7" s="420" t="s">
        <v>454</v>
      </c>
      <c r="C7" s="409">
        <v>358</v>
      </c>
      <c r="D7" s="409">
        <v>543</v>
      </c>
      <c r="E7" s="374">
        <f t="shared" si="0"/>
        <v>65.930018416206266</v>
      </c>
    </row>
    <row r="8" spans="1:5" ht="18" customHeight="1" x14ac:dyDescent="0.25">
      <c r="A8" s="407">
        <f t="shared" si="1"/>
        <v>4</v>
      </c>
      <c r="B8" s="408" t="s">
        <v>274</v>
      </c>
      <c r="C8" s="409">
        <v>77</v>
      </c>
      <c r="D8" s="409">
        <v>99</v>
      </c>
      <c r="E8" s="374">
        <f t="shared" si="0"/>
        <v>77.777777777777786</v>
      </c>
    </row>
    <row r="9" spans="1:5" ht="18" customHeight="1" x14ac:dyDescent="0.25">
      <c r="A9" s="407">
        <f t="shared" si="1"/>
        <v>5</v>
      </c>
      <c r="B9" s="408" t="s">
        <v>455</v>
      </c>
      <c r="C9" s="409">
        <v>106</v>
      </c>
      <c r="D9" s="409">
        <v>165</v>
      </c>
      <c r="E9" s="374">
        <f t="shared" si="0"/>
        <v>64.242424242424249</v>
      </c>
    </row>
    <row r="10" spans="1:5" ht="18" customHeight="1" x14ac:dyDescent="0.25">
      <c r="A10" s="407">
        <f t="shared" si="1"/>
        <v>6</v>
      </c>
      <c r="B10" s="408" t="s">
        <v>275</v>
      </c>
      <c r="C10" s="409">
        <v>256</v>
      </c>
      <c r="D10" s="409">
        <v>461</v>
      </c>
      <c r="E10" s="374">
        <f t="shared" si="0"/>
        <v>55.531453362255967</v>
      </c>
    </row>
    <row r="11" spans="1:5" ht="18" customHeight="1" x14ac:dyDescent="0.25">
      <c r="A11" s="407">
        <f t="shared" si="1"/>
        <v>7</v>
      </c>
      <c r="B11" s="408" t="s">
        <v>276</v>
      </c>
      <c r="C11" s="409">
        <v>193</v>
      </c>
      <c r="D11" s="409">
        <v>300</v>
      </c>
      <c r="E11" s="374">
        <f t="shared" si="0"/>
        <v>64.333333333333329</v>
      </c>
    </row>
    <row r="12" spans="1:5" ht="18" customHeight="1" x14ac:dyDescent="0.25">
      <c r="A12" s="407">
        <f t="shared" si="1"/>
        <v>8</v>
      </c>
      <c r="B12" s="408" t="s">
        <v>277</v>
      </c>
      <c r="C12" s="409">
        <v>156</v>
      </c>
      <c r="D12" s="409">
        <v>301</v>
      </c>
      <c r="E12" s="374">
        <f t="shared" si="0"/>
        <v>51.82724252491694</v>
      </c>
    </row>
    <row r="13" spans="1:5" ht="18" customHeight="1" x14ac:dyDescent="0.25">
      <c r="A13" s="407">
        <f t="shared" si="1"/>
        <v>9</v>
      </c>
      <c r="B13" s="408" t="s">
        <v>278</v>
      </c>
      <c r="C13" s="409">
        <v>95</v>
      </c>
      <c r="D13" s="409">
        <v>230</v>
      </c>
      <c r="E13" s="374">
        <f t="shared" si="0"/>
        <v>41.304347826086953</v>
      </c>
    </row>
    <row r="14" spans="1:5" ht="18" customHeight="1" x14ac:dyDescent="0.25">
      <c r="A14" s="407">
        <f t="shared" si="1"/>
        <v>10</v>
      </c>
      <c r="B14" s="408" t="s">
        <v>279</v>
      </c>
      <c r="C14" s="409">
        <v>490</v>
      </c>
      <c r="D14" s="409">
        <v>818</v>
      </c>
      <c r="E14" s="374">
        <f t="shared" si="0"/>
        <v>59.902200488997558</v>
      </c>
    </row>
    <row r="15" spans="1:5" ht="18" customHeight="1" x14ac:dyDescent="0.25">
      <c r="A15" s="407">
        <f t="shared" si="1"/>
        <v>11</v>
      </c>
      <c r="B15" s="408" t="s">
        <v>280</v>
      </c>
      <c r="C15" s="409">
        <v>3097</v>
      </c>
      <c r="D15" s="409">
        <v>5080</v>
      </c>
      <c r="E15" s="374">
        <f t="shared" si="0"/>
        <v>60.964566929133859</v>
      </c>
    </row>
    <row r="16" spans="1:5" ht="18" customHeight="1" x14ac:dyDescent="0.25">
      <c r="A16" s="407">
        <f t="shared" si="1"/>
        <v>12</v>
      </c>
      <c r="B16" s="408" t="s">
        <v>456</v>
      </c>
      <c r="C16" s="409">
        <v>809</v>
      </c>
      <c r="D16" s="409">
        <v>1339</v>
      </c>
      <c r="E16" s="374">
        <f t="shared" si="0"/>
        <v>60.418222554144883</v>
      </c>
    </row>
    <row r="17" spans="1:5" ht="18" customHeight="1" x14ac:dyDescent="0.25">
      <c r="A17" s="407">
        <f t="shared" si="1"/>
        <v>13</v>
      </c>
      <c r="B17" s="408" t="s">
        <v>281</v>
      </c>
      <c r="C17" s="409">
        <v>404</v>
      </c>
      <c r="D17" s="409">
        <v>521</v>
      </c>
      <c r="E17" s="374">
        <f t="shared" si="0"/>
        <v>77.543186180422268</v>
      </c>
    </row>
    <row r="18" spans="1:5" ht="18" customHeight="1" x14ac:dyDescent="0.25">
      <c r="A18" s="407">
        <f t="shared" si="1"/>
        <v>14</v>
      </c>
      <c r="B18" s="408" t="s">
        <v>282</v>
      </c>
      <c r="C18" s="409">
        <v>94</v>
      </c>
      <c r="D18" s="409">
        <v>119</v>
      </c>
      <c r="E18" s="374">
        <f t="shared" si="0"/>
        <v>78.991596638655466</v>
      </c>
    </row>
    <row r="19" spans="1:5" ht="18" customHeight="1" x14ac:dyDescent="0.25">
      <c r="A19" s="407">
        <f t="shared" si="1"/>
        <v>15</v>
      </c>
      <c r="B19" s="408" t="s">
        <v>283</v>
      </c>
      <c r="C19" s="409">
        <v>119</v>
      </c>
      <c r="D19" s="409">
        <v>209</v>
      </c>
      <c r="E19" s="374">
        <f t="shared" si="0"/>
        <v>56.937799043062199</v>
      </c>
    </row>
    <row r="20" spans="1:5" ht="18" customHeight="1" x14ac:dyDescent="0.25">
      <c r="A20" s="407">
        <f t="shared" si="1"/>
        <v>16</v>
      </c>
      <c r="B20" s="420" t="s">
        <v>457</v>
      </c>
      <c r="C20" s="409">
        <v>11</v>
      </c>
      <c r="D20" s="409">
        <v>21</v>
      </c>
      <c r="E20" s="374">
        <f t="shared" si="0"/>
        <v>52.380952380952387</v>
      </c>
    </row>
    <row r="21" spans="1:5" ht="18" customHeight="1" x14ac:dyDescent="0.25">
      <c r="A21" s="407">
        <f t="shared" si="1"/>
        <v>17</v>
      </c>
      <c r="B21" s="408" t="s">
        <v>458</v>
      </c>
      <c r="C21" s="409">
        <v>370</v>
      </c>
      <c r="D21" s="409">
        <v>705</v>
      </c>
      <c r="E21" s="374">
        <f t="shared" si="0"/>
        <v>52.4822695035461</v>
      </c>
    </row>
    <row r="22" spans="1:5" ht="18" customHeight="1" x14ac:dyDescent="0.25">
      <c r="A22" s="407">
        <f t="shared" si="1"/>
        <v>18</v>
      </c>
      <c r="B22" s="420" t="s">
        <v>459</v>
      </c>
      <c r="C22" s="409">
        <v>140</v>
      </c>
      <c r="D22" s="409">
        <v>172</v>
      </c>
      <c r="E22" s="374">
        <f t="shared" si="0"/>
        <v>81.395348837209298</v>
      </c>
    </row>
    <row r="23" spans="1:5" ht="18" customHeight="1" x14ac:dyDescent="0.25">
      <c r="A23" s="407">
        <f t="shared" si="1"/>
        <v>19</v>
      </c>
      <c r="B23" s="408" t="s">
        <v>460</v>
      </c>
      <c r="C23" s="409">
        <v>824</v>
      </c>
      <c r="D23" s="409">
        <v>1669</v>
      </c>
      <c r="E23" s="374">
        <f t="shared" si="0"/>
        <v>49.370880766926298</v>
      </c>
    </row>
    <row r="24" spans="1:5" ht="18" customHeight="1" x14ac:dyDescent="0.25">
      <c r="A24" s="407">
        <f t="shared" si="1"/>
        <v>20</v>
      </c>
      <c r="B24" s="408" t="s">
        <v>461</v>
      </c>
      <c r="C24" s="409">
        <v>513</v>
      </c>
      <c r="D24" s="409">
        <v>902</v>
      </c>
      <c r="E24" s="374">
        <f t="shared" si="0"/>
        <v>56.873614190687363</v>
      </c>
    </row>
    <row r="25" spans="1:5" ht="18" customHeight="1" x14ac:dyDescent="0.25">
      <c r="A25" s="407">
        <f t="shared" si="1"/>
        <v>21</v>
      </c>
      <c r="B25" s="408" t="s">
        <v>462</v>
      </c>
      <c r="C25" s="409">
        <v>51</v>
      </c>
      <c r="D25" s="409">
        <v>120</v>
      </c>
      <c r="E25" s="374">
        <f t="shared" si="0"/>
        <v>42.5</v>
      </c>
    </row>
    <row r="26" spans="1:5" ht="18" customHeight="1" x14ac:dyDescent="0.25">
      <c r="A26" s="407">
        <f t="shared" si="1"/>
        <v>22</v>
      </c>
      <c r="B26" s="408" t="s">
        <v>284</v>
      </c>
      <c r="C26" s="409">
        <v>291</v>
      </c>
      <c r="D26" s="409">
        <v>422</v>
      </c>
      <c r="E26" s="374">
        <f t="shared" si="0"/>
        <v>68.957345971563981</v>
      </c>
    </row>
    <row r="27" spans="1:5" ht="18" customHeight="1" x14ac:dyDescent="0.25">
      <c r="A27" s="407">
        <f t="shared" si="1"/>
        <v>23</v>
      </c>
      <c r="B27" s="408" t="s">
        <v>285</v>
      </c>
      <c r="C27" s="409">
        <v>123</v>
      </c>
      <c r="D27" s="409">
        <v>186</v>
      </c>
      <c r="E27" s="374">
        <f t="shared" si="0"/>
        <v>66.129032258064512</v>
      </c>
    </row>
    <row r="28" spans="1:5" ht="18" customHeight="1" x14ac:dyDescent="0.25">
      <c r="A28" s="407">
        <f t="shared" si="1"/>
        <v>24</v>
      </c>
      <c r="B28" s="408" t="s">
        <v>286</v>
      </c>
      <c r="C28" s="409">
        <v>25</v>
      </c>
      <c r="D28" s="409">
        <v>25</v>
      </c>
      <c r="E28" s="374">
        <f t="shared" si="0"/>
        <v>100</v>
      </c>
    </row>
    <row r="29" spans="1:5" ht="18" customHeight="1" x14ac:dyDescent="0.25">
      <c r="A29" s="407">
        <f t="shared" si="1"/>
        <v>25</v>
      </c>
      <c r="B29" s="408" t="s">
        <v>287</v>
      </c>
      <c r="C29" s="409">
        <v>2024</v>
      </c>
      <c r="D29" s="409">
        <v>3547</v>
      </c>
      <c r="E29" s="374">
        <f t="shared" si="0"/>
        <v>57.06230617423175</v>
      </c>
    </row>
    <row r="30" spans="1:5" ht="18" customHeight="1" x14ac:dyDescent="0.25">
      <c r="A30" s="407">
        <f t="shared" si="1"/>
        <v>26</v>
      </c>
      <c r="B30" s="408" t="s">
        <v>301</v>
      </c>
      <c r="C30" s="409">
        <v>52</v>
      </c>
      <c r="D30" s="409">
        <v>118</v>
      </c>
      <c r="E30" s="374">
        <f t="shared" si="0"/>
        <v>44.067796610169488</v>
      </c>
    </row>
    <row r="31" spans="1:5" ht="18" customHeight="1" x14ac:dyDescent="0.25">
      <c r="A31" s="407">
        <f t="shared" si="1"/>
        <v>27</v>
      </c>
      <c r="B31" s="408" t="s">
        <v>288</v>
      </c>
      <c r="C31" s="409">
        <v>555</v>
      </c>
      <c r="D31" s="409">
        <v>1019</v>
      </c>
      <c r="E31" s="374">
        <f t="shared" si="0"/>
        <v>54.46516192345436</v>
      </c>
    </row>
    <row r="32" spans="1:5" ht="18" customHeight="1" x14ac:dyDescent="0.25">
      <c r="A32" s="407">
        <f t="shared" si="1"/>
        <v>28</v>
      </c>
      <c r="B32" s="408" t="s">
        <v>463</v>
      </c>
      <c r="C32" s="409">
        <v>103</v>
      </c>
      <c r="D32" s="409">
        <v>151</v>
      </c>
      <c r="E32" s="374">
        <f t="shared" si="0"/>
        <v>68.211920529801333</v>
      </c>
    </row>
    <row r="33" spans="1:5" ht="18" customHeight="1" x14ac:dyDescent="0.25">
      <c r="A33" s="407">
        <f t="shared" si="1"/>
        <v>29</v>
      </c>
      <c r="B33" s="69" t="s">
        <v>289</v>
      </c>
      <c r="C33" s="70">
        <v>993</v>
      </c>
      <c r="D33" s="70">
        <v>1897</v>
      </c>
      <c r="E33" s="374">
        <f t="shared" ref="E33:E58" si="2">+C33/D33*100</f>
        <v>52.345809172377436</v>
      </c>
    </row>
    <row r="34" spans="1:5" ht="18" customHeight="1" x14ac:dyDescent="0.25">
      <c r="A34" s="407">
        <f t="shared" si="1"/>
        <v>30</v>
      </c>
      <c r="B34" s="69" t="s">
        <v>290</v>
      </c>
      <c r="C34" s="70">
        <v>97</v>
      </c>
      <c r="D34" s="70">
        <v>170</v>
      </c>
      <c r="E34" s="374">
        <f t="shared" si="2"/>
        <v>57.058823529411761</v>
      </c>
    </row>
    <row r="35" spans="1:5" ht="18" customHeight="1" x14ac:dyDescent="0.25">
      <c r="A35" s="407">
        <f t="shared" si="1"/>
        <v>31</v>
      </c>
      <c r="B35" s="69" t="s">
        <v>291</v>
      </c>
      <c r="C35" s="70">
        <v>151</v>
      </c>
      <c r="D35" s="70">
        <v>304</v>
      </c>
      <c r="E35" s="374">
        <f t="shared" si="2"/>
        <v>49.671052631578952</v>
      </c>
    </row>
    <row r="36" spans="1:5" ht="15.75" x14ac:dyDescent="0.25">
      <c r="A36" s="407">
        <f t="shared" si="1"/>
        <v>32</v>
      </c>
      <c r="B36" s="69" t="s">
        <v>464</v>
      </c>
      <c r="C36" s="70">
        <v>75</v>
      </c>
      <c r="D36" s="70">
        <v>120</v>
      </c>
      <c r="E36" s="374">
        <f t="shared" si="2"/>
        <v>62.5</v>
      </c>
    </row>
    <row r="37" spans="1:5" ht="15.75" x14ac:dyDescent="0.25">
      <c r="A37" s="407">
        <f t="shared" si="1"/>
        <v>33</v>
      </c>
      <c r="B37" s="69" t="s">
        <v>292</v>
      </c>
      <c r="C37" s="70">
        <v>49</v>
      </c>
      <c r="D37" s="70">
        <v>93</v>
      </c>
      <c r="E37" s="374">
        <f t="shared" si="2"/>
        <v>52.688172043010752</v>
      </c>
    </row>
    <row r="38" spans="1:5" ht="15.75" x14ac:dyDescent="0.25">
      <c r="A38" s="407">
        <f t="shared" si="1"/>
        <v>34</v>
      </c>
      <c r="B38" s="69" t="s">
        <v>465</v>
      </c>
      <c r="C38" s="70">
        <v>247</v>
      </c>
      <c r="D38" s="70">
        <v>464</v>
      </c>
      <c r="E38" s="374">
        <f t="shared" si="2"/>
        <v>53.232758620689658</v>
      </c>
    </row>
    <row r="39" spans="1:5" ht="15.75" x14ac:dyDescent="0.25">
      <c r="A39" s="407">
        <f t="shared" si="1"/>
        <v>35</v>
      </c>
      <c r="B39" s="69" t="s">
        <v>293</v>
      </c>
      <c r="C39" s="70">
        <v>153</v>
      </c>
      <c r="D39" s="70">
        <v>241</v>
      </c>
      <c r="E39" s="374">
        <f t="shared" si="2"/>
        <v>63.485477178423231</v>
      </c>
    </row>
    <row r="40" spans="1:5" ht="15.75" x14ac:dyDescent="0.25">
      <c r="A40" s="407">
        <f t="shared" si="1"/>
        <v>36</v>
      </c>
      <c r="B40" s="69" t="s">
        <v>466</v>
      </c>
      <c r="C40" s="70">
        <v>1390</v>
      </c>
      <c r="D40" s="70">
        <v>2436</v>
      </c>
      <c r="E40" s="374">
        <f t="shared" si="2"/>
        <v>57.060755336617405</v>
      </c>
    </row>
    <row r="41" spans="1:5" ht="15.75" x14ac:dyDescent="0.25">
      <c r="A41" s="407">
        <f t="shared" si="1"/>
        <v>37</v>
      </c>
      <c r="B41" s="71" t="s">
        <v>294</v>
      </c>
      <c r="C41" s="70">
        <v>68</v>
      </c>
      <c r="D41" s="70">
        <v>92</v>
      </c>
      <c r="E41" s="374">
        <f t="shared" si="2"/>
        <v>73.91304347826086</v>
      </c>
    </row>
    <row r="42" spans="1:5" ht="15.75" x14ac:dyDescent="0.25">
      <c r="A42" s="407">
        <f t="shared" si="1"/>
        <v>38</v>
      </c>
      <c r="B42" s="71" t="s">
        <v>295</v>
      </c>
      <c r="C42" s="70">
        <v>50</v>
      </c>
      <c r="D42" s="70">
        <v>71</v>
      </c>
      <c r="E42" s="374">
        <f t="shared" si="2"/>
        <v>70.422535211267601</v>
      </c>
    </row>
    <row r="43" spans="1:5" ht="15.75" x14ac:dyDescent="0.25">
      <c r="A43" s="407">
        <f t="shared" si="1"/>
        <v>39</v>
      </c>
      <c r="B43" s="69" t="s">
        <v>467</v>
      </c>
      <c r="C43" s="70">
        <v>30</v>
      </c>
      <c r="D43" s="70">
        <v>51</v>
      </c>
      <c r="E43" s="374">
        <f t="shared" si="2"/>
        <v>58.82352941176471</v>
      </c>
    </row>
    <row r="44" spans="1:5" ht="15.75" x14ac:dyDescent="0.25">
      <c r="A44" s="407">
        <f t="shared" si="1"/>
        <v>40</v>
      </c>
      <c r="B44" s="69" t="s">
        <v>468</v>
      </c>
      <c r="C44" s="70">
        <v>54</v>
      </c>
      <c r="D44" s="70">
        <v>147</v>
      </c>
      <c r="E44" s="374">
        <f t="shared" si="2"/>
        <v>36.734693877551024</v>
      </c>
    </row>
    <row r="45" spans="1:5" ht="15.75" x14ac:dyDescent="0.25">
      <c r="A45" s="407">
        <f t="shared" si="1"/>
        <v>41</v>
      </c>
      <c r="B45" s="69" t="s">
        <v>469</v>
      </c>
      <c r="C45" s="70">
        <v>18</v>
      </c>
      <c r="D45" s="70">
        <v>45</v>
      </c>
      <c r="E45" s="374">
        <f t="shared" si="2"/>
        <v>40</v>
      </c>
    </row>
    <row r="46" spans="1:5" ht="15.75" x14ac:dyDescent="0.25">
      <c r="A46" s="407">
        <f t="shared" si="1"/>
        <v>42</v>
      </c>
      <c r="B46" s="71" t="s">
        <v>470</v>
      </c>
      <c r="C46" s="70">
        <v>132</v>
      </c>
      <c r="D46" s="70">
        <v>226</v>
      </c>
      <c r="E46" s="374">
        <f t="shared" si="2"/>
        <v>58.407079646017699</v>
      </c>
    </row>
    <row r="47" spans="1:5" ht="15.75" x14ac:dyDescent="0.25">
      <c r="A47" s="407">
        <f t="shared" si="1"/>
        <v>43</v>
      </c>
      <c r="B47" s="71" t="s">
        <v>296</v>
      </c>
      <c r="C47" s="70">
        <v>87</v>
      </c>
      <c r="D47" s="70">
        <v>108</v>
      </c>
      <c r="E47" s="374">
        <f t="shared" si="2"/>
        <v>80.555555555555557</v>
      </c>
    </row>
    <row r="48" spans="1:5" ht="18" customHeight="1" x14ac:dyDescent="0.25">
      <c r="A48" s="407">
        <f t="shared" si="1"/>
        <v>44</v>
      </c>
      <c r="B48" s="71" t="s">
        <v>471</v>
      </c>
      <c r="C48" s="70">
        <v>42</v>
      </c>
      <c r="D48" s="70">
        <v>62</v>
      </c>
      <c r="E48" s="374">
        <f t="shared" si="2"/>
        <v>67.741935483870961</v>
      </c>
    </row>
    <row r="49" spans="1:5" ht="15" customHeight="1" x14ac:dyDescent="0.25">
      <c r="A49" s="407">
        <f t="shared" si="1"/>
        <v>45</v>
      </c>
      <c r="B49" s="71" t="s">
        <v>297</v>
      </c>
      <c r="C49" s="70">
        <v>402</v>
      </c>
      <c r="D49" s="70">
        <v>796</v>
      </c>
      <c r="E49" s="374">
        <f t="shared" si="2"/>
        <v>50.502512562814076</v>
      </c>
    </row>
    <row r="50" spans="1:5" ht="18" customHeight="1" x14ac:dyDescent="0.25">
      <c r="A50" s="407">
        <f t="shared" si="1"/>
        <v>46</v>
      </c>
      <c r="B50" s="71" t="s">
        <v>298</v>
      </c>
      <c r="C50" s="70">
        <v>335</v>
      </c>
      <c r="D50" s="70">
        <v>587</v>
      </c>
      <c r="E50" s="374">
        <f t="shared" si="2"/>
        <v>57.06984667802385</v>
      </c>
    </row>
    <row r="51" spans="1:5" ht="18" customHeight="1" x14ac:dyDescent="0.25">
      <c r="A51" s="407">
        <f t="shared" si="1"/>
        <v>47</v>
      </c>
      <c r="B51" s="69" t="s">
        <v>472</v>
      </c>
      <c r="C51" s="70">
        <v>996</v>
      </c>
      <c r="D51" s="70">
        <v>1801</v>
      </c>
      <c r="E51" s="374">
        <f t="shared" si="2"/>
        <v>55.302609661299272</v>
      </c>
    </row>
    <row r="52" spans="1:5" ht="18" customHeight="1" x14ac:dyDescent="0.25">
      <c r="A52" s="407">
        <f t="shared" si="1"/>
        <v>48</v>
      </c>
      <c r="B52" s="69" t="s">
        <v>473</v>
      </c>
      <c r="C52" s="70">
        <v>348</v>
      </c>
      <c r="D52" s="70">
        <v>580</v>
      </c>
      <c r="E52" s="374">
        <f t="shared" si="2"/>
        <v>60</v>
      </c>
    </row>
    <row r="53" spans="1:5" ht="18" customHeight="1" x14ac:dyDescent="0.25">
      <c r="A53" s="407">
        <f t="shared" si="1"/>
        <v>49</v>
      </c>
      <c r="B53" s="71" t="s">
        <v>474</v>
      </c>
      <c r="C53" s="70">
        <v>56</v>
      </c>
      <c r="D53" s="70">
        <v>169</v>
      </c>
      <c r="E53" s="374">
        <f t="shared" si="2"/>
        <v>33.136094674556219</v>
      </c>
    </row>
    <row r="54" spans="1:5" ht="18" customHeight="1" x14ac:dyDescent="0.25">
      <c r="A54" s="407">
        <f t="shared" si="1"/>
        <v>50</v>
      </c>
      <c r="B54" s="71" t="s">
        <v>299</v>
      </c>
      <c r="C54" s="70">
        <v>281</v>
      </c>
      <c r="D54" s="70">
        <v>571</v>
      </c>
      <c r="E54" s="374">
        <f t="shared" si="2"/>
        <v>49.211908931698773</v>
      </c>
    </row>
    <row r="55" spans="1:5" ht="18" customHeight="1" x14ac:dyDescent="0.25">
      <c r="A55" s="407">
        <f t="shared" si="1"/>
        <v>51</v>
      </c>
      <c r="B55" s="71" t="s">
        <v>475</v>
      </c>
      <c r="C55" s="70">
        <v>2493</v>
      </c>
      <c r="D55" s="70">
        <v>5042</v>
      </c>
      <c r="E55" s="374">
        <f t="shared" si="2"/>
        <v>49.44466481554938</v>
      </c>
    </row>
    <row r="56" spans="1:5" ht="18" customHeight="1" x14ac:dyDescent="0.25">
      <c r="A56" s="407">
        <f t="shared" si="1"/>
        <v>52</v>
      </c>
      <c r="B56" s="71" t="s">
        <v>300</v>
      </c>
      <c r="C56" s="70">
        <v>1012</v>
      </c>
      <c r="D56" s="70">
        <v>1598</v>
      </c>
      <c r="E56" s="374">
        <f t="shared" si="2"/>
        <v>63.329161451814763</v>
      </c>
    </row>
    <row r="57" spans="1:5" ht="18" customHeight="1" x14ac:dyDescent="0.25">
      <c r="A57" s="407">
        <f t="shared" si="1"/>
        <v>53</v>
      </c>
      <c r="B57" s="69" t="s">
        <v>302</v>
      </c>
      <c r="C57" s="70">
        <v>54</v>
      </c>
      <c r="D57" s="70">
        <v>94</v>
      </c>
      <c r="E57" s="374">
        <f t="shared" si="2"/>
        <v>57.446808510638306</v>
      </c>
    </row>
    <row r="58" spans="1:5" ht="18" customHeight="1" thickBot="1" x14ac:dyDescent="0.3">
      <c r="A58" s="407">
        <f t="shared" si="1"/>
        <v>54</v>
      </c>
      <c r="B58" s="69" t="s">
        <v>303</v>
      </c>
      <c r="C58" s="70">
        <v>112</v>
      </c>
      <c r="D58" s="70">
        <v>180</v>
      </c>
      <c r="E58" s="374">
        <f t="shared" si="2"/>
        <v>62.222222222222221</v>
      </c>
    </row>
    <row r="59" spans="1:5" ht="18" customHeight="1" thickTop="1" thickBot="1" x14ac:dyDescent="0.3">
      <c r="A59" s="524" t="s">
        <v>23</v>
      </c>
      <c r="B59" s="525"/>
      <c r="C59" s="156">
        <f>SUM(C5:C58)</f>
        <v>23104</v>
      </c>
      <c r="D59" s="156">
        <f>SUM(D5:D58)</f>
        <v>40729</v>
      </c>
      <c r="E59" s="373">
        <f t="shared" ref="E59" si="3">+C59/D59*100</f>
        <v>56.72616563136831</v>
      </c>
    </row>
    <row r="60" spans="1:5" ht="16.5" thickTop="1" x14ac:dyDescent="0.2">
      <c r="A60" s="16" t="s">
        <v>262</v>
      </c>
      <c r="B60" s="20"/>
    </row>
  </sheetData>
  <sortState ref="B5:D58">
    <sortCondition ref="B5"/>
  </sortState>
  <mergeCells count="2">
    <mergeCell ref="A1:E1"/>
    <mergeCell ref="A59:B59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showGridLines="0" view="pageBreakPreview" zoomScaleNormal="100" zoomScaleSheetLayoutView="100" workbookViewId="0">
      <selection activeCell="D15" sqref="D15"/>
    </sheetView>
  </sheetViews>
  <sheetFormatPr baseColWidth="10" defaultRowHeight="12.75" x14ac:dyDescent="0.2"/>
  <cols>
    <col min="1" max="1" width="6.5703125" customWidth="1"/>
    <col min="2" max="2" width="55.7109375" customWidth="1"/>
    <col min="3" max="3" width="18" customWidth="1"/>
    <col min="4" max="4" width="18.85546875" customWidth="1"/>
    <col min="5" max="5" width="12.140625" customWidth="1"/>
    <col min="6" max="7" width="21.42578125" customWidth="1"/>
    <col min="8" max="8" width="16.7109375" customWidth="1"/>
  </cols>
  <sheetData>
    <row r="1" spans="1:5" ht="18" customHeight="1" x14ac:dyDescent="0.2">
      <c r="A1" s="523" t="s">
        <v>241</v>
      </c>
      <c r="B1" s="523"/>
      <c r="C1" s="523"/>
      <c r="D1" s="523"/>
      <c r="E1" s="523"/>
    </row>
    <row r="3" spans="1:5" ht="16.5" thickBot="1" x14ac:dyDescent="0.25">
      <c r="E3" s="33" t="s">
        <v>208</v>
      </c>
    </row>
    <row r="4" spans="1:5" ht="64.5" customHeight="1" thickTop="1" thickBot="1" x14ac:dyDescent="0.25">
      <c r="A4" s="231" t="s">
        <v>136</v>
      </c>
      <c r="B4" s="230" t="s">
        <v>135</v>
      </c>
      <c r="C4" s="25" t="s">
        <v>151</v>
      </c>
      <c r="D4" s="135" t="s">
        <v>96</v>
      </c>
      <c r="E4" s="135" t="s">
        <v>227</v>
      </c>
    </row>
    <row r="5" spans="1:5" ht="16.5" thickTop="1" x14ac:dyDescent="0.25">
      <c r="A5" s="17">
        <v>1</v>
      </c>
      <c r="B5" s="1" t="s">
        <v>27</v>
      </c>
      <c r="C5" s="163">
        <f>[1]ORDEN!BC3</f>
        <v>391</v>
      </c>
      <c r="D5" s="163">
        <f>[1]ORDEN!BD3</f>
        <v>887</v>
      </c>
      <c r="E5" s="377">
        <f t="shared" ref="E5:E68" si="0">IF(D5=0,"",C5/D5*100)</f>
        <v>44.081172491544535</v>
      </c>
    </row>
    <row r="6" spans="1:5" ht="15.75" x14ac:dyDescent="0.25">
      <c r="A6" s="6">
        <v>2</v>
      </c>
      <c r="B6" s="3" t="s">
        <v>83</v>
      </c>
      <c r="C6" s="163">
        <f>[1]ORDEN!BC4</f>
        <v>525</v>
      </c>
      <c r="D6" s="163">
        <f>[1]ORDEN!BD4</f>
        <v>1036</v>
      </c>
      <c r="E6" s="378">
        <f t="shared" si="0"/>
        <v>50.675675675675677</v>
      </c>
    </row>
    <row r="7" spans="1:5" ht="15.75" x14ac:dyDescent="0.25">
      <c r="A7" s="6">
        <v>3</v>
      </c>
      <c r="B7" s="3" t="s">
        <v>28</v>
      </c>
      <c r="C7" s="163">
        <f>[1]ORDEN!BC5</f>
        <v>454</v>
      </c>
      <c r="D7" s="163">
        <f>[1]ORDEN!BD5</f>
        <v>804</v>
      </c>
      <c r="E7" s="378">
        <f t="shared" si="0"/>
        <v>56.46766169154229</v>
      </c>
    </row>
    <row r="8" spans="1:5" ht="15.75" x14ac:dyDescent="0.25">
      <c r="A8" s="6">
        <v>4</v>
      </c>
      <c r="B8" s="3" t="s">
        <v>81</v>
      </c>
      <c r="C8" s="163">
        <f>[1]ORDEN!BC6</f>
        <v>430</v>
      </c>
      <c r="D8" s="163">
        <f>[1]ORDEN!BD6</f>
        <v>620</v>
      </c>
      <c r="E8" s="378">
        <f t="shared" si="0"/>
        <v>69.354838709677423</v>
      </c>
    </row>
    <row r="9" spans="1:5" ht="15.75" x14ac:dyDescent="0.25">
      <c r="A9" s="6">
        <v>5</v>
      </c>
      <c r="B9" s="3" t="s">
        <v>29</v>
      </c>
      <c r="C9" s="163">
        <f>[1]ORDEN!BC7</f>
        <v>747</v>
      </c>
      <c r="D9" s="163">
        <f>[1]ORDEN!BD7</f>
        <v>1267</v>
      </c>
      <c r="E9" s="378">
        <f t="shared" si="0"/>
        <v>58.958168902920285</v>
      </c>
    </row>
    <row r="10" spans="1:5" ht="15.75" x14ac:dyDescent="0.25">
      <c r="A10" s="6">
        <v>6</v>
      </c>
      <c r="B10" s="3" t="s">
        <v>30</v>
      </c>
      <c r="C10" s="163">
        <f>[1]ORDEN!BC8</f>
        <v>835</v>
      </c>
      <c r="D10" s="163">
        <f>[1]ORDEN!BD8</f>
        <v>1963</v>
      </c>
      <c r="E10" s="378">
        <f t="shared" si="0"/>
        <v>42.536933265410084</v>
      </c>
    </row>
    <row r="11" spans="1:5" ht="15.75" x14ac:dyDescent="0.25">
      <c r="A11" s="6">
        <v>7</v>
      </c>
      <c r="B11" s="3" t="s">
        <v>18</v>
      </c>
      <c r="C11" s="163">
        <f>[1]ORDEN!BC9</f>
        <v>299</v>
      </c>
      <c r="D11" s="163">
        <f>[1]ORDEN!BD9</f>
        <v>718</v>
      </c>
      <c r="E11" s="378">
        <f t="shared" si="0"/>
        <v>41.643454038997213</v>
      </c>
    </row>
    <row r="12" spans="1:5" ht="15.75" x14ac:dyDescent="0.25">
      <c r="A12" s="6">
        <v>8</v>
      </c>
      <c r="B12" s="3" t="s">
        <v>31</v>
      </c>
      <c r="C12" s="163">
        <f>[1]ORDEN!BC10</f>
        <v>429</v>
      </c>
      <c r="D12" s="163">
        <f>[1]ORDEN!BD10</f>
        <v>768</v>
      </c>
      <c r="E12" s="378">
        <f t="shared" si="0"/>
        <v>55.859375</v>
      </c>
    </row>
    <row r="13" spans="1:5" ht="15.75" x14ac:dyDescent="0.25">
      <c r="A13" s="6">
        <v>9</v>
      </c>
      <c r="B13" s="3" t="s">
        <v>48</v>
      </c>
      <c r="C13" s="163">
        <f>[1]ORDEN!BC11</f>
        <v>844</v>
      </c>
      <c r="D13" s="163">
        <f>[1]ORDEN!BD11</f>
        <v>1415</v>
      </c>
      <c r="E13" s="378">
        <f t="shared" si="0"/>
        <v>59.646643109540634</v>
      </c>
    </row>
    <row r="14" spans="1:5" ht="15.75" x14ac:dyDescent="0.25">
      <c r="A14" s="6">
        <v>10</v>
      </c>
      <c r="B14" s="3" t="s">
        <v>49</v>
      </c>
      <c r="C14" s="163">
        <f>[1]ORDEN!BC12</f>
        <v>132</v>
      </c>
      <c r="D14" s="163">
        <f>[1]ORDEN!BD12</f>
        <v>220</v>
      </c>
      <c r="E14" s="378">
        <f t="shared" si="0"/>
        <v>60</v>
      </c>
    </row>
    <row r="15" spans="1:5" ht="15.75" x14ac:dyDescent="0.25">
      <c r="A15" s="6">
        <v>11</v>
      </c>
      <c r="B15" s="3" t="s">
        <v>82</v>
      </c>
      <c r="C15" s="163">
        <f>[1]ORDEN!BC13</f>
        <v>364</v>
      </c>
      <c r="D15" s="163">
        <f>[1]ORDEN!BD13</f>
        <v>602</v>
      </c>
      <c r="E15" s="378">
        <f t="shared" si="0"/>
        <v>60.465116279069761</v>
      </c>
    </row>
    <row r="16" spans="1:5" ht="15.75" x14ac:dyDescent="0.25">
      <c r="A16" s="6">
        <v>12</v>
      </c>
      <c r="B16" s="3" t="s">
        <v>41</v>
      </c>
      <c r="C16" s="163">
        <f>[1]ORDEN!BC14</f>
        <v>349</v>
      </c>
      <c r="D16" s="163">
        <f>[1]ORDEN!BD14</f>
        <v>836</v>
      </c>
      <c r="E16" s="378">
        <f t="shared" si="0"/>
        <v>41.746411483253588</v>
      </c>
    </row>
    <row r="17" spans="1:5" ht="15.75" x14ac:dyDescent="0.25">
      <c r="A17" s="6">
        <v>13</v>
      </c>
      <c r="B17" s="3" t="s">
        <v>84</v>
      </c>
      <c r="C17" s="163">
        <f>[1]ORDEN!BC15</f>
        <v>348</v>
      </c>
      <c r="D17" s="163">
        <f>[1]ORDEN!BD15</f>
        <v>987</v>
      </c>
      <c r="E17" s="378">
        <f t="shared" si="0"/>
        <v>35.258358662613979</v>
      </c>
    </row>
    <row r="18" spans="1:5" ht="15.75" x14ac:dyDescent="0.25">
      <c r="A18" s="6">
        <v>14</v>
      </c>
      <c r="B18" s="3" t="s">
        <v>50</v>
      </c>
      <c r="C18" s="163">
        <f>[1]ORDEN!BC16</f>
        <v>305</v>
      </c>
      <c r="D18" s="163">
        <f>[1]ORDEN!BD16</f>
        <v>624</v>
      </c>
      <c r="E18" s="378">
        <f t="shared" si="0"/>
        <v>48.878205128205124</v>
      </c>
    </row>
    <row r="19" spans="1:5" ht="15.75" x14ac:dyDescent="0.25">
      <c r="A19" s="6">
        <v>15</v>
      </c>
      <c r="B19" s="3" t="s">
        <v>42</v>
      </c>
      <c r="C19" s="163">
        <f>[1]ORDEN!BC17</f>
        <v>318</v>
      </c>
      <c r="D19" s="163">
        <f>[1]ORDEN!BD17</f>
        <v>565</v>
      </c>
      <c r="E19" s="378">
        <f t="shared" si="0"/>
        <v>56.283185840707958</v>
      </c>
    </row>
    <row r="20" spans="1:5" ht="15.75" x14ac:dyDescent="0.25">
      <c r="A20" s="6">
        <v>16</v>
      </c>
      <c r="B20" s="3" t="s">
        <v>51</v>
      </c>
      <c r="C20" s="163">
        <f>[1]ORDEN!BC18</f>
        <v>356</v>
      </c>
      <c r="D20" s="163">
        <f>[1]ORDEN!BD18</f>
        <v>592</v>
      </c>
      <c r="E20" s="378">
        <f t="shared" si="0"/>
        <v>60.13513513513513</v>
      </c>
    </row>
    <row r="21" spans="1:5" ht="15.75" x14ac:dyDescent="0.25">
      <c r="A21" s="6">
        <v>17</v>
      </c>
      <c r="B21" s="5" t="s">
        <v>44</v>
      </c>
      <c r="C21" s="163">
        <f>[1]ORDEN!BC19</f>
        <v>317</v>
      </c>
      <c r="D21" s="163">
        <f>[1]ORDEN!BD19</f>
        <v>441</v>
      </c>
      <c r="E21" s="378">
        <f t="shared" si="0"/>
        <v>71.882086167800452</v>
      </c>
    </row>
    <row r="22" spans="1:5" ht="15.75" x14ac:dyDescent="0.25">
      <c r="A22" s="6">
        <v>18</v>
      </c>
      <c r="B22" s="3" t="s">
        <v>45</v>
      </c>
      <c r="C22" s="163">
        <f>[1]ORDEN!BC20</f>
        <v>506</v>
      </c>
      <c r="D22" s="163">
        <f>[1]ORDEN!BD20</f>
        <v>828</v>
      </c>
      <c r="E22" s="378">
        <f t="shared" si="0"/>
        <v>61.111111111111114</v>
      </c>
    </row>
    <row r="23" spans="1:5" ht="15.75" x14ac:dyDescent="0.25">
      <c r="A23" s="6">
        <v>19</v>
      </c>
      <c r="B23" s="3" t="s">
        <v>40</v>
      </c>
      <c r="C23" s="163">
        <f>[1]ORDEN!BC21</f>
        <v>344</v>
      </c>
      <c r="D23" s="163">
        <f>[1]ORDEN!BD21</f>
        <v>689</v>
      </c>
      <c r="E23" s="378">
        <f t="shared" si="0"/>
        <v>49.927431059506532</v>
      </c>
    </row>
    <row r="24" spans="1:5" ht="15.75" x14ac:dyDescent="0.25">
      <c r="A24" s="6">
        <v>20</v>
      </c>
      <c r="B24" s="3" t="s">
        <v>89</v>
      </c>
      <c r="C24" s="163">
        <f>[1]ORDEN!BC22</f>
        <v>288</v>
      </c>
      <c r="D24" s="163">
        <f>[1]ORDEN!BD22</f>
        <v>453</v>
      </c>
      <c r="E24" s="378">
        <f t="shared" si="0"/>
        <v>63.576158940397356</v>
      </c>
    </row>
    <row r="25" spans="1:5" ht="15.75" x14ac:dyDescent="0.25">
      <c r="A25" s="6">
        <v>21</v>
      </c>
      <c r="B25" s="5" t="s">
        <v>47</v>
      </c>
      <c r="C25" s="163">
        <f>[1]ORDEN!BC23</f>
        <v>530</v>
      </c>
      <c r="D25" s="163">
        <f>[1]ORDEN!BD23</f>
        <v>939</v>
      </c>
      <c r="E25" s="378">
        <f t="shared" si="0"/>
        <v>56.443024494142705</v>
      </c>
    </row>
    <row r="26" spans="1:5" ht="15.75" x14ac:dyDescent="0.25">
      <c r="A26" s="6">
        <v>22</v>
      </c>
      <c r="B26" s="5" t="s">
        <v>25</v>
      </c>
      <c r="C26" s="163">
        <f>[1]ORDEN!BC24</f>
        <v>302</v>
      </c>
      <c r="D26" s="163">
        <f>[1]ORDEN!BD24</f>
        <v>500</v>
      </c>
      <c r="E26" s="378">
        <f t="shared" si="0"/>
        <v>60.4</v>
      </c>
    </row>
    <row r="27" spans="1:5" ht="15.75" x14ac:dyDescent="0.25">
      <c r="A27" s="6">
        <v>23</v>
      </c>
      <c r="B27" s="5" t="s">
        <v>52</v>
      </c>
      <c r="C27" s="163">
        <f>[1]ORDEN!BC25</f>
        <v>251</v>
      </c>
      <c r="D27" s="163">
        <f>[1]ORDEN!BD25</f>
        <v>383</v>
      </c>
      <c r="E27" s="378">
        <f t="shared" si="0"/>
        <v>65.535248041775461</v>
      </c>
    </row>
    <row r="28" spans="1:5" ht="15.75" x14ac:dyDescent="0.25">
      <c r="A28" s="6">
        <v>24</v>
      </c>
      <c r="B28" s="5" t="s">
        <v>53</v>
      </c>
      <c r="C28" s="163">
        <f>[1]ORDEN!BC26</f>
        <v>399</v>
      </c>
      <c r="D28" s="163">
        <f>[1]ORDEN!BD26</f>
        <v>620</v>
      </c>
      <c r="E28" s="378">
        <f t="shared" si="0"/>
        <v>64.354838709677423</v>
      </c>
    </row>
    <row r="29" spans="1:5" ht="15.75" x14ac:dyDescent="0.25">
      <c r="A29" s="6">
        <v>25</v>
      </c>
      <c r="B29" s="5" t="s">
        <v>54</v>
      </c>
      <c r="C29" s="163">
        <f>[1]ORDEN!BC27</f>
        <v>0</v>
      </c>
      <c r="D29" s="163">
        <f>[1]ORDEN!BD27</f>
        <v>676</v>
      </c>
      <c r="E29" s="378">
        <f t="shared" si="0"/>
        <v>0</v>
      </c>
    </row>
    <row r="30" spans="1:5" ht="15.75" x14ac:dyDescent="0.25">
      <c r="A30" s="6">
        <v>26</v>
      </c>
      <c r="B30" s="5" t="s">
        <v>55</v>
      </c>
      <c r="C30" s="163">
        <f>[1]ORDEN!BC28</f>
        <v>227</v>
      </c>
      <c r="D30" s="163">
        <f>[1]ORDEN!BD28</f>
        <v>595</v>
      </c>
      <c r="E30" s="378">
        <f t="shared" si="0"/>
        <v>38.15126050420168</v>
      </c>
    </row>
    <row r="31" spans="1:5" ht="15.75" x14ac:dyDescent="0.25">
      <c r="A31" s="6">
        <v>27</v>
      </c>
      <c r="B31" s="5" t="s">
        <v>56</v>
      </c>
      <c r="C31" s="163">
        <f>[1]ORDEN!BC29</f>
        <v>310</v>
      </c>
      <c r="D31" s="163">
        <f>[1]ORDEN!BD29</f>
        <v>679</v>
      </c>
      <c r="E31" s="378">
        <f t="shared" si="0"/>
        <v>45.65537555228277</v>
      </c>
    </row>
    <row r="32" spans="1:5" ht="15.75" x14ac:dyDescent="0.25">
      <c r="A32" s="6">
        <v>28</v>
      </c>
      <c r="B32" s="5" t="s">
        <v>20</v>
      </c>
      <c r="C32" s="163">
        <f>[1]ORDEN!BC30</f>
        <v>161</v>
      </c>
      <c r="D32" s="163">
        <f>[1]ORDEN!BD30</f>
        <v>281</v>
      </c>
      <c r="E32" s="378">
        <f t="shared" si="0"/>
        <v>57.295373665480433</v>
      </c>
    </row>
    <row r="33" spans="1:5" ht="15.75" x14ac:dyDescent="0.25">
      <c r="A33" s="6">
        <v>29</v>
      </c>
      <c r="B33" s="5" t="s">
        <v>19</v>
      </c>
      <c r="C33" s="163">
        <f>[1]ORDEN!BC31</f>
        <v>191</v>
      </c>
      <c r="D33" s="163">
        <f>[1]ORDEN!BD31</f>
        <v>336</v>
      </c>
      <c r="E33" s="378">
        <f t="shared" si="0"/>
        <v>56.845238095238095</v>
      </c>
    </row>
    <row r="34" spans="1:5" ht="15.75" x14ac:dyDescent="0.25">
      <c r="A34" s="6">
        <v>30</v>
      </c>
      <c r="B34" s="5" t="s">
        <v>57</v>
      </c>
      <c r="C34" s="163">
        <f>[1]ORDEN!BC32</f>
        <v>646</v>
      </c>
      <c r="D34" s="163">
        <f>[1]ORDEN!BD32</f>
        <v>1506</v>
      </c>
      <c r="E34" s="378">
        <f t="shared" si="0"/>
        <v>42.895086321381143</v>
      </c>
    </row>
    <row r="35" spans="1:5" ht="15.75" x14ac:dyDescent="0.25">
      <c r="A35" s="6">
        <v>31</v>
      </c>
      <c r="B35" s="5" t="s">
        <v>58</v>
      </c>
      <c r="C35" s="163">
        <f>[1]ORDEN!BC33</f>
        <v>249</v>
      </c>
      <c r="D35" s="163">
        <f>[1]ORDEN!BD33</f>
        <v>429</v>
      </c>
      <c r="E35" s="378">
        <f t="shared" si="0"/>
        <v>58.04195804195804</v>
      </c>
    </row>
    <row r="36" spans="1:5" ht="15.75" x14ac:dyDescent="0.25">
      <c r="A36" s="6">
        <v>32</v>
      </c>
      <c r="B36" s="5" t="s">
        <v>43</v>
      </c>
      <c r="C36" s="163">
        <f>[1]ORDEN!BC34</f>
        <v>415</v>
      </c>
      <c r="D36" s="163">
        <f>[1]ORDEN!BD34</f>
        <v>849</v>
      </c>
      <c r="E36" s="378">
        <f t="shared" si="0"/>
        <v>48.881036513545347</v>
      </c>
    </row>
    <row r="37" spans="1:5" ht="15.75" x14ac:dyDescent="0.25">
      <c r="A37" s="6">
        <v>33</v>
      </c>
      <c r="B37" s="5" t="s">
        <v>76</v>
      </c>
      <c r="C37" s="163">
        <f>[1]ORDEN!BC35</f>
        <v>293</v>
      </c>
      <c r="D37" s="163">
        <f>[1]ORDEN!BD35</f>
        <v>438</v>
      </c>
      <c r="E37" s="378">
        <f t="shared" si="0"/>
        <v>66.894977168949779</v>
      </c>
    </row>
    <row r="38" spans="1:5" ht="15.75" x14ac:dyDescent="0.25">
      <c r="A38" s="6">
        <v>34</v>
      </c>
      <c r="B38" s="5" t="s">
        <v>59</v>
      </c>
      <c r="C38" s="163">
        <f>[1]ORDEN!BC36</f>
        <v>465</v>
      </c>
      <c r="D38" s="163">
        <f>[1]ORDEN!BD36</f>
        <v>750</v>
      </c>
      <c r="E38" s="378">
        <f t="shared" si="0"/>
        <v>62</v>
      </c>
    </row>
    <row r="39" spans="1:5" ht="15.75" x14ac:dyDescent="0.25">
      <c r="A39" s="6">
        <v>35</v>
      </c>
      <c r="B39" s="5" t="s">
        <v>60</v>
      </c>
      <c r="C39" s="163">
        <f>[1]ORDEN!BC37</f>
        <v>247</v>
      </c>
      <c r="D39" s="163">
        <f>[1]ORDEN!BD37</f>
        <v>325</v>
      </c>
      <c r="E39" s="378">
        <f t="shared" si="0"/>
        <v>76</v>
      </c>
    </row>
    <row r="40" spans="1:5" ht="15.75" x14ac:dyDescent="0.25">
      <c r="A40" s="6">
        <v>36</v>
      </c>
      <c r="B40" s="5" t="s">
        <v>61</v>
      </c>
      <c r="C40" s="163">
        <f>[1]ORDEN!BC38</f>
        <v>439</v>
      </c>
      <c r="D40" s="163">
        <f>[1]ORDEN!BD38</f>
        <v>633</v>
      </c>
      <c r="E40" s="378">
        <f t="shared" si="0"/>
        <v>69.3522906793049</v>
      </c>
    </row>
    <row r="41" spans="1:5" ht="15.75" x14ac:dyDescent="0.25">
      <c r="A41" s="6">
        <v>37</v>
      </c>
      <c r="B41" s="5" t="s">
        <v>21</v>
      </c>
      <c r="C41" s="163">
        <f>[1]ORDEN!BC39</f>
        <v>578</v>
      </c>
      <c r="D41" s="163">
        <f>[1]ORDEN!BD39</f>
        <v>932</v>
      </c>
      <c r="E41" s="378">
        <f t="shared" si="0"/>
        <v>62.017167381974247</v>
      </c>
    </row>
    <row r="42" spans="1:5" ht="15.75" x14ac:dyDescent="0.25">
      <c r="A42" s="6">
        <v>38</v>
      </c>
      <c r="B42" s="5" t="s">
        <v>62</v>
      </c>
      <c r="C42" s="163">
        <f>[1]ORDEN!BC40</f>
        <v>242</v>
      </c>
      <c r="D42" s="163">
        <f>[1]ORDEN!BD40</f>
        <v>459</v>
      </c>
      <c r="E42" s="378">
        <f t="shared" si="0"/>
        <v>52.723311546840954</v>
      </c>
    </row>
    <row r="43" spans="1:5" ht="15.75" x14ac:dyDescent="0.25">
      <c r="A43" s="6">
        <v>39</v>
      </c>
      <c r="B43" s="3" t="s">
        <v>38</v>
      </c>
      <c r="C43" s="163">
        <f>[1]ORDEN!BC41</f>
        <v>185</v>
      </c>
      <c r="D43" s="163">
        <f>[1]ORDEN!BD41</f>
        <v>664</v>
      </c>
      <c r="E43" s="378">
        <f t="shared" si="0"/>
        <v>27.861445783132531</v>
      </c>
    </row>
    <row r="44" spans="1:5" ht="15.75" x14ac:dyDescent="0.25">
      <c r="A44" s="6">
        <v>40</v>
      </c>
      <c r="B44" s="3" t="s">
        <v>63</v>
      </c>
      <c r="C44" s="163">
        <f>[1]ORDEN!BC42</f>
        <v>186</v>
      </c>
      <c r="D44" s="163">
        <f>[1]ORDEN!BD42</f>
        <v>514</v>
      </c>
      <c r="E44" s="378">
        <f t="shared" si="0"/>
        <v>36.186770428015564</v>
      </c>
    </row>
    <row r="45" spans="1:5" ht="15.75" x14ac:dyDescent="0.25">
      <c r="A45" s="6">
        <v>41</v>
      </c>
      <c r="B45" s="3" t="s">
        <v>90</v>
      </c>
      <c r="C45" s="163">
        <f>[1]ORDEN!BC43</f>
        <v>245</v>
      </c>
      <c r="D45" s="163">
        <f>[1]ORDEN!BD43</f>
        <v>625</v>
      </c>
      <c r="E45" s="378">
        <f t="shared" si="0"/>
        <v>39.200000000000003</v>
      </c>
    </row>
    <row r="46" spans="1:5" ht="15.75" x14ac:dyDescent="0.25">
      <c r="A46" s="6">
        <v>42</v>
      </c>
      <c r="B46" s="3" t="s">
        <v>46</v>
      </c>
      <c r="C46" s="163">
        <f>[1]ORDEN!BC44</f>
        <v>177</v>
      </c>
      <c r="D46" s="163">
        <f>[1]ORDEN!BD44</f>
        <v>304</v>
      </c>
      <c r="E46" s="378">
        <f t="shared" si="0"/>
        <v>58.223684210526315</v>
      </c>
    </row>
    <row r="47" spans="1:5" ht="15.75" x14ac:dyDescent="0.25">
      <c r="A47" s="6">
        <v>43</v>
      </c>
      <c r="B47" s="3" t="s">
        <v>64</v>
      </c>
      <c r="C47" s="163">
        <f>[1]ORDEN!BC45</f>
        <v>301</v>
      </c>
      <c r="D47" s="163">
        <f>[1]ORDEN!BD45</f>
        <v>632</v>
      </c>
      <c r="E47" s="378">
        <f t="shared" si="0"/>
        <v>47.62658227848101</v>
      </c>
    </row>
    <row r="48" spans="1:5" ht="15.75" x14ac:dyDescent="0.25">
      <c r="A48" s="6">
        <v>44</v>
      </c>
      <c r="B48" s="3" t="s">
        <v>22</v>
      </c>
      <c r="C48" s="163">
        <f>[1]ORDEN!BC46</f>
        <v>239</v>
      </c>
      <c r="D48" s="163">
        <f>[1]ORDEN!BD46</f>
        <v>504</v>
      </c>
      <c r="E48" s="378">
        <f t="shared" si="0"/>
        <v>47.420634920634917</v>
      </c>
    </row>
    <row r="49" spans="1:5" ht="15.75" x14ac:dyDescent="0.25">
      <c r="A49" s="6">
        <v>45</v>
      </c>
      <c r="B49" s="3" t="s">
        <v>65</v>
      </c>
      <c r="C49" s="163">
        <f>[1]ORDEN!BC47</f>
        <v>619</v>
      </c>
      <c r="D49" s="163">
        <f>[1]ORDEN!BD47</f>
        <v>985</v>
      </c>
      <c r="E49" s="378">
        <f t="shared" si="0"/>
        <v>62.842639593908636</v>
      </c>
    </row>
    <row r="50" spans="1:5" ht="15.75" x14ac:dyDescent="0.25">
      <c r="A50" s="6">
        <v>46</v>
      </c>
      <c r="B50" s="3" t="s">
        <v>39</v>
      </c>
      <c r="C50" s="163">
        <f>[1]ORDEN!BC48</f>
        <v>456</v>
      </c>
      <c r="D50" s="163">
        <f>[1]ORDEN!BD48</f>
        <v>1015</v>
      </c>
      <c r="E50" s="378">
        <f t="shared" si="0"/>
        <v>44.926108374384235</v>
      </c>
    </row>
    <row r="51" spans="1:5" ht="15.75" x14ac:dyDescent="0.25">
      <c r="A51" s="6">
        <v>47</v>
      </c>
      <c r="B51" s="3" t="s">
        <v>66</v>
      </c>
      <c r="C51" s="163">
        <f>[1]ORDEN!BC49</f>
        <v>87</v>
      </c>
      <c r="D51" s="163">
        <f>[1]ORDEN!BD49</f>
        <v>251</v>
      </c>
      <c r="E51" s="378">
        <f t="shared" si="0"/>
        <v>34.661354581673308</v>
      </c>
    </row>
    <row r="52" spans="1:5" ht="15.75" x14ac:dyDescent="0.25">
      <c r="A52" s="6">
        <v>48</v>
      </c>
      <c r="B52" s="5" t="s">
        <v>17</v>
      </c>
      <c r="C52" s="163">
        <f>[1]ORDEN!BC50</f>
        <v>364</v>
      </c>
      <c r="D52" s="163">
        <f>[1]ORDEN!BD50</f>
        <v>421</v>
      </c>
      <c r="E52" s="378">
        <f t="shared" si="0"/>
        <v>86.460807600950119</v>
      </c>
    </row>
    <row r="53" spans="1:5" ht="15.75" x14ac:dyDescent="0.25">
      <c r="A53" s="6">
        <v>49</v>
      </c>
      <c r="B53" s="5" t="s">
        <v>67</v>
      </c>
      <c r="C53" s="163">
        <f>[1]ORDEN!BC51</f>
        <v>247</v>
      </c>
      <c r="D53" s="163">
        <f>[1]ORDEN!BD51</f>
        <v>372</v>
      </c>
      <c r="E53" s="378">
        <f t="shared" si="0"/>
        <v>66.397849462365585</v>
      </c>
    </row>
    <row r="54" spans="1:5" ht="15.75" x14ac:dyDescent="0.25">
      <c r="A54" s="6">
        <v>50</v>
      </c>
      <c r="B54" s="3" t="s">
        <v>75</v>
      </c>
      <c r="C54" s="163">
        <f>[1]ORDEN!BC52</f>
        <v>245</v>
      </c>
      <c r="D54" s="163">
        <f>[1]ORDEN!BD52</f>
        <v>402</v>
      </c>
      <c r="E54" s="378">
        <f t="shared" si="0"/>
        <v>60.945273631840791</v>
      </c>
    </row>
    <row r="55" spans="1:5" ht="15.75" x14ac:dyDescent="0.25">
      <c r="A55" s="6">
        <v>51</v>
      </c>
      <c r="B55" s="3" t="s">
        <v>68</v>
      </c>
      <c r="C55" s="163">
        <f>[1]ORDEN!BC53</f>
        <v>177</v>
      </c>
      <c r="D55" s="163">
        <f>[1]ORDEN!BD53</f>
        <v>371</v>
      </c>
      <c r="E55" s="378">
        <f t="shared" si="0"/>
        <v>47.708894878706197</v>
      </c>
    </row>
    <row r="56" spans="1:5" ht="15.75" x14ac:dyDescent="0.25">
      <c r="A56" s="6">
        <v>52</v>
      </c>
      <c r="B56" s="3" t="s">
        <v>24</v>
      </c>
      <c r="C56" s="163">
        <f>[1]ORDEN!BC54</f>
        <v>112</v>
      </c>
      <c r="D56" s="163">
        <f>[1]ORDEN!BD54</f>
        <v>175</v>
      </c>
      <c r="E56" s="378">
        <f t="shared" si="0"/>
        <v>64</v>
      </c>
    </row>
    <row r="57" spans="1:5" ht="15.75" x14ac:dyDescent="0.25">
      <c r="A57" s="6">
        <v>53</v>
      </c>
      <c r="B57" s="3" t="s">
        <v>69</v>
      </c>
      <c r="C57" s="163">
        <f>[1]ORDEN!BC55</f>
        <v>162</v>
      </c>
      <c r="D57" s="163">
        <f>[1]ORDEN!BD55</f>
        <v>471</v>
      </c>
      <c r="E57" s="378">
        <f t="shared" si="0"/>
        <v>34.394904458598724</v>
      </c>
    </row>
    <row r="58" spans="1:5" ht="15.75" x14ac:dyDescent="0.25">
      <c r="A58" s="6">
        <v>54</v>
      </c>
      <c r="B58" s="3" t="s">
        <v>88</v>
      </c>
      <c r="C58" s="163">
        <f>[1]ORDEN!BC56</f>
        <v>227</v>
      </c>
      <c r="D58" s="163">
        <f>[1]ORDEN!BD56</f>
        <v>394</v>
      </c>
      <c r="E58" s="378">
        <f t="shared" si="0"/>
        <v>57.614213197969541</v>
      </c>
    </row>
    <row r="59" spans="1:5" ht="15.75" x14ac:dyDescent="0.25">
      <c r="A59" s="6" t="s">
        <v>35</v>
      </c>
      <c r="B59" s="3" t="s">
        <v>32</v>
      </c>
      <c r="C59" s="163">
        <f>[1]ORDEN!BC57</f>
        <v>154</v>
      </c>
      <c r="D59" s="163">
        <f>[1]ORDEN!BD57</f>
        <v>777</v>
      </c>
      <c r="E59" s="378">
        <f t="shared" si="0"/>
        <v>19.81981981981982</v>
      </c>
    </row>
    <row r="60" spans="1:5" ht="15.75" x14ac:dyDescent="0.25">
      <c r="A60" s="6" t="s">
        <v>36</v>
      </c>
      <c r="B60" s="3" t="s">
        <v>33</v>
      </c>
      <c r="C60" s="163">
        <f>[1]ORDEN!BC58</f>
        <v>214</v>
      </c>
      <c r="D60" s="163">
        <f>[1]ORDEN!BD58</f>
        <v>405</v>
      </c>
      <c r="E60" s="378">
        <f t="shared" si="0"/>
        <v>52.839506172839499</v>
      </c>
    </row>
    <row r="61" spans="1:5" ht="15.75" x14ac:dyDescent="0.25">
      <c r="A61" s="6" t="s">
        <v>37</v>
      </c>
      <c r="B61" s="3" t="s">
        <v>34</v>
      </c>
      <c r="C61" s="163">
        <f>[1]ORDEN!BC59</f>
        <v>158</v>
      </c>
      <c r="D61" s="163">
        <f>[1]ORDEN!BD59</f>
        <v>289</v>
      </c>
      <c r="E61" s="378">
        <f t="shared" si="0"/>
        <v>54.671280276816617</v>
      </c>
    </row>
    <row r="62" spans="1:5" ht="15.75" x14ac:dyDescent="0.25">
      <c r="A62" s="6" t="s">
        <v>70</v>
      </c>
      <c r="B62" s="3" t="s">
        <v>72</v>
      </c>
      <c r="C62" s="163">
        <f>[1]ORDEN!BC60</f>
        <v>218</v>
      </c>
      <c r="D62" s="163">
        <f>[1]ORDEN!BD60</f>
        <v>347</v>
      </c>
      <c r="E62" s="378">
        <f t="shared" si="0"/>
        <v>62.824207492795395</v>
      </c>
    </row>
    <row r="63" spans="1:5" ht="15.75" x14ac:dyDescent="0.25">
      <c r="A63" s="6" t="s">
        <v>71</v>
      </c>
      <c r="B63" s="3" t="s">
        <v>74</v>
      </c>
      <c r="C63" s="163">
        <f>[1]ORDEN!BC61</f>
        <v>398</v>
      </c>
      <c r="D63" s="163">
        <f>[1]ORDEN!BD61</f>
        <v>718</v>
      </c>
      <c r="E63" s="378">
        <f t="shared" si="0"/>
        <v>55.431754874651809</v>
      </c>
    </row>
    <row r="64" spans="1:5" ht="15.75" x14ac:dyDescent="0.25">
      <c r="A64" s="6">
        <v>60</v>
      </c>
      <c r="B64" s="3" t="s">
        <v>73</v>
      </c>
      <c r="C64" s="163">
        <f>[1]ORDEN!BC62</f>
        <v>49</v>
      </c>
      <c r="D64" s="163">
        <f>[1]ORDEN!BD62</f>
        <v>103</v>
      </c>
      <c r="E64" s="378">
        <f t="shared" si="0"/>
        <v>47.572815533980581</v>
      </c>
    </row>
    <row r="65" spans="1:5" ht="15.75" x14ac:dyDescent="0.25">
      <c r="A65" s="6">
        <v>61</v>
      </c>
      <c r="B65" s="3" t="s">
        <v>102</v>
      </c>
      <c r="C65" s="163">
        <f>[1]ORDEN!BC63</f>
        <v>111</v>
      </c>
      <c r="D65" s="163">
        <f>[1]ORDEN!BD63</f>
        <v>176</v>
      </c>
      <c r="E65" s="378">
        <f t="shared" si="0"/>
        <v>63.06818181818182</v>
      </c>
    </row>
    <row r="66" spans="1:5" ht="15.75" x14ac:dyDescent="0.25">
      <c r="A66" s="6">
        <v>62</v>
      </c>
      <c r="B66" s="3" t="s">
        <v>106</v>
      </c>
      <c r="C66" s="163">
        <f>[1]ORDEN!BC64</f>
        <v>110</v>
      </c>
      <c r="D66" s="163">
        <f>[1]ORDEN!BD64</f>
        <v>240</v>
      </c>
      <c r="E66" s="378">
        <f t="shared" si="0"/>
        <v>45.833333333333329</v>
      </c>
    </row>
    <row r="67" spans="1:5" ht="15.75" x14ac:dyDescent="0.25">
      <c r="A67" s="6">
        <v>63</v>
      </c>
      <c r="B67" s="3" t="s">
        <v>145</v>
      </c>
      <c r="C67" s="163">
        <f>[1]ORDEN!BC65</f>
        <v>42</v>
      </c>
      <c r="D67" s="163">
        <f>[1]ORDEN!BD65</f>
        <v>94</v>
      </c>
      <c r="E67" s="378">
        <f t="shared" si="0"/>
        <v>44.680851063829785</v>
      </c>
    </row>
    <row r="68" spans="1:5" ht="15.75" x14ac:dyDescent="0.25">
      <c r="A68" s="6">
        <v>64</v>
      </c>
      <c r="B68" s="3" t="s">
        <v>148</v>
      </c>
      <c r="C68" s="163">
        <f>[1]ORDEN!BC66</f>
        <v>166</v>
      </c>
      <c r="D68" s="163">
        <f>[1]ORDEN!BD66</f>
        <v>255</v>
      </c>
      <c r="E68" s="378">
        <f t="shared" si="0"/>
        <v>65.098039215686271</v>
      </c>
    </row>
    <row r="69" spans="1:5" ht="16.5" thickBot="1" x14ac:dyDescent="0.3">
      <c r="A69" s="6">
        <v>65</v>
      </c>
      <c r="B69" s="3" t="s">
        <v>146</v>
      </c>
      <c r="C69" s="163">
        <f>[1]ORDEN!BC67</f>
        <v>0</v>
      </c>
      <c r="D69" s="163">
        <f>[1]ORDEN!BD67</f>
        <v>95</v>
      </c>
      <c r="E69" s="378">
        <f t="shared" ref="E69" si="1">IF(D69=0,"",C69/D69*100)</f>
        <v>0</v>
      </c>
    </row>
    <row r="70" spans="1:5" ht="17.25" thickTop="1" thickBot="1" x14ac:dyDescent="0.25">
      <c r="A70" s="524" t="s">
        <v>23</v>
      </c>
      <c r="B70" s="525"/>
      <c r="C70" s="27">
        <f>SUM(C5:C69)</f>
        <v>20175</v>
      </c>
      <c r="D70" s="27">
        <f>SUM(D5:D69)</f>
        <v>39244</v>
      </c>
      <c r="E70" s="379">
        <f>+C70/D70*100</f>
        <v>51.409132606258282</v>
      </c>
    </row>
    <row r="71" spans="1:5" ht="16.5" thickTop="1" x14ac:dyDescent="0.2">
      <c r="A71" s="34" t="s">
        <v>262</v>
      </c>
      <c r="B71" s="20"/>
    </row>
  </sheetData>
  <mergeCells count="2">
    <mergeCell ref="A1:E1"/>
    <mergeCell ref="A70:B70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view="pageBreakPreview" zoomScaleNormal="100" zoomScaleSheetLayoutView="100" workbookViewId="0">
      <selection activeCell="E18" sqref="E18"/>
    </sheetView>
  </sheetViews>
  <sheetFormatPr baseColWidth="10" defaultRowHeight="12.75" x14ac:dyDescent="0.2"/>
  <cols>
    <col min="1" max="1" width="6.5703125" customWidth="1"/>
    <col min="2" max="2" width="52" customWidth="1"/>
    <col min="3" max="3" width="24.140625" customWidth="1"/>
    <col min="4" max="4" width="20.85546875" customWidth="1"/>
    <col min="5" max="5" width="17" customWidth="1"/>
    <col min="6" max="7" width="22.85546875" customWidth="1"/>
    <col min="8" max="8" width="15.85546875" customWidth="1"/>
  </cols>
  <sheetData>
    <row r="1" spans="1:5" ht="18" customHeight="1" x14ac:dyDescent="0.2">
      <c r="A1" s="523" t="s">
        <v>242</v>
      </c>
      <c r="B1" s="523"/>
      <c r="C1" s="523"/>
      <c r="D1" s="523"/>
      <c r="E1" s="523"/>
    </row>
    <row r="3" spans="1:5" ht="16.5" thickBot="1" x14ac:dyDescent="0.25">
      <c r="D3" s="24"/>
      <c r="E3" s="33" t="s">
        <v>120</v>
      </c>
    </row>
    <row r="4" spans="1:5" ht="54.75" customHeight="1" thickTop="1" thickBot="1" x14ac:dyDescent="0.25">
      <c r="A4" s="245" t="s">
        <v>136</v>
      </c>
      <c r="B4" s="232" t="s">
        <v>135</v>
      </c>
      <c r="C4" s="25" t="s">
        <v>151</v>
      </c>
      <c r="D4" s="25" t="s">
        <v>96</v>
      </c>
      <c r="E4" s="25" t="s">
        <v>227</v>
      </c>
    </row>
    <row r="5" spans="1:5" ht="29.25" customHeight="1" thickTop="1" x14ac:dyDescent="0.2">
      <c r="A5" s="146" t="s">
        <v>2</v>
      </c>
      <c r="B5" s="94" t="s">
        <v>48</v>
      </c>
      <c r="C5" s="186">
        <v>2</v>
      </c>
      <c r="D5" s="186">
        <v>2</v>
      </c>
      <c r="E5" s="385">
        <f t="shared" ref="E5:E8" si="0">+C5/D5*100</f>
        <v>100</v>
      </c>
    </row>
    <row r="6" spans="1:5" ht="29.25" customHeight="1" x14ac:dyDescent="0.2">
      <c r="A6" s="303" t="s">
        <v>3</v>
      </c>
      <c r="B6" s="94" t="s">
        <v>56</v>
      </c>
      <c r="C6" s="304">
        <v>2</v>
      </c>
      <c r="D6" s="304">
        <v>2</v>
      </c>
      <c r="E6" s="385">
        <f t="shared" si="0"/>
        <v>100</v>
      </c>
    </row>
    <row r="7" spans="1:5" ht="29.25" customHeight="1" thickBot="1" x14ac:dyDescent="0.25">
      <c r="A7" s="147" t="s">
        <v>5</v>
      </c>
      <c r="B7" s="99" t="s">
        <v>21</v>
      </c>
      <c r="C7" s="187">
        <v>95</v>
      </c>
      <c r="D7" s="187">
        <v>106</v>
      </c>
      <c r="E7" s="385">
        <f t="shared" si="0"/>
        <v>89.622641509433961</v>
      </c>
    </row>
    <row r="8" spans="1:5" ht="30" customHeight="1" thickTop="1" thickBot="1" x14ac:dyDescent="0.25">
      <c r="A8" s="524" t="s">
        <v>23</v>
      </c>
      <c r="B8" s="525"/>
      <c r="C8" s="9">
        <f>SUM(C5:C7)</f>
        <v>99</v>
      </c>
      <c r="D8" s="10">
        <f>SUM(D5:D7)</f>
        <v>110</v>
      </c>
      <c r="E8" s="386">
        <f t="shared" si="0"/>
        <v>90</v>
      </c>
    </row>
    <row r="9" spans="1:5" ht="19.5" customHeight="1" thickTop="1" x14ac:dyDescent="0.2">
      <c r="A9" s="557" t="s">
        <v>262</v>
      </c>
      <c r="B9" s="557"/>
      <c r="C9" s="557"/>
      <c r="D9" s="557"/>
      <c r="E9" s="557"/>
    </row>
  </sheetData>
  <sortState ref="A6:N19">
    <sortCondition ref="A6:A19"/>
  </sortState>
  <mergeCells count="3">
    <mergeCell ref="A9:E9"/>
    <mergeCell ref="A1:E1"/>
    <mergeCell ref="A8:B8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view="pageBreakPreview" zoomScale="80" zoomScaleNormal="100" zoomScaleSheetLayoutView="80" workbookViewId="0">
      <selection activeCell="B23" sqref="B23"/>
    </sheetView>
  </sheetViews>
  <sheetFormatPr baseColWidth="10" defaultRowHeight="12.75" x14ac:dyDescent="0.2"/>
  <cols>
    <col min="1" max="1" width="6.5703125" customWidth="1"/>
    <col min="2" max="2" width="54.7109375" customWidth="1"/>
    <col min="3" max="3" width="22.5703125" customWidth="1"/>
    <col min="4" max="4" width="20" customWidth="1"/>
    <col min="5" max="5" width="12.28515625" customWidth="1"/>
    <col min="6" max="17" width="33.140625" customWidth="1"/>
  </cols>
  <sheetData>
    <row r="1" spans="1:8" ht="18" customHeight="1" x14ac:dyDescent="0.2">
      <c r="A1" s="523" t="s">
        <v>243</v>
      </c>
      <c r="B1" s="523"/>
      <c r="C1" s="523"/>
      <c r="D1" s="523"/>
      <c r="E1" s="523"/>
      <c r="F1" s="148"/>
      <c r="G1" s="148"/>
      <c r="H1" s="148"/>
    </row>
    <row r="2" spans="1:8" x14ac:dyDescent="0.2">
      <c r="F2" s="64"/>
      <c r="G2" s="64"/>
      <c r="H2" s="64"/>
    </row>
    <row r="3" spans="1:8" x14ac:dyDescent="0.2">
      <c r="F3" s="64"/>
      <c r="G3" s="64"/>
      <c r="H3" s="64"/>
    </row>
    <row r="4" spans="1:8" ht="16.5" thickBot="1" x14ac:dyDescent="0.25">
      <c r="D4" s="24"/>
      <c r="E4" s="33" t="s">
        <v>173</v>
      </c>
      <c r="F4" s="64"/>
      <c r="G4" s="63"/>
      <c r="H4" s="65"/>
    </row>
    <row r="5" spans="1:8" ht="81.75" customHeight="1" thickTop="1" thickBot="1" x14ac:dyDescent="0.25">
      <c r="A5" s="231" t="s">
        <v>136</v>
      </c>
      <c r="B5" s="230" t="s">
        <v>135</v>
      </c>
      <c r="C5" s="25" t="s">
        <v>151</v>
      </c>
      <c r="D5" s="135" t="s">
        <v>96</v>
      </c>
      <c r="E5" s="135" t="s">
        <v>227</v>
      </c>
      <c r="F5" s="62"/>
      <c r="G5" s="62"/>
      <c r="H5" s="62"/>
    </row>
    <row r="6" spans="1:8" ht="21" customHeight="1" thickTop="1" x14ac:dyDescent="0.25">
      <c r="A6" s="414" t="s">
        <v>2</v>
      </c>
      <c r="B6" s="415" t="s">
        <v>271</v>
      </c>
      <c r="C6" s="416">
        <v>13</v>
      </c>
      <c r="D6" s="416">
        <v>32</v>
      </c>
      <c r="E6" s="417">
        <f t="shared" ref="E6:E20" si="0">IF(D6=0,"",C6/D6*100)</f>
        <v>40.625</v>
      </c>
      <c r="F6" s="62"/>
      <c r="G6" s="62"/>
      <c r="H6" s="62"/>
    </row>
    <row r="7" spans="1:8" ht="21" customHeight="1" x14ac:dyDescent="0.25">
      <c r="A7" s="194">
        <v>2</v>
      </c>
      <c r="B7" s="196" t="s">
        <v>81</v>
      </c>
      <c r="C7" s="192">
        <v>53</v>
      </c>
      <c r="D7" s="195">
        <v>112</v>
      </c>
      <c r="E7" s="378">
        <f t="shared" si="0"/>
        <v>47.321428571428569</v>
      </c>
      <c r="F7" s="66"/>
      <c r="G7" s="66"/>
      <c r="H7" s="67"/>
    </row>
    <row r="8" spans="1:8" ht="21" customHeight="1" x14ac:dyDescent="0.25">
      <c r="A8" s="194">
        <f t="shared" ref="A8:A17" si="1">A7+1</f>
        <v>3</v>
      </c>
      <c r="B8" s="196" t="s">
        <v>29</v>
      </c>
      <c r="C8" s="192">
        <v>31</v>
      </c>
      <c r="D8" s="195">
        <v>76</v>
      </c>
      <c r="E8" s="378">
        <f t="shared" si="0"/>
        <v>40.789473684210527</v>
      </c>
      <c r="F8" s="66"/>
      <c r="G8" s="66"/>
      <c r="H8" s="67"/>
    </row>
    <row r="9" spans="1:8" ht="21" customHeight="1" x14ac:dyDescent="0.25">
      <c r="A9" s="194">
        <v>4</v>
      </c>
      <c r="B9" s="196" t="s">
        <v>48</v>
      </c>
      <c r="C9" s="192">
        <v>109</v>
      </c>
      <c r="D9" s="195">
        <v>244</v>
      </c>
      <c r="E9" s="378">
        <f t="shared" si="0"/>
        <v>44.672131147540981</v>
      </c>
      <c r="F9" s="66"/>
      <c r="G9" s="66"/>
      <c r="H9" s="67"/>
    </row>
    <row r="10" spans="1:8" ht="21" customHeight="1" x14ac:dyDescent="0.25">
      <c r="A10" s="194">
        <v>5</v>
      </c>
      <c r="B10" s="196" t="s">
        <v>47</v>
      </c>
      <c r="C10" s="192">
        <v>10</v>
      </c>
      <c r="D10" s="195">
        <v>75</v>
      </c>
      <c r="E10" s="378">
        <f t="shared" si="0"/>
        <v>13.333333333333334</v>
      </c>
      <c r="F10" s="66"/>
      <c r="G10" s="66"/>
      <c r="H10" s="67"/>
    </row>
    <row r="11" spans="1:8" ht="21" customHeight="1" x14ac:dyDescent="0.25">
      <c r="A11" s="194">
        <v>6</v>
      </c>
      <c r="B11" s="197" t="s">
        <v>56</v>
      </c>
      <c r="C11" s="192">
        <v>36</v>
      </c>
      <c r="D11" s="195">
        <v>105</v>
      </c>
      <c r="E11" s="378">
        <f t="shared" si="0"/>
        <v>34.285714285714285</v>
      </c>
      <c r="F11" s="66"/>
      <c r="G11" s="66"/>
      <c r="H11" s="67"/>
    </row>
    <row r="12" spans="1:8" ht="21" customHeight="1" x14ac:dyDescent="0.25">
      <c r="A12" s="194">
        <f t="shared" si="1"/>
        <v>7</v>
      </c>
      <c r="B12" s="197" t="s">
        <v>20</v>
      </c>
      <c r="C12" s="192">
        <v>32</v>
      </c>
      <c r="D12" s="195">
        <v>112</v>
      </c>
      <c r="E12" s="378">
        <f t="shared" si="0"/>
        <v>28.571428571428569</v>
      </c>
      <c r="F12" s="66"/>
      <c r="G12" s="66"/>
      <c r="H12" s="67"/>
    </row>
    <row r="13" spans="1:8" ht="21" customHeight="1" x14ac:dyDescent="0.25">
      <c r="A13" s="194">
        <f t="shared" si="1"/>
        <v>8</v>
      </c>
      <c r="B13" s="197" t="s">
        <v>19</v>
      </c>
      <c r="C13" s="192">
        <v>7</v>
      </c>
      <c r="D13" s="195">
        <v>24</v>
      </c>
      <c r="E13" s="378">
        <f t="shared" si="0"/>
        <v>29.166666666666668</v>
      </c>
      <c r="F13" s="66"/>
      <c r="G13" s="66"/>
      <c r="H13" s="67"/>
    </row>
    <row r="14" spans="1:8" ht="21" customHeight="1" x14ac:dyDescent="0.25">
      <c r="A14" s="194">
        <v>9</v>
      </c>
      <c r="B14" s="197" t="s">
        <v>62</v>
      </c>
      <c r="C14" s="192">
        <v>68</v>
      </c>
      <c r="D14" s="195">
        <v>134</v>
      </c>
      <c r="E14" s="378">
        <f t="shared" si="0"/>
        <v>50.746268656716417</v>
      </c>
      <c r="F14" s="66"/>
      <c r="G14" s="66"/>
      <c r="H14" s="67"/>
    </row>
    <row r="15" spans="1:8" ht="21" customHeight="1" x14ac:dyDescent="0.25">
      <c r="A15" s="194">
        <v>10</v>
      </c>
      <c r="B15" s="197" t="s">
        <v>38</v>
      </c>
      <c r="C15" s="192">
        <v>24</v>
      </c>
      <c r="D15" s="195">
        <v>176</v>
      </c>
      <c r="E15" s="378">
        <f t="shared" si="0"/>
        <v>13.636363636363635</v>
      </c>
      <c r="F15" s="66"/>
      <c r="G15" s="66"/>
      <c r="H15" s="67"/>
    </row>
    <row r="16" spans="1:8" ht="21" customHeight="1" x14ac:dyDescent="0.25">
      <c r="A16" s="194">
        <v>11</v>
      </c>
      <c r="B16" s="197" t="s">
        <v>63</v>
      </c>
      <c r="C16" s="192">
        <v>10</v>
      </c>
      <c r="D16" s="195">
        <v>33</v>
      </c>
      <c r="E16" s="378">
        <f t="shared" si="0"/>
        <v>30.303030303030305</v>
      </c>
      <c r="F16" s="66"/>
      <c r="G16" s="66"/>
      <c r="H16" s="67"/>
    </row>
    <row r="17" spans="1:8" ht="21" customHeight="1" x14ac:dyDescent="0.25">
      <c r="A17" s="194">
        <f t="shared" si="1"/>
        <v>12</v>
      </c>
      <c r="B17" s="197" t="s">
        <v>66</v>
      </c>
      <c r="C17" s="192">
        <v>39</v>
      </c>
      <c r="D17" s="195">
        <v>109</v>
      </c>
      <c r="E17" s="378">
        <f t="shared" si="0"/>
        <v>35.779816513761467</v>
      </c>
      <c r="F17" s="66"/>
      <c r="G17" s="66"/>
      <c r="H17" s="67"/>
    </row>
    <row r="18" spans="1:8" ht="21" customHeight="1" x14ac:dyDescent="0.25">
      <c r="A18" s="194">
        <v>13</v>
      </c>
      <c r="B18" s="197" t="s">
        <v>72</v>
      </c>
      <c r="C18" s="192">
        <v>4</v>
      </c>
      <c r="D18" s="195">
        <v>20</v>
      </c>
      <c r="E18" s="378">
        <f t="shared" si="0"/>
        <v>20</v>
      </c>
    </row>
    <row r="19" spans="1:8" ht="21" customHeight="1" x14ac:dyDescent="0.25">
      <c r="A19" s="194">
        <v>14</v>
      </c>
      <c r="B19" s="197" t="s">
        <v>73</v>
      </c>
      <c r="C19" s="192">
        <v>52</v>
      </c>
      <c r="D19" s="195">
        <v>91</v>
      </c>
      <c r="E19" s="378">
        <f t="shared" si="0"/>
        <v>57.142857142857139</v>
      </c>
    </row>
    <row r="20" spans="1:8" ht="21" customHeight="1" thickBot="1" x14ac:dyDescent="0.3">
      <c r="A20" s="410">
        <v>15</v>
      </c>
      <c r="B20" s="411" t="s">
        <v>146</v>
      </c>
      <c r="C20" s="412">
        <v>0</v>
      </c>
      <c r="D20" s="412">
        <v>32</v>
      </c>
      <c r="E20" s="413">
        <f t="shared" si="0"/>
        <v>0</v>
      </c>
    </row>
    <row r="21" spans="1:8" ht="17.25" thickTop="1" thickBot="1" x14ac:dyDescent="0.3">
      <c r="A21" s="558" t="s">
        <v>23</v>
      </c>
      <c r="B21" s="559"/>
      <c r="C21" s="198">
        <f>SUM(C6:C20)</f>
        <v>488</v>
      </c>
      <c r="D21" s="198">
        <f>SUM(D6:D20)</f>
        <v>1375</v>
      </c>
      <c r="E21" s="380">
        <f t="shared" ref="E21" si="2">IF(D21=0,"",C21/D21*100)</f>
        <v>35.490909090909092</v>
      </c>
    </row>
    <row r="22" spans="1:8" ht="16.5" customHeight="1" thickTop="1" x14ac:dyDescent="0.2">
      <c r="A22" s="34" t="s">
        <v>263</v>
      </c>
    </row>
  </sheetData>
  <mergeCells count="2">
    <mergeCell ref="A21:B21"/>
    <mergeCell ref="A1:E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showGridLines="0" view="pageBreakPreview" zoomScale="90" zoomScaleNormal="100" zoomScaleSheetLayoutView="9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C15" sqref="C15"/>
    </sheetView>
  </sheetViews>
  <sheetFormatPr baseColWidth="10" defaultRowHeight="12.75" x14ac:dyDescent="0.2"/>
  <cols>
    <col min="1" max="1" width="6.5703125" customWidth="1"/>
    <col min="2" max="2" width="56.42578125" customWidth="1"/>
    <col min="3" max="3" width="22.85546875" customWidth="1"/>
    <col min="4" max="4" width="25.425781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523" t="s">
        <v>244</v>
      </c>
      <c r="B1" s="523"/>
      <c r="C1" s="523"/>
      <c r="D1" s="523"/>
      <c r="E1" s="523"/>
    </row>
    <row r="3" spans="1:5" ht="16.5" thickBot="1" x14ac:dyDescent="0.25">
      <c r="D3" s="24"/>
      <c r="E3" s="33" t="s">
        <v>121</v>
      </c>
    </row>
    <row r="4" spans="1:5" ht="66.75" customHeight="1" thickTop="1" thickBot="1" x14ac:dyDescent="0.25">
      <c r="A4" s="233" t="s">
        <v>136</v>
      </c>
      <c r="B4" s="232" t="s">
        <v>135</v>
      </c>
      <c r="C4" s="25" t="s">
        <v>151</v>
      </c>
      <c r="D4" s="25" t="s">
        <v>96</v>
      </c>
      <c r="E4" s="25" t="s">
        <v>227</v>
      </c>
    </row>
    <row r="5" spans="1:5" ht="16.5" thickTop="1" x14ac:dyDescent="0.2">
      <c r="A5" s="17">
        <v>1</v>
      </c>
      <c r="B5" s="1" t="s">
        <v>27</v>
      </c>
      <c r="C5" s="26">
        <f>[1]ORDEN!BI3</f>
        <v>404</v>
      </c>
      <c r="D5" s="32">
        <f>[1]ORDEN!BJ3</f>
        <v>919</v>
      </c>
      <c r="E5" s="365">
        <f>C5/D5*100</f>
        <v>43.96082698585419</v>
      </c>
    </row>
    <row r="6" spans="1:5" ht="15.75" x14ac:dyDescent="0.2">
      <c r="A6" s="6">
        <v>2</v>
      </c>
      <c r="B6" s="3" t="s">
        <v>83</v>
      </c>
      <c r="C6" s="12">
        <f>[1]ORDEN!BI4</f>
        <v>525</v>
      </c>
      <c r="D6" s="50">
        <f>[1]ORDEN!BJ4</f>
        <v>1036</v>
      </c>
      <c r="E6" s="365">
        <f>C6/D6*100</f>
        <v>50.675675675675677</v>
      </c>
    </row>
    <row r="7" spans="1:5" ht="15.75" x14ac:dyDescent="0.2">
      <c r="A7" s="6">
        <v>3</v>
      </c>
      <c r="B7" s="3" t="s">
        <v>28</v>
      </c>
      <c r="C7" s="12">
        <f>[1]ORDEN!BI5</f>
        <v>454</v>
      </c>
      <c r="D7" s="50">
        <f>[1]ORDEN!BJ5</f>
        <v>804</v>
      </c>
      <c r="E7" s="365">
        <f t="shared" ref="E7:E69" si="0">C7/D7*100</f>
        <v>56.46766169154229</v>
      </c>
    </row>
    <row r="8" spans="1:5" ht="15.75" x14ac:dyDescent="0.2">
      <c r="A8" s="6">
        <v>4</v>
      </c>
      <c r="B8" s="3" t="s">
        <v>81</v>
      </c>
      <c r="C8" s="12">
        <f>[1]ORDEN!BI6</f>
        <v>483</v>
      </c>
      <c r="D8" s="50">
        <f>[1]ORDEN!BJ6</f>
        <v>732</v>
      </c>
      <c r="E8" s="365">
        <f t="shared" si="0"/>
        <v>65.983606557377044</v>
      </c>
    </row>
    <row r="9" spans="1:5" ht="15.75" x14ac:dyDescent="0.2">
      <c r="A9" s="6">
        <v>5</v>
      </c>
      <c r="B9" s="3" t="s">
        <v>29</v>
      </c>
      <c r="C9" s="12">
        <f>[1]ORDEN!BI7</f>
        <v>778</v>
      </c>
      <c r="D9" s="50">
        <f>[1]ORDEN!BJ7</f>
        <v>1343</v>
      </c>
      <c r="E9" s="365">
        <f t="shared" si="0"/>
        <v>57.930007446016383</v>
      </c>
    </row>
    <row r="10" spans="1:5" ht="15.75" x14ac:dyDescent="0.2">
      <c r="A10" s="6">
        <v>6</v>
      </c>
      <c r="B10" s="3" t="s">
        <v>30</v>
      </c>
      <c r="C10" s="12">
        <f>[1]ORDEN!BI8</f>
        <v>835</v>
      </c>
      <c r="D10" s="50">
        <f>[1]ORDEN!BJ8</f>
        <v>1963</v>
      </c>
      <c r="E10" s="365">
        <f t="shared" si="0"/>
        <v>42.536933265410084</v>
      </c>
    </row>
    <row r="11" spans="1:5" ht="15.75" x14ac:dyDescent="0.2">
      <c r="A11" s="6">
        <v>7</v>
      </c>
      <c r="B11" s="3" t="s">
        <v>18</v>
      </c>
      <c r="C11" s="12">
        <f>[1]ORDEN!BI9</f>
        <v>299</v>
      </c>
      <c r="D11" s="50">
        <f>[1]ORDEN!BJ9</f>
        <v>718</v>
      </c>
      <c r="E11" s="365">
        <f t="shared" si="0"/>
        <v>41.643454038997213</v>
      </c>
    </row>
    <row r="12" spans="1:5" ht="15.75" x14ac:dyDescent="0.2">
      <c r="A12" s="6">
        <v>8</v>
      </c>
      <c r="B12" s="3" t="s">
        <v>31</v>
      </c>
      <c r="C12" s="12">
        <f>[1]ORDEN!BI10</f>
        <v>429</v>
      </c>
      <c r="D12" s="50">
        <f>[1]ORDEN!BJ10</f>
        <v>768</v>
      </c>
      <c r="E12" s="365">
        <f t="shared" si="0"/>
        <v>55.859375</v>
      </c>
    </row>
    <row r="13" spans="1:5" ht="15.75" x14ac:dyDescent="0.2">
      <c r="A13" s="6">
        <v>9</v>
      </c>
      <c r="B13" s="3" t="s">
        <v>48</v>
      </c>
      <c r="C13" s="12">
        <f>[1]ORDEN!BI11</f>
        <v>955</v>
      </c>
      <c r="D13" s="50">
        <f>[1]ORDEN!BJ11</f>
        <v>1661</v>
      </c>
      <c r="E13" s="365">
        <f t="shared" si="0"/>
        <v>57.495484647802527</v>
      </c>
    </row>
    <row r="14" spans="1:5" ht="15.75" x14ac:dyDescent="0.2">
      <c r="A14" s="6">
        <v>10</v>
      </c>
      <c r="B14" s="3" t="s">
        <v>49</v>
      </c>
      <c r="C14" s="12">
        <f>[1]ORDEN!BI12</f>
        <v>132</v>
      </c>
      <c r="D14" s="50">
        <f>[1]ORDEN!BJ12</f>
        <v>220</v>
      </c>
      <c r="E14" s="365">
        <f t="shared" si="0"/>
        <v>60</v>
      </c>
    </row>
    <row r="15" spans="1:5" ht="15.75" x14ac:dyDescent="0.2">
      <c r="A15" s="6">
        <v>11</v>
      </c>
      <c r="B15" s="3" t="s">
        <v>82</v>
      </c>
      <c r="C15" s="12">
        <f>[1]ORDEN!BI13</f>
        <v>364</v>
      </c>
      <c r="D15" s="50">
        <f>[1]ORDEN!BJ13</f>
        <v>602</v>
      </c>
      <c r="E15" s="365">
        <f t="shared" si="0"/>
        <v>60.465116279069761</v>
      </c>
    </row>
    <row r="16" spans="1:5" ht="15.75" x14ac:dyDescent="0.2">
      <c r="A16" s="6">
        <v>12</v>
      </c>
      <c r="B16" s="3" t="s">
        <v>41</v>
      </c>
      <c r="C16" s="12">
        <f>[1]ORDEN!BI14</f>
        <v>349</v>
      </c>
      <c r="D16" s="50">
        <f>[1]ORDEN!BJ14</f>
        <v>836</v>
      </c>
      <c r="E16" s="365">
        <f t="shared" si="0"/>
        <v>41.746411483253588</v>
      </c>
    </row>
    <row r="17" spans="1:5" ht="15.75" x14ac:dyDescent="0.2">
      <c r="A17" s="6">
        <v>13</v>
      </c>
      <c r="B17" s="3" t="s">
        <v>84</v>
      </c>
      <c r="C17" s="12">
        <f>[1]ORDEN!BI15</f>
        <v>348</v>
      </c>
      <c r="D17" s="50">
        <f>[1]ORDEN!BJ15</f>
        <v>987</v>
      </c>
      <c r="E17" s="365">
        <f t="shared" si="0"/>
        <v>35.258358662613979</v>
      </c>
    </row>
    <row r="18" spans="1:5" ht="15.75" x14ac:dyDescent="0.2">
      <c r="A18" s="6">
        <v>14</v>
      </c>
      <c r="B18" s="3" t="s">
        <v>50</v>
      </c>
      <c r="C18" s="12">
        <f>[1]ORDEN!BI16</f>
        <v>305</v>
      </c>
      <c r="D18" s="50">
        <f>[1]ORDEN!BJ16</f>
        <v>624</v>
      </c>
      <c r="E18" s="365">
        <f t="shared" si="0"/>
        <v>48.878205128205124</v>
      </c>
    </row>
    <row r="19" spans="1:5" ht="15.75" x14ac:dyDescent="0.2">
      <c r="A19" s="6">
        <v>15</v>
      </c>
      <c r="B19" s="3" t="s">
        <v>42</v>
      </c>
      <c r="C19" s="12">
        <f>[1]ORDEN!BI17</f>
        <v>318</v>
      </c>
      <c r="D19" s="50">
        <f>[1]ORDEN!BJ17</f>
        <v>565</v>
      </c>
      <c r="E19" s="365">
        <f t="shared" si="0"/>
        <v>56.283185840707958</v>
      </c>
    </row>
    <row r="20" spans="1:5" ht="15.75" x14ac:dyDescent="0.2">
      <c r="A20" s="6">
        <v>16</v>
      </c>
      <c r="B20" s="3" t="s">
        <v>51</v>
      </c>
      <c r="C20" s="12">
        <f>[1]ORDEN!BI18</f>
        <v>356</v>
      </c>
      <c r="D20" s="50">
        <f>[1]ORDEN!BJ18</f>
        <v>592</v>
      </c>
      <c r="E20" s="365">
        <f t="shared" si="0"/>
        <v>60.13513513513513</v>
      </c>
    </row>
    <row r="21" spans="1:5" ht="15.75" x14ac:dyDescent="0.2">
      <c r="A21" s="6">
        <v>17</v>
      </c>
      <c r="B21" s="5" t="s">
        <v>44</v>
      </c>
      <c r="C21" s="12">
        <f>[1]ORDEN!BI19</f>
        <v>317</v>
      </c>
      <c r="D21" s="50">
        <f>[1]ORDEN!BJ19</f>
        <v>441</v>
      </c>
      <c r="E21" s="365">
        <f t="shared" si="0"/>
        <v>71.882086167800452</v>
      </c>
    </row>
    <row r="22" spans="1:5" ht="15.75" x14ac:dyDescent="0.2">
      <c r="A22" s="6">
        <v>18</v>
      </c>
      <c r="B22" s="3" t="s">
        <v>45</v>
      </c>
      <c r="C22" s="12">
        <f>[1]ORDEN!BI20</f>
        <v>506</v>
      </c>
      <c r="D22" s="50">
        <f>[1]ORDEN!BJ20</f>
        <v>828</v>
      </c>
      <c r="E22" s="365">
        <f t="shared" si="0"/>
        <v>61.111111111111114</v>
      </c>
    </row>
    <row r="23" spans="1:5" ht="15.75" x14ac:dyDescent="0.2">
      <c r="A23" s="6">
        <v>19</v>
      </c>
      <c r="B23" s="3" t="s">
        <v>40</v>
      </c>
      <c r="C23" s="12">
        <f>[1]ORDEN!BI21</f>
        <v>344</v>
      </c>
      <c r="D23" s="50">
        <f>[1]ORDEN!BJ21</f>
        <v>689</v>
      </c>
      <c r="E23" s="365">
        <f t="shared" si="0"/>
        <v>49.927431059506532</v>
      </c>
    </row>
    <row r="24" spans="1:5" ht="15.75" x14ac:dyDescent="0.2">
      <c r="A24" s="6">
        <v>20</v>
      </c>
      <c r="B24" s="3" t="s">
        <v>89</v>
      </c>
      <c r="C24" s="12">
        <f>[1]ORDEN!BI22</f>
        <v>288</v>
      </c>
      <c r="D24" s="50">
        <f>[1]ORDEN!BJ22</f>
        <v>453</v>
      </c>
      <c r="E24" s="365">
        <f t="shared" si="0"/>
        <v>63.576158940397356</v>
      </c>
    </row>
    <row r="25" spans="1:5" ht="15.75" x14ac:dyDescent="0.2">
      <c r="A25" s="6">
        <v>21</v>
      </c>
      <c r="B25" s="5" t="s">
        <v>47</v>
      </c>
      <c r="C25" s="12">
        <f>[1]ORDEN!BI23</f>
        <v>540</v>
      </c>
      <c r="D25" s="50">
        <f>[1]ORDEN!BJ23</f>
        <v>1014</v>
      </c>
      <c r="E25" s="365">
        <f t="shared" si="0"/>
        <v>53.254437869822489</v>
      </c>
    </row>
    <row r="26" spans="1:5" ht="15.75" x14ac:dyDescent="0.2">
      <c r="A26" s="6">
        <v>22</v>
      </c>
      <c r="B26" s="5" t="s">
        <v>25</v>
      </c>
      <c r="C26" s="12">
        <f>[1]ORDEN!BI24</f>
        <v>302</v>
      </c>
      <c r="D26" s="50">
        <f>[1]ORDEN!BJ24</f>
        <v>500</v>
      </c>
      <c r="E26" s="365">
        <f t="shared" si="0"/>
        <v>60.4</v>
      </c>
    </row>
    <row r="27" spans="1:5" ht="15.75" x14ac:dyDescent="0.2">
      <c r="A27" s="6">
        <v>23</v>
      </c>
      <c r="B27" s="5" t="s">
        <v>52</v>
      </c>
      <c r="C27" s="12">
        <f>[1]ORDEN!BI25</f>
        <v>251</v>
      </c>
      <c r="D27" s="50">
        <f>[1]ORDEN!BJ25</f>
        <v>383</v>
      </c>
      <c r="E27" s="365">
        <f t="shared" si="0"/>
        <v>65.535248041775461</v>
      </c>
    </row>
    <row r="28" spans="1:5" ht="15.75" x14ac:dyDescent="0.2">
      <c r="A28" s="6">
        <v>24</v>
      </c>
      <c r="B28" s="5" t="s">
        <v>53</v>
      </c>
      <c r="C28" s="12">
        <f>[1]ORDEN!BI26</f>
        <v>399</v>
      </c>
      <c r="D28" s="50">
        <f>[1]ORDEN!BJ26</f>
        <v>620</v>
      </c>
      <c r="E28" s="365">
        <f t="shared" si="0"/>
        <v>64.354838709677423</v>
      </c>
    </row>
    <row r="29" spans="1:5" ht="15.75" x14ac:dyDescent="0.2">
      <c r="A29" s="6">
        <v>25</v>
      </c>
      <c r="B29" s="5" t="s">
        <v>54</v>
      </c>
      <c r="C29" s="12">
        <f>[1]ORDEN!BI27</f>
        <v>0</v>
      </c>
      <c r="D29" s="50">
        <f>[1]ORDEN!BJ27</f>
        <v>676</v>
      </c>
      <c r="E29" s="365">
        <f t="shared" si="0"/>
        <v>0</v>
      </c>
    </row>
    <row r="30" spans="1:5" ht="15.75" x14ac:dyDescent="0.2">
      <c r="A30" s="6">
        <v>26</v>
      </c>
      <c r="B30" s="5" t="s">
        <v>55</v>
      </c>
      <c r="C30" s="12">
        <f>[1]ORDEN!BI28</f>
        <v>227</v>
      </c>
      <c r="D30" s="50">
        <f>[1]ORDEN!BJ28</f>
        <v>595</v>
      </c>
      <c r="E30" s="365">
        <f t="shared" si="0"/>
        <v>38.15126050420168</v>
      </c>
    </row>
    <row r="31" spans="1:5" ht="15.75" x14ac:dyDescent="0.2">
      <c r="A31" s="6">
        <v>27</v>
      </c>
      <c r="B31" s="5" t="s">
        <v>56</v>
      </c>
      <c r="C31" s="12">
        <f>[1]ORDEN!BI29</f>
        <v>348</v>
      </c>
      <c r="D31" s="50">
        <f>[1]ORDEN!BJ29</f>
        <v>786</v>
      </c>
      <c r="E31" s="365">
        <f t="shared" si="0"/>
        <v>44.274809160305345</v>
      </c>
    </row>
    <row r="32" spans="1:5" ht="15.75" x14ac:dyDescent="0.2">
      <c r="A32" s="6">
        <v>28</v>
      </c>
      <c r="B32" s="5" t="s">
        <v>20</v>
      </c>
      <c r="C32" s="12">
        <f>[1]ORDEN!BI30</f>
        <v>193</v>
      </c>
      <c r="D32" s="50">
        <f>[1]ORDEN!BJ30</f>
        <v>393</v>
      </c>
      <c r="E32" s="365">
        <f t="shared" si="0"/>
        <v>49.109414758269722</v>
      </c>
    </row>
    <row r="33" spans="1:5" ht="15.75" x14ac:dyDescent="0.2">
      <c r="A33" s="6">
        <v>29</v>
      </c>
      <c r="B33" s="5" t="s">
        <v>19</v>
      </c>
      <c r="C33" s="12">
        <f>[1]ORDEN!BI31</f>
        <v>198</v>
      </c>
      <c r="D33" s="50">
        <f>[1]ORDEN!BJ31</f>
        <v>360</v>
      </c>
      <c r="E33" s="365">
        <f t="shared" si="0"/>
        <v>55.000000000000007</v>
      </c>
    </row>
    <row r="34" spans="1:5" ht="15.75" x14ac:dyDescent="0.2">
      <c r="A34" s="6">
        <v>30</v>
      </c>
      <c r="B34" s="5" t="s">
        <v>57</v>
      </c>
      <c r="C34" s="12">
        <f>[1]ORDEN!BI32</f>
        <v>646</v>
      </c>
      <c r="D34" s="50">
        <f>[1]ORDEN!BJ32</f>
        <v>1506</v>
      </c>
      <c r="E34" s="365">
        <f t="shared" si="0"/>
        <v>42.895086321381143</v>
      </c>
    </row>
    <row r="35" spans="1:5" ht="15.75" x14ac:dyDescent="0.2">
      <c r="A35" s="6">
        <v>31</v>
      </c>
      <c r="B35" s="5" t="s">
        <v>58</v>
      </c>
      <c r="C35" s="12">
        <f>[1]ORDEN!BI33</f>
        <v>249</v>
      </c>
      <c r="D35" s="50">
        <f>[1]ORDEN!BJ33</f>
        <v>429</v>
      </c>
      <c r="E35" s="365">
        <f t="shared" si="0"/>
        <v>58.04195804195804</v>
      </c>
    </row>
    <row r="36" spans="1:5" ht="15.75" x14ac:dyDescent="0.2">
      <c r="A36" s="6">
        <v>32</v>
      </c>
      <c r="B36" s="5" t="s">
        <v>43</v>
      </c>
      <c r="C36" s="12">
        <f>[1]ORDEN!BI34</f>
        <v>415</v>
      </c>
      <c r="D36" s="50">
        <f>[1]ORDEN!BJ34</f>
        <v>849</v>
      </c>
      <c r="E36" s="365">
        <f t="shared" si="0"/>
        <v>48.881036513545347</v>
      </c>
    </row>
    <row r="37" spans="1:5" ht="15.75" x14ac:dyDescent="0.2">
      <c r="A37" s="6">
        <v>33</v>
      </c>
      <c r="B37" s="5" t="s">
        <v>76</v>
      </c>
      <c r="C37" s="12">
        <f>[1]ORDEN!BI35</f>
        <v>293</v>
      </c>
      <c r="D37" s="50">
        <f>[1]ORDEN!BJ35</f>
        <v>438</v>
      </c>
      <c r="E37" s="365">
        <f t="shared" si="0"/>
        <v>66.894977168949779</v>
      </c>
    </row>
    <row r="38" spans="1:5" ht="15.75" x14ac:dyDescent="0.2">
      <c r="A38" s="6">
        <v>34</v>
      </c>
      <c r="B38" s="5" t="s">
        <v>59</v>
      </c>
      <c r="C38" s="12">
        <f>[1]ORDEN!BI36</f>
        <v>465</v>
      </c>
      <c r="D38" s="50">
        <f>[1]ORDEN!BJ36</f>
        <v>750</v>
      </c>
      <c r="E38" s="365">
        <f t="shared" si="0"/>
        <v>62</v>
      </c>
    </row>
    <row r="39" spans="1:5" ht="15.75" x14ac:dyDescent="0.2">
      <c r="A39" s="6">
        <v>35</v>
      </c>
      <c r="B39" s="5" t="s">
        <v>60</v>
      </c>
      <c r="C39" s="12">
        <f>[1]ORDEN!BI37</f>
        <v>247</v>
      </c>
      <c r="D39" s="50">
        <f>[1]ORDEN!BJ37</f>
        <v>325</v>
      </c>
      <c r="E39" s="365">
        <f t="shared" si="0"/>
        <v>76</v>
      </c>
    </row>
    <row r="40" spans="1:5" ht="15.75" x14ac:dyDescent="0.2">
      <c r="A40" s="6">
        <v>36</v>
      </c>
      <c r="B40" s="5" t="s">
        <v>61</v>
      </c>
      <c r="C40" s="12">
        <f>[1]ORDEN!BI38</f>
        <v>439</v>
      </c>
      <c r="D40" s="50">
        <f>[1]ORDEN!BJ38</f>
        <v>633</v>
      </c>
      <c r="E40" s="365">
        <f t="shared" si="0"/>
        <v>69.3522906793049</v>
      </c>
    </row>
    <row r="41" spans="1:5" ht="15.75" x14ac:dyDescent="0.2">
      <c r="A41" s="6">
        <v>37</v>
      </c>
      <c r="B41" s="5" t="s">
        <v>21</v>
      </c>
      <c r="C41" s="12">
        <f>[1]ORDEN!BI39</f>
        <v>673</v>
      </c>
      <c r="D41" s="50">
        <f>[1]ORDEN!BJ39</f>
        <v>1038</v>
      </c>
      <c r="E41" s="365">
        <f t="shared" si="0"/>
        <v>64.836223506743735</v>
      </c>
    </row>
    <row r="42" spans="1:5" ht="15.75" x14ac:dyDescent="0.2">
      <c r="A42" s="6">
        <v>38</v>
      </c>
      <c r="B42" s="5" t="s">
        <v>62</v>
      </c>
      <c r="C42" s="12">
        <f>[1]ORDEN!BI40</f>
        <v>310</v>
      </c>
      <c r="D42" s="50">
        <f>[1]ORDEN!BJ40</f>
        <v>593</v>
      </c>
      <c r="E42" s="365">
        <f t="shared" si="0"/>
        <v>52.27655986509275</v>
      </c>
    </row>
    <row r="43" spans="1:5" ht="15.75" x14ac:dyDescent="0.2">
      <c r="A43" s="6">
        <v>39</v>
      </c>
      <c r="B43" s="3" t="s">
        <v>38</v>
      </c>
      <c r="C43" s="12">
        <f>[1]ORDEN!BI41</f>
        <v>209</v>
      </c>
      <c r="D43" s="50">
        <f>[1]ORDEN!BJ41</f>
        <v>840</v>
      </c>
      <c r="E43" s="365">
        <f t="shared" si="0"/>
        <v>24.88095238095238</v>
      </c>
    </row>
    <row r="44" spans="1:5" ht="15.75" x14ac:dyDescent="0.2">
      <c r="A44" s="6">
        <v>40</v>
      </c>
      <c r="B44" s="3" t="s">
        <v>63</v>
      </c>
      <c r="C44" s="12">
        <f>[1]ORDEN!BI42</f>
        <v>196</v>
      </c>
      <c r="D44" s="50">
        <f>[1]ORDEN!BJ42</f>
        <v>547</v>
      </c>
      <c r="E44" s="365">
        <f t="shared" si="0"/>
        <v>35.831809872029254</v>
      </c>
    </row>
    <row r="45" spans="1:5" ht="15.75" x14ac:dyDescent="0.2">
      <c r="A45" s="6">
        <v>41</v>
      </c>
      <c r="B45" s="3" t="s">
        <v>90</v>
      </c>
      <c r="C45" s="12">
        <f>[1]ORDEN!BI43</f>
        <v>245</v>
      </c>
      <c r="D45" s="50">
        <f>[1]ORDEN!BJ43</f>
        <v>625</v>
      </c>
      <c r="E45" s="365">
        <f t="shared" si="0"/>
        <v>39.200000000000003</v>
      </c>
    </row>
    <row r="46" spans="1:5" ht="15.75" x14ac:dyDescent="0.2">
      <c r="A46" s="6">
        <v>42</v>
      </c>
      <c r="B46" s="3" t="s">
        <v>46</v>
      </c>
      <c r="C46" s="12">
        <f>[1]ORDEN!BI44</f>
        <v>177</v>
      </c>
      <c r="D46" s="50">
        <f>[1]ORDEN!BJ44</f>
        <v>304</v>
      </c>
      <c r="E46" s="365">
        <f t="shared" si="0"/>
        <v>58.223684210526315</v>
      </c>
    </row>
    <row r="47" spans="1:5" ht="15.75" x14ac:dyDescent="0.2">
      <c r="A47" s="6">
        <v>43</v>
      </c>
      <c r="B47" s="3" t="s">
        <v>64</v>
      </c>
      <c r="C47" s="12">
        <f>[1]ORDEN!BI45</f>
        <v>301</v>
      </c>
      <c r="D47" s="50">
        <f>[1]ORDEN!BJ45</f>
        <v>632</v>
      </c>
      <c r="E47" s="365">
        <f t="shared" si="0"/>
        <v>47.62658227848101</v>
      </c>
    </row>
    <row r="48" spans="1:5" ht="15.75" x14ac:dyDescent="0.2">
      <c r="A48" s="6">
        <v>44</v>
      </c>
      <c r="B48" s="3" t="s">
        <v>22</v>
      </c>
      <c r="C48" s="12">
        <f>[1]ORDEN!BI46</f>
        <v>239</v>
      </c>
      <c r="D48" s="50">
        <f>[1]ORDEN!BJ46</f>
        <v>504</v>
      </c>
      <c r="E48" s="365">
        <f t="shared" si="0"/>
        <v>47.420634920634917</v>
      </c>
    </row>
    <row r="49" spans="1:5" ht="15.75" x14ac:dyDescent="0.2">
      <c r="A49" s="6">
        <v>45</v>
      </c>
      <c r="B49" s="3" t="s">
        <v>65</v>
      </c>
      <c r="C49" s="12">
        <f>[1]ORDEN!BI47</f>
        <v>619</v>
      </c>
      <c r="D49" s="50">
        <f>[1]ORDEN!BJ47</f>
        <v>985</v>
      </c>
      <c r="E49" s="365">
        <f t="shared" si="0"/>
        <v>62.842639593908636</v>
      </c>
    </row>
    <row r="50" spans="1:5" ht="15.75" x14ac:dyDescent="0.2">
      <c r="A50" s="6">
        <v>46</v>
      </c>
      <c r="B50" s="3" t="s">
        <v>39</v>
      </c>
      <c r="C50" s="12">
        <f>[1]ORDEN!BI48</f>
        <v>456</v>
      </c>
      <c r="D50" s="50">
        <f>[1]ORDEN!BJ48</f>
        <v>1015</v>
      </c>
      <c r="E50" s="365">
        <f t="shared" si="0"/>
        <v>44.926108374384235</v>
      </c>
    </row>
    <row r="51" spans="1:5" ht="15.75" x14ac:dyDescent="0.2">
      <c r="A51" s="6">
        <v>47</v>
      </c>
      <c r="B51" s="3" t="s">
        <v>66</v>
      </c>
      <c r="C51" s="12">
        <f>[1]ORDEN!BI49</f>
        <v>126</v>
      </c>
      <c r="D51" s="50">
        <f>[1]ORDEN!BJ49</f>
        <v>360</v>
      </c>
      <c r="E51" s="365">
        <f t="shared" si="0"/>
        <v>35</v>
      </c>
    </row>
    <row r="52" spans="1:5" ht="15.75" x14ac:dyDescent="0.2">
      <c r="A52" s="6">
        <v>48</v>
      </c>
      <c r="B52" s="5" t="s">
        <v>17</v>
      </c>
      <c r="C52" s="12">
        <f>[1]ORDEN!BI50</f>
        <v>364</v>
      </c>
      <c r="D52" s="50">
        <f>[1]ORDEN!BJ50</f>
        <v>421</v>
      </c>
      <c r="E52" s="365">
        <f t="shared" si="0"/>
        <v>86.460807600950119</v>
      </c>
    </row>
    <row r="53" spans="1:5" ht="15.75" x14ac:dyDescent="0.2">
      <c r="A53" s="6">
        <v>49</v>
      </c>
      <c r="B53" s="5" t="s">
        <v>67</v>
      </c>
      <c r="C53" s="12">
        <f>[1]ORDEN!BI51</f>
        <v>247</v>
      </c>
      <c r="D53" s="50">
        <f>[1]ORDEN!BJ51</f>
        <v>372</v>
      </c>
      <c r="E53" s="365">
        <f t="shared" si="0"/>
        <v>66.397849462365585</v>
      </c>
    </row>
    <row r="54" spans="1:5" ht="15.75" x14ac:dyDescent="0.2">
      <c r="A54" s="6">
        <v>50</v>
      </c>
      <c r="B54" s="5" t="s">
        <v>75</v>
      </c>
      <c r="C54" s="12">
        <f>[1]ORDEN!BI52</f>
        <v>245</v>
      </c>
      <c r="D54" s="50">
        <f>[1]ORDEN!BJ52</f>
        <v>402</v>
      </c>
      <c r="E54" s="365">
        <f t="shared" si="0"/>
        <v>60.945273631840791</v>
      </c>
    </row>
    <row r="55" spans="1:5" ht="15.75" x14ac:dyDescent="0.2">
      <c r="A55" s="6">
        <v>51</v>
      </c>
      <c r="B55" s="5" t="s">
        <v>68</v>
      </c>
      <c r="C55" s="12">
        <f>[1]ORDEN!BI53</f>
        <v>177</v>
      </c>
      <c r="D55" s="50">
        <f>[1]ORDEN!BJ53</f>
        <v>371</v>
      </c>
      <c r="E55" s="365">
        <f t="shared" si="0"/>
        <v>47.708894878706197</v>
      </c>
    </row>
    <row r="56" spans="1:5" ht="15.75" x14ac:dyDescent="0.2">
      <c r="A56" s="6">
        <v>52</v>
      </c>
      <c r="B56" s="5" t="s">
        <v>24</v>
      </c>
      <c r="C56" s="12">
        <f>[1]ORDEN!BI54</f>
        <v>112</v>
      </c>
      <c r="D56" s="50">
        <f>[1]ORDEN!BJ54</f>
        <v>175</v>
      </c>
      <c r="E56" s="365">
        <f t="shared" si="0"/>
        <v>64</v>
      </c>
    </row>
    <row r="57" spans="1:5" ht="15.75" x14ac:dyDescent="0.2">
      <c r="A57" s="6">
        <v>53</v>
      </c>
      <c r="B57" s="5" t="s">
        <v>69</v>
      </c>
      <c r="C57" s="12">
        <f>[1]ORDEN!BI55</f>
        <v>162</v>
      </c>
      <c r="D57" s="50">
        <f>[1]ORDEN!BJ55</f>
        <v>471</v>
      </c>
      <c r="E57" s="365">
        <f t="shared" si="0"/>
        <v>34.394904458598724</v>
      </c>
    </row>
    <row r="58" spans="1:5" ht="15.75" x14ac:dyDescent="0.2">
      <c r="A58" s="6">
        <v>54</v>
      </c>
      <c r="B58" s="5" t="s">
        <v>88</v>
      </c>
      <c r="C58" s="12">
        <f>[1]ORDEN!BI56</f>
        <v>227</v>
      </c>
      <c r="D58" s="50">
        <f>[1]ORDEN!BJ56</f>
        <v>394</v>
      </c>
      <c r="E58" s="365">
        <f t="shared" si="0"/>
        <v>57.614213197969541</v>
      </c>
    </row>
    <row r="59" spans="1:5" ht="15.75" x14ac:dyDescent="0.2">
      <c r="A59" s="6" t="s">
        <v>35</v>
      </c>
      <c r="B59" s="5" t="s">
        <v>32</v>
      </c>
      <c r="C59" s="12">
        <f>[1]ORDEN!BI57</f>
        <v>154</v>
      </c>
      <c r="D59" s="50">
        <f>[1]ORDEN!BJ57</f>
        <v>777</v>
      </c>
      <c r="E59" s="365">
        <f t="shared" si="0"/>
        <v>19.81981981981982</v>
      </c>
    </row>
    <row r="60" spans="1:5" ht="15.75" x14ac:dyDescent="0.2">
      <c r="A60" s="6" t="s">
        <v>36</v>
      </c>
      <c r="B60" s="5" t="s">
        <v>33</v>
      </c>
      <c r="C60" s="12">
        <f>[1]ORDEN!BI58</f>
        <v>214</v>
      </c>
      <c r="D60" s="50">
        <f>[1]ORDEN!BJ58</f>
        <v>405</v>
      </c>
      <c r="E60" s="365">
        <f t="shared" si="0"/>
        <v>52.839506172839499</v>
      </c>
    </row>
    <row r="61" spans="1:5" ht="15.75" x14ac:dyDescent="0.2">
      <c r="A61" s="6" t="s">
        <v>37</v>
      </c>
      <c r="B61" s="5" t="s">
        <v>34</v>
      </c>
      <c r="C61" s="12">
        <f>[1]ORDEN!BI59</f>
        <v>158</v>
      </c>
      <c r="D61" s="50">
        <f>[1]ORDEN!BJ59</f>
        <v>289</v>
      </c>
      <c r="E61" s="365">
        <f t="shared" si="0"/>
        <v>54.671280276816617</v>
      </c>
    </row>
    <row r="62" spans="1:5" ht="15.75" x14ac:dyDescent="0.2">
      <c r="A62" s="6" t="s">
        <v>70</v>
      </c>
      <c r="B62" s="5" t="s">
        <v>72</v>
      </c>
      <c r="C62" s="12">
        <f>[1]ORDEN!BI60</f>
        <v>222</v>
      </c>
      <c r="D62" s="50">
        <f>[1]ORDEN!BJ60</f>
        <v>367</v>
      </c>
      <c r="E62" s="365">
        <f t="shared" si="0"/>
        <v>60.490463215258863</v>
      </c>
    </row>
    <row r="63" spans="1:5" ht="15.75" x14ac:dyDescent="0.2">
      <c r="A63" s="6" t="s">
        <v>71</v>
      </c>
      <c r="B63" s="5" t="s">
        <v>74</v>
      </c>
      <c r="C63" s="12">
        <f>[1]ORDEN!BI61</f>
        <v>398</v>
      </c>
      <c r="D63" s="50">
        <f>[1]ORDEN!BJ61</f>
        <v>718</v>
      </c>
      <c r="E63" s="365">
        <f t="shared" si="0"/>
        <v>55.431754874651809</v>
      </c>
    </row>
    <row r="64" spans="1:5" ht="15.75" x14ac:dyDescent="0.2">
      <c r="A64" s="6">
        <v>60</v>
      </c>
      <c r="B64" s="5" t="s">
        <v>73</v>
      </c>
      <c r="C64" s="12">
        <f>[1]ORDEN!BI62</f>
        <v>101</v>
      </c>
      <c r="D64" s="50">
        <f>[1]ORDEN!BJ62</f>
        <v>194</v>
      </c>
      <c r="E64" s="365">
        <f t="shared" si="0"/>
        <v>52.0618556701031</v>
      </c>
    </row>
    <row r="65" spans="1:5" ht="15.75" x14ac:dyDescent="0.2">
      <c r="A65" s="6">
        <v>61</v>
      </c>
      <c r="B65" s="5" t="s">
        <v>102</v>
      </c>
      <c r="C65" s="12">
        <f>[1]ORDEN!BI63</f>
        <v>111</v>
      </c>
      <c r="D65" s="50">
        <f>[1]ORDEN!BJ63</f>
        <v>176</v>
      </c>
      <c r="E65" s="365">
        <f t="shared" si="0"/>
        <v>63.06818181818182</v>
      </c>
    </row>
    <row r="66" spans="1:5" ht="15.75" x14ac:dyDescent="0.2">
      <c r="A66" s="6">
        <v>62</v>
      </c>
      <c r="B66" s="5" t="s">
        <v>106</v>
      </c>
      <c r="C66" s="12">
        <f>[1]ORDEN!BI64</f>
        <v>110</v>
      </c>
      <c r="D66" s="50">
        <f>[1]ORDEN!BJ64</f>
        <v>240</v>
      </c>
      <c r="E66" s="365">
        <f t="shared" si="0"/>
        <v>45.833333333333329</v>
      </c>
    </row>
    <row r="67" spans="1:5" ht="15.75" x14ac:dyDescent="0.2">
      <c r="A67" s="6">
        <v>63</v>
      </c>
      <c r="B67" s="5" t="s">
        <v>145</v>
      </c>
      <c r="C67" s="12">
        <f>[1]ORDEN!BI65</f>
        <v>42</v>
      </c>
      <c r="D67" s="50">
        <f>[1]ORDEN!BJ65</f>
        <v>94</v>
      </c>
      <c r="E67" s="365">
        <f t="shared" si="0"/>
        <v>44.680851063829785</v>
      </c>
    </row>
    <row r="68" spans="1:5" ht="15.75" x14ac:dyDescent="0.2">
      <c r="A68" s="6">
        <v>64</v>
      </c>
      <c r="B68" s="5" t="s">
        <v>148</v>
      </c>
      <c r="C68" s="12">
        <f>[1]ORDEN!BI66</f>
        <v>166</v>
      </c>
      <c r="D68" s="50">
        <f>[1]ORDEN!BJ66</f>
        <v>255</v>
      </c>
      <c r="E68" s="365">
        <f t="shared" si="0"/>
        <v>65.098039215686271</v>
      </c>
    </row>
    <row r="69" spans="1:5" ht="16.5" thickBot="1" x14ac:dyDescent="0.25">
      <c r="A69" s="6">
        <v>65</v>
      </c>
      <c r="B69" s="5" t="s">
        <v>146</v>
      </c>
      <c r="C69" s="12">
        <f>[1]ORDEN!BI67</f>
        <v>0</v>
      </c>
      <c r="D69" s="50">
        <f>[1]ORDEN!BJ67</f>
        <v>127</v>
      </c>
      <c r="E69" s="365">
        <f t="shared" si="0"/>
        <v>0</v>
      </c>
    </row>
    <row r="70" spans="1:5" ht="17.25" thickTop="1" thickBot="1" x14ac:dyDescent="0.25">
      <c r="A70" s="524" t="s">
        <v>23</v>
      </c>
      <c r="B70" s="525"/>
      <c r="C70" s="9">
        <f>SUM(C5:C69)</f>
        <v>20762</v>
      </c>
      <c r="D70" s="9">
        <f>SUM(D5:D69)</f>
        <v>40729</v>
      </c>
      <c r="E70" s="379">
        <f>C70/D70*100</f>
        <v>50.975963072994666</v>
      </c>
    </row>
    <row r="71" spans="1:5" ht="16.5" thickTop="1" x14ac:dyDescent="0.2">
      <c r="A71" s="16" t="s">
        <v>262</v>
      </c>
      <c r="B71" s="20"/>
      <c r="C71" s="21"/>
      <c r="D71" s="21"/>
      <c r="E71" s="21"/>
    </row>
  </sheetData>
  <mergeCells count="2">
    <mergeCell ref="A1:E1"/>
    <mergeCell ref="A70:B70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showGridLines="0" view="pageBreakPreview" zoomScale="80" zoomScaleNormal="100" zoomScaleSheetLayoutView="80" workbookViewId="0">
      <selection activeCell="B45" sqref="B45"/>
    </sheetView>
  </sheetViews>
  <sheetFormatPr baseColWidth="10" defaultRowHeight="12.75" x14ac:dyDescent="0.2"/>
  <cols>
    <col min="1" max="1" width="6.5703125" customWidth="1"/>
    <col min="2" max="2" width="96.42578125" customWidth="1"/>
    <col min="3" max="3" width="20.85546875" style="166" customWidth="1"/>
    <col min="4" max="4" width="22.28515625" style="166" customWidth="1"/>
    <col min="5" max="5" width="16.5703125" customWidth="1"/>
    <col min="6" max="7" width="21.7109375" customWidth="1"/>
    <col min="8" max="8" width="15.42578125" customWidth="1"/>
  </cols>
  <sheetData>
    <row r="1" spans="1:8" ht="18" customHeight="1" x14ac:dyDescent="0.2">
      <c r="A1" s="523" t="s">
        <v>245</v>
      </c>
      <c r="B1" s="523"/>
      <c r="C1" s="523"/>
      <c r="D1" s="523"/>
      <c r="E1" s="523"/>
      <c r="F1" s="148"/>
      <c r="G1" s="148"/>
      <c r="H1" s="148"/>
    </row>
    <row r="2" spans="1:8" x14ac:dyDescent="0.2">
      <c r="F2" s="64"/>
      <c r="G2" s="64"/>
      <c r="H2" s="64"/>
    </row>
    <row r="3" spans="1:8" ht="16.5" thickBot="1" x14ac:dyDescent="0.25">
      <c r="E3" s="33" t="s">
        <v>122</v>
      </c>
      <c r="F3" s="64"/>
      <c r="G3" s="64"/>
      <c r="H3" s="64"/>
    </row>
    <row r="4" spans="1:8" ht="69" customHeight="1" thickTop="1" thickBot="1" x14ac:dyDescent="0.25">
      <c r="A4" s="233" t="s">
        <v>136</v>
      </c>
      <c r="B4" s="232" t="s">
        <v>221</v>
      </c>
      <c r="C4" s="25" t="s">
        <v>151</v>
      </c>
      <c r="D4" s="25" t="s">
        <v>96</v>
      </c>
      <c r="E4" s="25" t="s">
        <v>227</v>
      </c>
      <c r="F4" s="62"/>
      <c r="G4" s="62"/>
      <c r="H4" s="62"/>
    </row>
    <row r="5" spans="1:8" s="73" customFormat="1" ht="25.5" customHeight="1" thickTop="1" x14ac:dyDescent="0.25">
      <c r="A5" s="72">
        <v>1</v>
      </c>
      <c r="B5" s="199" t="s">
        <v>272</v>
      </c>
      <c r="C5" s="167">
        <v>1488</v>
      </c>
      <c r="D5" s="165">
        <v>2810</v>
      </c>
      <c r="E5" s="381">
        <f>C5/D5*100</f>
        <v>52.953736654804274</v>
      </c>
      <c r="F5" s="74"/>
      <c r="G5" s="74"/>
      <c r="H5" s="75"/>
    </row>
    <row r="6" spans="1:8" s="73" customFormat="1" ht="25.5" customHeight="1" x14ac:dyDescent="0.25">
      <c r="A6" s="407">
        <f>+A5+1</f>
        <v>2</v>
      </c>
      <c r="B6" s="306" t="s">
        <v>478</v>
      </c>
      <c r="C6" s="238">
        <v>378</v>
      </c>
      <c r="D6" s="239">
        <v>732</v>
      </c>
      <c r="E6" s="382">
        <f t="shared" ref="E6:E58" si="0">C6/D6*100</f>
        <v>51.639344262295083</v>
      </c>
      <c r="F6" s="74"/>
      <c r="G6" s="74"/>
      <c r="H6" s="75"/>
    </row>
    <row r="7" spans="1:8" s="73" customFormat="1" ht="25.5" customHeight="1" x14ac:dyDescent="0.25">
      <c r="A7" s="407">
        <f t="shared" ref="A7:A58" si="1">+A6+1</f>
        <v>3</v>
      </c>
      <c r="B7" s="306" t="s">
        <v>454</v>
      </c>
      <c r="C7" s="238">
        <v>358</v>
      </c>
      <c r="D7" s="239">
        <v>543</v>
      </c>
      <c r="E7" s="382">
        <f t="shared" si="0"/>
        <v>65.930018416206266</v>
      </c>
      <c r="F7" s="74"/>
      <c r="G7" s="74"/>
      <c r="H7" s="75"/>
    </row>
    <row r="8" spans="1:8" s="73" customFormat="1" ht="25.5" customHeight="1" x14ac:dyDescent="0.25">
      <c r="A8" s="407">
        <f t="shared" si="1"/>
        <v>4</v>
      </c>
      <c r="B8" s="306" t="s">
        <v>479</v>
      </c>
      <c r="C8" s="238">
        <v>62</v>
      </c>
      <c r="D8" s="239">
        <v>99</v>
      </c>
      <c r="E8" s="382">
        <f t="shared" si="0"/>
        <v>62.62626262626263</v>
      </c>
      <c r="F8" s="74"/>
      <c r="G8" s="74"/>
      <c r="H8" s="75"/>
    </row>
    <row r="9" spans="1:8" s="73" customFormat="1" ht="25.5" customHeight="1" x14ac:dyDescent="0.25">
      <c r="A9" s="407">
        <f t="shared" si="1"/>
        <v>5</v>
      </c>
      <c r="B9" s="306" t="s">
        <v>455</v>
      </c>
      <c r="C9" s="238">
        <v>90</v>
      </c>
      <c r="D9" s="239">
        <v>165</v>
      </c>
      <c r="E9" s="382">
        <f t="shared" si="0"/>
        <v>54.54545454545454</v>
      </c>
      <c r="F9" s="74"/>
      <c r="G9" s="74"/>
      <c r="H9" s="75"/>
    </row>
    <row r="10" spans="1:8" s="73" customFormat="1" ht="25.5" customHeight="1" x14ac:dyDescent="0.25">
      <c r="A10" s="407">
        <f t="shared" si="1"/>
        <v>6</v>
      </c>
      <c r="B10" s="306" t="s">
        <v>275</v>
      </c>
      <c r="C10" s="238">
        <v>256</v>
      </c>
      <c r="D10" s="239">
        <v>461</v>
      </c>
      <c r="E10" s="382">
        <f t="shared" si="0"/>
        <v>55.531453362255967</v>
      </c>
      <c r="F10" s="74"/>
      <c r="G10" s="74"/>
      <c r="H10" s="75"/>
    </row>
    <row r="11" spans="1:8" s="73" customFormat="1" ht="25.5" customHeight="1" x14ac:dyDescent="0.25">
      <c r="A11" s="407">
        <f t="shared" si="1"/>
        <v>7</v>
      </c>
      <c r="B11" s="306" t="s">
        <v>276</v>
      </c>
      <c r="C11" s="238">
        <v>183</v>
      </c>
      <c r="D11" s="239">
        <v>300</v>
      </c>
      <c r="E11" s="382">
        <f t="shared" si="0"/>
        <v>61</v>
      </c>
      <c r="F11" s="74"/>
      <c r="G11" s="74"/>
      <c r="H11" s="75"/>
    </row>
    <row r="12" spans="1:8" s="73" customFormat="1" ht="25.5" customHeight="1" x14ac:dyDescent="0.25">
      <c r="A12" s="407">
        <f t="shared" si="1"/>
        <v>8</v>
      </c>
      <c r="B12" s="306" t="s">
        <v>277</v>
      </c>
      <c r="C12" s="238">
        <v>143</v>
      </c>
      <c r="D12" s="239">
        <v>301</v>
      </c>
      <c r="E12" s="382">
        <f t="shared" si="0"/>
        <v>47.50830564784053</v>
      </c>
      <c r="F12" s="74"/>
      <c r="G12" s="74"/>
      <c r="H12" s="75"/>
    </row>
    <row r="13" spans="1:8" s="73" customFormat="1" ht="25.5" customHeight="1" x14ac:dyDescent="0.25">
      <c r="A13" s="407">
        <f t="shared" si="1"/>
        <v>9</v>
      </c>
      <c r="B13" s="306" t="s">
        <v>278</v>
      </c>
      <c r="C13" s="238">
        <v>82</v>
      </c>
      <c r="D13" s="239">
        <v>230</v>
      </c>
      <c r="E13" s="382">
        <f t="shared" si="0"/>
        <v>35.652173913043477</v>
      </c>
      <c r="F13" s="74"/>
      <c r="G13" s="74"/>
      <c r="H13" s="75"/>
    </row>
    <row r="14" spans="1:8" s="73" customFormat="1" ht="25.5" customHeight="1" x14ac:dyDescent="0.25">
      <c r="A14" s="407">
        <f t="shared" si="1"/>
        <v>10</v>
      </c>
      <c r="B14" s="306" t="s">
        <v>279</v>
      </c>
      <c r="C14" s="238">
        <v>377</v>
      </c>
      <c r="D14" s="239">
        <v>818</v>
      </c>
      <c r="E14" s="382">
        <f t="shared" si="0"/>
        <v>46.0880195599022</v>
      </c>
      <c r="F14" s="74"/>
      <c r="G14" s="74"/>
      <c r="H14" s="75"/>
    </row>
    <row r="15" spans="1:8" s="73" customFormat="1" ht="25.5" customHeight="1" x14ac:dyDescent="0.25">
      <c r="A15" s="407">
        <f t="shared" si="1"/>
        <v>11</v>
      </c>
      <c r="B15" s="306" t="s">
        <v>280</v>
      </c>
      <c r="C15" s="238">
        <v>2722</v>
      </c>
      <c r="D15" s="239">
        <v>5080</v>
      </c>
      <c r="E15" s="382">
        <f t="shared" si="0"/>
        <v>53.582677165354333</v>
      </c>
      <c r="F15" s="74"/>
      <c r="G15" s="74"/>
      <c r="H15" s="75"/>
    </row>
    <row r="16" spans="1:8" s="73" customFormat="1" ht="25.5" customHeight="1" x14ac:dyDescent="0.25">
      <c r="A16" s="407">
        <f t="shared" si="1"/>
        <v>12</v>
      </c>
      <c r="B16" s="306" t="s">
        <v>456</v>
      </c>
      <c r="C16" s="238">
        <v>749</v>
      </c>
      <c r="D16" s="239">
        <v>1339</v>
      </c>
      <c r="E16" s="382">
        <f t="shared" si="0"/>
        <v>55.937266616878269</v>
      </c>
      <c r="F16" s="74"/>
      <c r="G16" s="74"/>
      <c r="H16" s="75"/>
    </row>
    <row r="17" spans="1:8" s="73" customFormat="1" ht="25.5" customHeight="1" x14ac:dyDescent="0.25">
      <c r="A17" s="407">
        <f t="shared" si="1"/>
        <v>13</v>
      </c>
      <c r="B17" s="306" t="s">
        <v>365</v>
      </c>
      <c r="C17" s="238">
        <v>369</v>
      </c>
      <c r="D17" s="239">
        <v>521</v>
      </c>
      <c r="E17" s="382">
        <f t="shared" si="0"/>
        <v>70.825335892514403</v>
      </c>
      <c r="F17" s="74"/>
      <c r="G17" s="74"/>
      <c r="H17" s="75"/>
    </row>
    <row r="18" spans="1:8" s="73" customFormat="1" ht="25.5" customHeight="1" x14ac:dyDescent="0.25">
      <c r="A18" s="407">
        <f t="shared" si="1"/>
        <v>14</v>
      </c>
      <c r="B18" s="306" t="s">
        <v>366</v>
      </c>
      <c r="C18" s="238">
        <v>90</v>
      </c>
      <c r="D18" s="239">
        <v>119</v>
      </c>
      <c r="E18" s="382">
        <f t="shared" si="0"/>
        <v>75.630252100840337</v>
      </c>
      <c r="F18" s="74"/>
      <c r="G18" s="74"/>
      <c r="H18" s="75"/>
    </row>
    <row r="19" spans="1:8" s="73" customFormat="1" ht="25.5" customHeight="1" x14ac:dyDescent="0.25">
      <c r="A19" s="407">
        <f t="shared" si="1"/>
        <v>15</v>
      </c>
      <c r="B19" s="306" t="s">
        <v>283</v>
      </c>
      <c r="C19" s="238">
        <v>113</v>
      </c>
      <c r="D19" s="239">
        <v>209</v>
      </c>
      <c r="E19" s="382">
        <f t="shared" si="0"/>
        <v>54.066985645933016</v>
      </c>
      <c r="F19" s="74"/>
      <c r="G19" s="74"/>
      <c r="H19" s="75"/>
    </row>
    <row r="20" spans="1:8" s="73" customFormat="1" ht="25.5" customHeight="1" x14ac:dyDescent="0.25">
      <c r="A20" s="407">
        <f t="shared" si="1"/>
        <v>16</v>
      </c>
      <c r="B20" s="306" t="s">
        <v>457</v>
      </c>
      <c r="C20" s="238">
        <v>11</v>
      </c>
      <c r="D20" s="239">
        <v>21</v>
      </c>
      <c r="E20" s="382">
        <f t="shared" si="0"/>
        <v>52.380952380952387</v>
      </c>
      <c r="F20" s="74"/>
      <c r="G20" s="74"/>
      <c r="H20" s="75"/>
    </row>
    <row r="21" spans="1:8" s="73" customFormat="1" ht="25.5" customHeight="1" x14ac:dyDescent="0.25">
      <c r="A21" s="407">
        <f t="shared" si="1"/>
        <v>17</v>
      </c>
      <c r="B21" s="306" t="s">
        <v>458</v>
      </c>
      <c r="C21" s="238">
        <v>309</v>
      </c>
      <c r="D21" s="239">
        <v>705</v>
      </c>
      <c r="E21" s="382">
        <f t="shared" si="0"/>
        <v>43.829787234042556</v>
      </c>
      <c r="F21" s="74"/>
      <c r="G21" s="74"/>
      <c r="H21" s="75"/>
    </row>
    <row r="22" spans="1:8" s="73" customFormat="1" ht="25.5" customHeight="1" x14ac:dyDescent="0.25">
      <c r="A22" s="407">
        <f t="shared" si="1"/>
        <v>18</v>
      </c>
      <c r="B22" s="306" t="s">
        <v>459</v>
      </c>
      <c r="C22" s="238">
        <v>140</v>
      </c>
      <c r="D22" s="239">
        <v>172</v>
      </c>
      <c r="E22" s="382">
        <f t="shared" si="0"/>
        <v>81.395348837209298</v>
      </c>
      <c r="F22" s="74"/>
      <c r="G22" s="74"/>
      <c r="H22" s="75"/>
    </row>
    <row r="23" spans="1:8" s="73" customFormat="1" ht="25.5" customHeight="1" x14ac:dyDescent="0.25">
      <c r="A23" s="407">
        <f t="shared" si="1"/>
        <v>19</v>
      </c>
      <c r="B23" s="306" t="s">
        <v>460</v>
      </c>
      <c r="C23" s="238">
        <v>643</v>
      </c>
      <c r="D23" s="239">
        <v>1669</v>
      </c>
      <c r="E23" s="382">
        <f t="shared" si="0"/>
        <v>38.52606351108448</v>
      </c>
      <c r="F23" s="74"/>
      <c r="G23" s="74"/>
      <c r="H23" s="75"/>
    </row>
    <row r="24" spans="1:8" s="73" customFormat="1" ht="25.5" customHeight="1" x14ac:dyDescent="0.25">
      <c r="A24" s="407">
        <f t="shared" si="1"/>
        <v>20</v>
      </c>
      <c r="B24" s="306" t="s">
        <v>461</v>
      </c>
      <c r="C24" s="238">
        <v>513</v>
      </c>
      <c r="D24" s="239">
        <v>902</v>
      </c>
      <c r="E24" s="382">
        <f t="shared" si="0"/>
        <v>56.873614190687363</v>
      </c>
      <c r="F24" s="74"/>
      <c r="G24" s="74"/>
      <c r="H24" s="75"/>
    </row>
    <row r="25" spans="1:8" s="73" customFormat="1" ht="25.5" customHeight="1" x14ac:dyDescent="0.25">
      <c r="A25" s="407">
        <f t="shared" si="1"/>
        <v>21</v>
      </c>
      <c r="B25" s="306" t="s">
        <v>462</v>
      </c>
      <c r="C25" s="238">
        <v>51</v>
      </c>
      <c r="D25" s="239">
        <v>120</v>
      </c>
      <c r="E25" s="382">
        <f t="shared" si="0"/>
        <v>42.5</v>
      </c>
      <c r="F25" s="74"/>
      <c r="G25" s="74"/>
      <c r="H25" s="75"/>
    </row>
    <row r="26" spans="1:8" s="73" customFormat="1" ht="25.5" customHeight="1" x14ac:dyDescent="0.25">
      <c r="A26" s="407">
        <f t="shared" si="1"/>
        <v>22</v>
      </c>
      <c r="B26" s="306" t="s">
        <v>367</v>
      </c>
      <c r="C26" s="238">
        <v>287</v>
      </c>
      <c r="D26" s="239">
        <v>422</v>
      </c>
      <c r="E26" s="382">
        <f t="shared" si="0"/>
        <v>68.009478672985779</v>
      </c>
      <c r="F26" s="74"/>
      <c r="G26" s="74"/>
      <c r="H26" s="75"/>
    </row>
    <row r="27" spans="1:8" s="73" customFormat="1" ht="25.5" customHeight="1" x14ac:dyDescent="0.25">
      <c r="A27" s="407">
        <f t="shared" si="1"/>
        <v>23</v>
      </c>
      <c r="B27" s="306" t="s">
        <v>368</v>
      </c>
      <c r="C27" s="238">
        <v>116</v>
      </c>
      <c r="D27" s="239">
        <v>186</v>
      </c>
      <c r="E27" s="382">
        <f t="shared" si="0"/>
        <v>62.365591397849464</v>
      </c>
      <c r="F27" s="74"/>
      <c r="G27" s="74"/>
      <c r="H27" s="75"/>
    </row>
    <row r="28" spans="1:8" s="73" customFormat="1" ht="25.5" customHeight="1" x14ac:dyDescent="0.25">
      <c r="A28" s="407">
        <f t="shared" si="1"/>
        <v>24</v>
      </c>
      <c r="B28" s="306" t="s">
        <v>370</v>
      </c>
      <c r="C28" s="238">
        <v>25</v>
      </c>
      <c r="D28" s="239">
        <v>25</v>
      </c>
      <c r="E28" s="382">
        <f t="shared" si="0"/>
        <v>100</v>
      </c>
      <c r="F28" s="74"/>
      <c r="G28" s="74"/>
      <c r="H28" s="75"/>
    </row>
    <row r="29" spans="1:8" s="73" customFormat="1" ht="25.5" customHeight="1" x14ac:dyDescent="0.25">
      <c r="A29" s="407">
        <f t="shared" si="1"/>
        <v>25</v>
      </c>
      <c r="B29" s="306" t="s">
        <v>287</v>
      </c>
      <c r="C29" s="238">
        <v>1691</v>
      </c>
      <c r="D29" s="239">
        <v>3547</v>
      </c>
      <c r="E29" s="382">
        <f t="shared" si="0"/>
        <v>47.67409078094164</v>
      </c>
      <c r="F29" s="74"/>
      <c r="G29" s="74"/>
      <c r="H29" s="75"/>
    </row>
    <row r="30" spans="1:8" s="73" customFormat="1" ht="25.5" customHeight="1" x14ac:dyDescent="0.25">
      <c r="A30" s="407">
        <f t="shared" si="1"/>
        <v>26</v>
      </c>
      <c r="B30" s="306" t="s">
        <v>301</v>
      </c>
      <c r="C30" s="238">
        <v>10</v>
      </c>
      <c r="D30" s="239">
        <v>118</v>
      </c>
      <c r="E30" s="382">
        <f t="shared" si="0"/>
        <v>8.4745762711864394</v>
      </c>
      <c r="F30" s="74"/>
      <c r="G30" s="74"/>
      <c r="H30" s="75"/>
    </row>
    <row r="31" spans="1:8" s="73" customFormat="1" ht="25.5" customHeight="1" x14ac:dyDescent="0.25">
      <c r="A31" s="407">
        <f t="shared" si="1"/>
        <v>27</v>
      </c>
      <c r="B31" s="306" t="s">
        <v>288</v>
      </c>
      <c r="C31" s="238">
        <v>537</v>
      </c>
      <c r="D31" s="239">
        <v>1019</v>
      </c>
      <c r="E31" s="382">
        <f t="shared" si="0"/>
        <v>52.698724239450442</v>
      </c>
      <c r="F31" s="74"/>
      <c r="G31" s="74"/>
      <c r="H31" s="75"/>
    </row>
    <row r="32" spans="1:8" s="73" customFormat="1" ht="25.5" customHeight="1" x14ac:dyDescent="0.25">
      <c r="A32" s="407">
        <f t="shared" si="1"/>
        <v>28</v>
      </c>
      <c r="B32" s="306" t="s">
        <v>463</v>
      </c>
      <c r="C32" s="238">
        <v>85</v>
      </c>
      <c r="D32" s="239">
        <v>151</v>
      </c>
      <c r="E32" s="382">
        <f t="shared" si="0"/>
        <v>56.29139072847682</v>
      </c>
      <c r="F32" s="74"/>
      <c r="G32" s="74"/>
      <c r="H32" s="75"/>
    </row>
    <row r="33" spans="1:8" s="73" customFormat="1" ht="25.5" customHeight="1" x14ac:dyDescent="0.25">
      <c r="A33" s="407">
        <f t="shared" si="1"/>
        <v>29</v>
      </c>
      <c r="B33" s="306" t="s">
        <v>289</v>
      </c>
      <c r="C33" s="238">
        <v>900</v>
      </c>
      <c r="D33" s="239">
        <v>1897</v>
      </c>
      <c r="E33" s="382">
        <f t="shared" si="0"/>
        <v>47.443331576172902</v>
      </c>
      <c r="F33" s="74"/>
      <c r="G33" s="74"/>
      <c r="H33" s="75"/>
    </row>
    <row r="34" spans="1:8" s="73" customFormat="1" ht="25.5" customHeight="1" x14ac:dyDescent="0.25">
      <c r="A34" s="407">
        <f t="shared" si="1"/>
        <v>30</v>
      </c>
      <c r="B34" s="306" t="s">
        <v>480</v>
      </c>
      <c r="C34" s="238">
        <v>91</v>
      </c>
      <c r="D34" s="239">
        <v>170</v>
      </c>
      <c r="E34" s="382">
        <f t="shared" si="0"/>
        <v>53.529411764705884</v>
      </c>
      <c r="F34" s="74"/>
      <c r="G34" s="74"/>
      <c r="H34" s="75"/>
    </row>
    <row r="35" spans="1:8" s="73" customFormat="1" ht="25.5" customHeight="1" x14ac:dyDescent="0.25">
      <c r="A35" s="407">
        <f t="shared" si="1"/>
        <v>31</v>
      </c>
      <c r="B35" s="306" t="s">
        <v>482</v>
      </c>
      <c r="C35" s="238">
        <v>149</v>
      </c>
      <c r="D35" s="239">
        <v>304</v>
      </c>
      <c r="E35" s="382">
        <f t="shared" si="0"/>
        <v>49.013157894736842</v>
      </c>
      <c r="F35" s="74"/>
      <c r="G35" s="74"/>
      <c r="H35" s="75"/>
    </row>
    <row r="36" spans="1:8" s="73" customFormat="1" ht="25.5" customHeight="1" x14ac:dyDescent="0.25">
      <c r="A36" s="407">
        <f t="shared" si="1"/>
        <v>32</v>
      </c>
      <c r="B36" s="306" t="s">
        <v>464</v>
      </c>
      <c r="C36" s="238">
        <v>66</v>
      </c>
      <c r="D36" s="239">
        <v>120</v>
      </c>
      <c r="E36" s="382">
        <f t="shared" si="0"/>
        <v>55.000000000000007</v>
      </c>
      <c r="F36" s="74"/>
      <c r="G36" s="74"/>
      <c r="H36" s="75"/>
    </row>
    <row r="37" spans="1:8" s="73" customFormat="1" ht="25.5" customHeight="1" x14ac:dyDescent="0.25">
      <c r="A37" s="407">
        <f t="shared" si="1"/>
        <v>33</v>
      </c>
      <c r="B37" s="306" t="s">
        <v>292</v>
      </c>
      <c r="C37" s="238">
        <v>31</v>
      </c>
      <c r="D37" s="239">
        <v>93</v>
      </c>
      <c r="E37" s="382">
        <f t="shared" si="0"/>
        <v>33.333333333333329</v>
      </c>
      <c r="F37" s="74"/>
      <c r="G37" s="74"/>
      <c r="H37" s="75"/>
    </row>
    <row r="38" spans="1:8" s="73" customFormat="1" ht="25.5" customHeight="1" x14ac:dyDescent="0.25">
      <c r="A38" s="407">
        <f t="shared" si="1"/>
        <v>34</v>
      </c>
      <c r="B38" s="306" t="s">
        <v>465</v>
      </c>
      <c r="C38" s="238">
        <v>240</v>
      </c>
      <c r="D38" s="239">
        <v>464</v>
      </c>
      <c r="E38" s="382">
        <f t="shared" si="0"/>
        <v>51.724137931034484</v>
      </c>
      <c r="F38" s="74"/>
      <c r="G38" s="74"/>
      <c r="H38" s="75"/>
    </row>
    <row r="39" spans="1:8" s="73" customFormat="1" ht="25.5" customHeight="1" x14ac:dyDescent="0.25">
      <c r="A39" s="407">
        <f t="shared" si="1"/>
        <v>35</v>
      </c>
      <c r="B39" s="306" t="s">
        <v>293</v>
      </c>
      <c r="C39" s="238">
        <v>148</v>
      </c>
      <c r="D39" s="239">
        <v>241</v>
      </c>
      <c r="E39" s="382">
        <f t="shared" si="0"/>
        <v>61.410788381742741</v>
      </c>
      <c r="F39" s="74"/>
      <c r="G39" s="74"/>
      <c r="H39" s="75"/>
    </row>
    <row r="40" spans="1:8" s="73" customFormat="1" ht="25.5" customHeight="1" x14ac:dyDescent="0.25">
      <c r="A40" s="407">
        <f t="shared" si="1"/>
        <v>36</v>
      </c>
      <c r="B40" s="306" t="s">
        <v>466</v>
      </c>
      <c r="C40" s="238">
        <v>1213</v>
      </c>
      <c r="D40" s="239">
        <v>2436</v>
      </c>
      <c r="E40" s="382">
        <f t="shared" si="0"/>
        <v>49.794745484400657</v>
      </c>
      <c r="F40" s="74"/>
      <c r="G40" s="74"/>
      <c r="H40" s="75"/>
    </row>
    <row r="41" spans="1:8" s="73" customFormat="1" ht="25.5" customHeight="1" x14ac:dyDescent="0.25">
      <c r="A41" s="407">
        <f t="shared" si="1"/>
        <v>37</v>
      </c>
      <c r="B41" s="306" t="s">
        <v>485</v>
      </c>
      <c r="C41" s="238">
        <v>64</v>
      </c>
      <c r="D41" s="239">
        <v>92</v>
      </c>
      <c r="E41" s="382">
        <f t="shared" si="0"/>
        <v>69.565217391304344</v>
      </c>
      <c r="F41" s="74"/>
      <c r="G41" s="74"/>
      <c r="H41" s="75"/>
    </row>
    <row r="42" spans="1:8" s="73" customFormat="1" ht="25.5" customHeight="1" x14ac:dyDescent="0.25">
      <c r="A42" s="407">
        <f t="shared" si="1"/>
        <v>38</v>
      </c>
      <c r="B42" s="306" t="s">
        <v>377</v>
      </c>
      <c r="C42" s="238">
        <v>50</v>
      </c>
      <c r="D42" s="239">
        <v>71</v>
      </c>
      <c r="E42" s="382">
        <f t="shared" si="0"/>
        <v>70.422535211267601</v>
      </c>
      <c r="F42" s="74"/>
      <c r="G42" s="74"/>
      <c r="H42" s="75"/>
    </row>
    <row r="43" spans="1:8" s="73" customFormat="1" ht="25.5" customHeight="1" x14ac:dyDescent="0.25">
      <c r="A43" s="407">
        <f t="shared" si="1"/>
        <v>39</v>
      </c>
      <c r="B43" s="306" t="s">
        <v>467</v>
      </c>
      <c r="C43" s="238">
        <v>30</v>
      </c>
      <c r="D43" s="239">
        <v>51</v>
      </c>
      <c r="E43" s="382">
        <f t="shared" si="0"/>
        <v>58.82352941176471</v>
      </c>
      <c r="F43" s="74"/>
      <c r="G43" s="74"/>
      <c r="H43" s="75"/>
    </row>
    <row r="44" spans="1:8" s="73" customFormat="1" ht="25.5" customHeight="1" x14ac:dyDescent="0.25">
      <c r="A44" s="407">
        <f t="shared" si="1"/>
        <v>40</v>
      </c>
      <c r="B44" s="306" t="s">
        <v>468</v>
      </c>
      <c r="C44" s="238">
        <v>43</v>
      </c>
      <c r="D44" s="239">
        <v>147</v>
      </c>
      <c r="E44" s="382">
        <f t="shared" si="0"/>
        <v>29.251700680272108</v>
      </c>
      <c r="F44" s="74"/>
      <c r="G44" s="74"/>
      <c r="H44" s="75"/>
    </row>
    <row r="45" spans="1:8" s="73" customFormat="1" ht="25.5" customHeight="1" x14ac:dyDescent="0.25">
      <c r="A45" s="407">
        <f t="shared" si="1"/>
        <v>41</v>
      </c>
      <c r="B45" s="306" t="s">
        <v>469</v>
      </c>
      <c r="C45" s="238">
        <v>12</v>
      </c>
      <c r="D45" s="239">
        <v>45</v>
      </c>
      <c r="E45" s="382">
        <f t="shared" si="0"/>
        <v>26.666666666666668</v>
      </c>
      <c r="F45" s="74"/>
      <c r="G45" s="74"/>
      <c r="H45" s="75"/>
    </row>
    <row r="46" spans="1:8" s="73" customFormat="1" ht="25.5" customHeight="1" x14ac:dyDescent="0.25">
      <c r="A46" s="407">
        <f t="shared" si="1"/>
        <v>42</v>
      </c>
      <c r="B46" s="306" t="s">
        <v>470</v>
      </c>
      <c r="C46" s="238">
        <v>126</v>
      </c>
      <c r="D46" s="239">
        <v>226</v>
      </c>
      <c r="E46" s="382">
        <f t="shared" si="0"/>
        <v>55.752212389380531</v>
      </c>
      <c r="F46" s="74"/>
      <c r="G46" s="74"/>
      <c r="H46" s="75"/>
    </row>
    <row r="47" spans="1:8" s="73" customFormat="1" ht="25.5" customHeight="1" x14ac:dyDescent="0.25">
      <c r="A47" s="407">
        <f t="shared" si="1"/>
        <v>43</v>
      </c>
      <c r="B47" s="306" t="s">
        <v>296</v>
      </c>
      <c r="C47" s="238">
        <v>87</v>
      </c>
      <c r="D47" s="239">
        <v>108</v>
      </c>
      <c r="E47" s="382">
        <f t="shared" si="0"/>
        <v>80.555555555555557</v>
      </c>
      <c r="F47" s="74"/>
      <c r="G47" s="74"/>
      <c r="H47" s="75"/>
    </row>
    <row r="48" spans="1:8" s="73" customFormat="1" ht="25.5" customHeight="1" x14ac:dyDescent="0.25">
      <c r="A48" s="407">
        <f t="shared" si="1"/>
        <v>44</v>
      </c>
      <c r="B48" s="306" t="s">
        <v>471</v>
      </c>
      <c r="C48" s="238">
        <v>41</v>
      </c>
      <c r="D48" s="239">
        <v>62</v>
      </c>
      <c r="E48" s="382">
        <f t="shared" si="0"/>
        <v>66.129032258064512</v>
      </c>
      <c r="F48" s="74"/>
      <c r="G48" s="74"/>
      <c r="H48" s="75"/>
    </row>
    <row r="49" spans="1:8" s="73" customFormat="1" ht="25.5" customHeight="1" x14ac:dyDescent="0.25">
      <c r="A49" s="407">
        <f t="shared" si="1"/>
        <v>45</v>
      </c>
      <c r="B49" s="306" t="s">
        <v>297</v>
      </c>
      <c r="C49" s="238">
        <v>362</v>
      </c>
      <c r="D49" s="239">
        <v>796</v>
      </c>
      <c r="E49" s="382">
        <f t="shared" si="0"/>
        <v>45.477386934673369</v>
      </c>
      <c r="F49" s="74"/>
      <c r="G49" s="74"/>
      <c r="H49" s="75"/>
    </row>
    <row r="50" spans="1:8" s="73" customFormat="1" ht="25.5" customHeight="1" x14ac:dyDescent="0.25">
      <c r="A50" s="407">
        <f t="shared" si="1"/>
        <v>46</v>
      </c>
      <c r="B50" s="306" t="s">
        <v>298</v>
      </c>
      <c r="C50" s="238">
        <v>318</v>
      </c>
      <c r="D50" s="239">
        <v>587</v>
      </c>
      <c r="E50" s="382">
        <f t="shared" si="0"/>
        <v>54.173764906303234</v>
      </c>
      <c r="F50" s="74"/>
      <c r="G50" s="74"/>
      <c r="H50" s="75"/>
    </row>
    <row r="51" spans="1:8" s="73" customFormat="1" ht="25.5" customHeight="1" x14ac:dyDescent="0.25">
      <c r="A51" s="407">
        <f t="shared" si="1"/>
        <v>47</v>
      </c>
      <c r="B51" s="306" t="s">
        <v>472</v>
      </c>
      <c r="C51" s="238">
        <v>959</v>
      </c>
      <c r="D51" s="239">
        <v>1801</v>
      </c>
      <c r="E51" s="382">
        <f t="shared" si="0"/>
        <v>53.248195446973902</v>
      </c>
      <c r="F51" s="74"/>
      <c r="G51" s="74"/>
      <c r="H51" s="75"/>
    </row>
    <row r="52" spans="1:8" s="73" customFormat="1" ht="25.5" customHeight="1" x14ac:dyDescent="0.25">
      <c r="A52" s="407">
        <f t="shared" si="1"/>
        <v>48</v>
      </c>
      <c r="B52" s="306" t="s">
        <v>473</v>
      </c>
      <c r="C52" s="238">
        <v>342</v>
      </c>
      <c r="D52" s="239">
        <v>580</v>
      </c>
      <c r="E52" s="382">
        <f t="shared" si="0"/>
        <v>58.965517241379303</v>
      </c>
      <c r="F52" s="74"/>
      <c r="G52" s="74"/>
      <c r="H52" s="75"/>
    </row>
    <row r="53" spans="1:8" s="73" customFormat="1" ht="25.5" customHeight="1" x14ac:dyDescent="0.25">
      <c r="A53" s="407">
        <f t="shared" si="1"/>
        <v>49</v>
      </c>
      <c r="B53" s="306" t="s">
        <v>474</v>
      </c>
      <c r="C53" s="238">
        <v>54</v>
      </c>
      <c r="D53" s="239">
        <v>169</v>
      </c>
      <c r="E53" s="382">
        <f t="shared" si="0"/>
        <v>31.952662721893493</v>
      </c>
      <c r="F53" s="74"/>
      <c r="G53" s="74"/>
      <c r="H53" s="75"/>
    </row>
    <row r="54" spans="1:8" s="73" customFormat="1" ht="25.5" customHeight="1" x14ac:dyDescent="0.25">
      <c r="A54" s="407">
        <f t="shared" si="1"/>
        <v>50</v>
      </c>
      <c r="B54" s="306" t="s">
        <v>299</v>
      </c>
      <c r="C54" s="238">
        <v>265</v>
      </c>
      <c r="D54" s="239">
        <v>571</v>
      </c>
      <c r="E54" s="382">
        <f t="shared" si="0"/>
        <v>46.409807355516634</v>
      </c>
      <c r="F54" s="74"/>
      <c r="G54" s="74"/>
      <c r="H54" s="75"/>
    </row>
    <row r="55" spans="1:8" s="73" customFormat="1" ht="25.5" customHeight="1" x14ac:dyDescent="0.25">
      <c r="A55" s="407">
        <f t="shared" si="1"/>
        <v>51</v>
      </c>
      <c r="B55" s="306" t="s">
        <v>475</v>
      </c>
      <c r="C55" s="238">
        <v>2225</v>
      </c>
      <c r="D55" s="239">
        <v>5042</v>
      </c>
      <c r="E55" s="382">
        <f t="shared" si="0"/>
        <v>44.129313764379212</v>
      </c>
      <c r="F55" s="74"/>
      <c r="G55" s="74"/>
      <c r="H55" s="75"/>
    </row>
    <row r="56" spans="1:8" s="73" customFormat="1" ht="25.5" customHeight="1" x14ac:dyDescent="0.25">
      <c r="A56" s="407">
        <f t="shared" si="1"/>
        <v>52</v>
      </c>
      <c r="B56" s="306" t="s">
        <v>300</v>
      </c>
      <c r="C56" s="238">
        <v>909</v>
      </c>
      <c r="D56" s="239">
        <v>1598</v>
      </c>
      <c r="E56" s="382">
        <f t="shared" si="0"/>
        <v>56.883604505632036</v>
      </c>
      <c r="F56" s="74"/>
      <c r="G56" s="74"/>
      <c r="H56" s="75"/>
    </row>
    <row r="57" spans="1:8" s="73" customFormat="1" ht="25.5" customHeight="1" x14ac:dyDescent="0.25">
      <c r="A57" s="407">
        <f t="shared" si="1"/>
        <v>53</v>
      </c>
      <c r="B57" s="306" t="s">
        <v>302</v>
      </c>
      <c r="C57" s="238">
        <v>51</v>
      </c>
      <c r="D57" s="239">
        <v>94</v>
      </c>
      <c r="E57" s="382">
        <f t="shared" si="0"/>
        <v>54.255319148936167</v>
      </c>
      <c r="F57" s="74"/>
      <c r="G57" s="74"/>
      <c r="H57" s="75"/>
    </row>
    <row r="58" spans="1:8" s="73" customFormat="1" ht="25.5" customHeight="1" thickBot="1" x14ac:dyDescent="0.3">
      <c r="A58" s="407">
        <f t="shared" si="1"/>
        <v>54</v>
      </c>
      <c r="B58" s="306" t="s">
        <v>303</v>
      </c>
      <c r="C58" s="238">
        <v>108</v>
      </c>
      <c r="D58" s="239">
        <v>180</v>
      </c>
      <c r="E58" s="382">
        <f t="shared" si="0"/>
        <v>60</v>
      </c>
      <c r="F58" s="74"/>
      <c r="G58" s="74"/>
      <c r="H58" s="75"/>
    </row>
    <row r="59" spans="1:8" s="73" customFormat="1" ht="25.5" customHeight="1" thickTop="1" thickBot="1" x14ac:dyDescent="0.25">
      <c r="A59" s="560" t="s">
        <v>23</v>
      </c>
      <c r="B59" s="560"/>
      <c r="C59" s="78">
        <f>SUM(C5:C58)</f>
        <v>20762</v>
      </c>
      <c r="D59" s="78">
        <f>SUM(D5:D58)</f>
        <v>40729</v>
      </c>
      <c r="E59" s="383">
        <f t="shared" ref="E59" si="2">C59/D59*100</f>
        <v>50.975963072994666</v>
      </c>
      <c r="F59" s="76"/>
      <c r="G59" s="76"/>
      <c r="H59" s="77"/>
    </row>
    <row r="60" spans="1:8" s="73" customFormat="1" ht="25.5" customHeight="1" thickTop="1" x14ac:dyDescent="0.2">
      <c r="A60" s="16" t="s">
        <v>263</v>
      </c>
      <c r="B60" s="20"/>
      <c r="C60" s="20"/>
      <c r="D60" s="20"/>
      <c r="E60" s="20"/>
      <c r="F60" s="63"/>
      <c r="G60" s="63"/>
      <c r="H60" s="63"/>
    </row>
    <row r="61" spans="1:8" ht="36" customHeight="1" x14ac:dyDescent="0.2">
      <c r="F61" s="64"/>
      <c r="G61" s="64"/>
      <c r="H61" s="64"/>
    </row>
    <row r="62" spans="1:8" ht="36" customHeight="1" x14ac:dyDescent="0.2"/>
    <row r="63" spans="1:8" ht="36" customHeight="1" x14ac:dyDescent="0.2"/>
    <row r="64" spans="1:8" ht="36" customHeight="1" x14ac:dyDescent="0.2"/>
    <row r="65" ht="36" customHeight="1" x14ac:dyDescent="0.2"/>
  </sheetData>
  <sortState ref="B6:D58">
    <sortCondition ref="B5"/>
  </sortState>
  <mergeCells count="2">
    <mergeCell ref="A1:E1"/>
    <mergeCell ref="A59:B59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49" orientation="portrait" r:id="rId1"/>
  <headerFooter alignWithMargins="0"/>
  <colBreaks count="1" manualBreakCount="1">
    <brk id="5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showGridLines="0" view="pageBreakPreview" zoomScaleNormal="100" zoomScaleSheetLayoutView="100" workbookViewId="0">
      <selection activeCell="B26" sqref="B26"/>
    </sheetView>
  </sheetViews>
  <sheetFormatPr baseColWidth="10" defaultRowHeight="12.75" x14ac:dyDescent="0.2"/>
  <cols>
    <col min="1" max="1" width="6.5703125" customWidth="1"/>
    <col min="2" max="2" width="58.5703125" customWidth="1"/>
    <col min="3" max="3" width="19.140625" customWidth="1"/>
    <col min="4" max="4" width="16.5703125" customWidth="1"/>
    <col min="5" max="5" width="19" customWidth="1"/>
  </cols>
  <sheetData>
    <row r="1" spans="1:5" ht="34.5" customHeight="1" x14ac:dyDescent="0.2">
      <c r="A1" s="523" t="s">
        <v>246</v>
      </c>
      <c r="B1" s="523"/>
      <c r="C1" s="523"/>
      <c r="D1" s="523"/>
      <c r="E1" s="523"/>
    </row>
    <row r="3" spans="1:5" ht="16.5" thickBot="1" x14ac:dyDescent="0.25">
      <c r="D3" s="24"/>
      <c r="E3" s="33" t="s">
        <v>132</v>
      </c>
    </row>
    <row r="4" spans="1:5" ht="51" customHeight="1" thickTop="1" thickBot="1" x14ac:dyDescent="0.25">
      <c r="A4" s="233" t="s">
        <v>136</v>
      </c>
      <c r="B4" s="232" t="s">
        <v>135</v>
      </c>
      <c r="C4" s="25" t="s">
        <v>151</v>
      </c>
      <c r="D4" s="25" t="s">
        <v>95</v>
      </c>
      <c r="E4" s="25" t="s">
        <v>26</v>
      </c>
    </row>
    <row r="5" spans="1:5" ht="16.5" thickTop="1" x14ac:dyDescent="0.2">
      <c r="A5" s="17">
        <v>1</v>
      </c>
      <c r="B5" s="1" t="s">
        <v>27</v>
      </c>
      <c r="C5" s="32">
        <f>'25'!C5</f>
        <v>391</v>
      </c>
      <c r="D5" s="55">
        <f>'20'!C5</f>
        <v>398</v>
      </c>
      <c r="E5" s="328">
        <f t="shared" ref="E5:E70" si="0">+C5/D5*100</f>
        <v>98.241206030150749</v>
      </c>
    </row>
    <row r="6" spans="1:5" ht="15.75" x14ac:dyDescent="0.2">
      <c r="A6" s="6">
        <v>2</v>
      </c>
      <c r="B6" s="3" t="s">
        <v>83</v>
      </c>
      <c r="C6" s="50">
        <f>'25'!C6</f>
        <v>525</v>
      </c>
      <c r="D6" s="13">
        <f>'20'!C6</f>
        <v>525</v>
      </c>
      <c r="E6" s="331">
        <f t="shared" si="0"/>
        <v>100</v>
      </c>
    </row>
    <row r="7" spans="1:5" ht="15.75" x14ac:dyDescent="0.2">
      <c r="A7" s="6">
        <v>3</v>
      </c>
      <c r="B7" s="3" t="s">
        <v>28</v>
      </c>
      <c r="C7" s="50">
        <f>'25'!C7</f>
        <v>454</v>
      </c>
      <c r="D7" s="13">
        <f>'20'!C7</f>
        <v>457</v>
      </c>
      <c r="E7" s="331">
        <f t="shared" si="0"/>
        <v>99.343544857768052</v>
      </c>
    </row>
    <row r="8" spans="1:5" ht="15.75" x14ac:dyDescent="0.2">
      <c r="A8" s="6">
        <v>4</v>
      </c>
      <c r="B8" s="3" t="s">
        <v>81</v>
      </c>
      <c r="C8" s="50">
        <f>'25'!C8</f>
        <v>430</v>
      </c>
      <c r="D8" s="13">
        <f>'20'!C8</f>
        <v>440</v>
      </c>
      <c r="E8" s="331">
        <f t="shared" si="0"/>
        <v>97.727272727272734</v>
      </c>
    </row>
    <row r="9" spans="1:5" ht="15.75" x14ac:dyDescent="0.2">
      <c r="A9" s="6">
        <v>5</v>
      </c>
      <c r="B9" s="3" t="s">
        <v>29</v>
      </c>
      <c r="C9" s="50">
        <f>'25'!C9</f>
        <v>747</v>
      </c>
      <c r="D9" s="13">
        <f>'20'!C9</f>
        <v>767</v>
      </c>
      <c r="E9" s="331">
        <f t="shared" si="0"/>
        <v>97.392438070404168</v>
      </c>
    </row>
    <row r="10" spans="1:5" ht="15.75" x14ac:dyDescent="0.2">
      <c r="A10" s="6">
        <v>6</v>
      </c>
      <c r="B10" s="3" t="s">
        <v>30</v>
      </c>
      <c r="C10" s="50">
        <f>'25'!C10</f>
        <v>835</v>
      </c>
      <c r="D10" s="13">
        <f>'20'!C10</f>
        <v>1042</v>
      </c>
      <c r="E10" s="331">
        <f t="shared" si="0"/>
        <v>80.134357005758162</v>
      </c>
    </row>
    <row r="11" spans="1:5" ht="15.75" x14ac:dyDescent="0.2">
      <c r="A11" s="6">
        <v>7</v>
      </c>
      <c r="B11" s="3" t="s">
        <v>18</v>
      </c>
      <c r="C11" s="50">
        <f>'25'!C11</f>
        <v>299</v>
      </c>
      <c r="D11" s="13">
        <f>'20'!C11</f>
        <v>393</v>
      </c>
      <c r="E11" s="331">
        <f t="shared" si="0"/>
        <v>76.081424936386767</v>
      </c>
    </row>
    <row r="12" spans="1:5" ht="15.75" x14ac:dyDescent="0.2">
      <c r="A12" s="6">
        <v>8</v>
      </c>
      <c r="B12" s="3" t="s">
        <v>31</v>
      </c>
      <c r="C12" s="50">
        <f>'25'!C12</f>
        <v>429</v>
      </c>
      <c r="D12" s="13">
        <f>'20'!C12</f>
        <v>429</v>
      </c>
      <c r="E12" s="331">
        <f t="shared" si="0"/>
        <v>100</v>
      </c>
    </row>
    <row r="13" spans="1:5" ht="15.75" x14ac:dyDescent="0.2">
      <c r="A13" s="6">
        <v>9</v>
      </c>
      <c r="B13" s="3" t="s">
        <v>48</v>
      </c>
      <c r="C13" s="50">
        <f>'25'!C13</f>
        <v>844</v>
      </c>
      <c r="D13" s="13">
        <f>'20'!C13</f>
        <v>898</v>
      </c>
      <c r="E13" s="331">
        <f t="shared" si="0"/>
        <v>93.986636971046764</v>
      </c>
    </row>
    <row r="14" spans="1:5" ht="15.75" x14ac:dyDescent="0.2">
      <c r="A14" s="6">
        <v>10</v>
      </c>
      <c r="B14" s="3" t="s">
        <v>49</v>
      </c>
      <c r="C14" s="50">
        <f>'25'!C14</f>
        <v>132</v>
      </c>
      <c r="D14" s="13">
        <f>'20'!C14</f>
        <v>132</v>
      </c>
      <c r="E14" s="331">
        <f t="shared" si="0"/>
        <v>100</v>
      </c>
    </row>
    <row r="15" spans="1:5" ht="15.75" x14ac:dyDescent="0.2">
      <c r="A15" s="6">
        <v>11</v>
      </c>
      <c r="B15" s="3" t="s">
        <v>82</v>
      </c>
      <c r="C15" s="50">
        <f>'25'!C15</f>
        <v>364</v>
      </c>
      <c r="D15" s="13">
        <f>'20'!C15</f>
        <v>366</v>
      </c>
      <c r="E15" s="331">
        <f t="shared" si="0"/>
        <v>99.453551912568301</v>
      </c>
    </row>
    <row r="16" spans="1:5" ht="15.75" x14ac:dyDescent="0.2">
      <c r="A16" s="6">
        <v>12</v>
      </c>
      <c r="B16" s="3" t="s">
        <v>41</v>
      </c>
      <c r="C16" s="50">
        <f>'25'!C16</f>
        <v>349</v>
      </c>
      <c r="D16" s="13">
        <f>'20'!C16</f>
        <v>382</v>
      </c>
      <c r="E16" s="331">
        <f t="shared" si="0"/>
        <v>91.361256544502623</v>
      </c>
    </row>
    <row r="17" spans="1:5" ht="15.75" x14ac:dyDescent="0.2">
      <c r="A17" s="6">
        <v>13</v>
      </c>
      <c r="B17" s="3" t="s">
        <v>84</v>
      </c>
      <c r="C17" s="50">
        <f>'25'!C17</f>
        <v>348</v>
      </c>
      <c r="D17" s="13">
        <f>'20'!C17</f>
        <v>375</v>
      </c>
      <c r="E17" s="331">
        <f t="shared" si="0"/>
        <v>92.800000000000011</v>
      </c>
    </row>
    <row r="18" spans="1:5" ht="15.75" x14ac:dyDescent="0.2">
      <c r="A18" s="6">
        <v>14</v>
      </c>
      <c r="B18" s="3" t="s">
        <v>50</v>
      </c>
      <c r="C18" s="50">
        <f>'25'!C18</f>
        <v>305</v>
      </c>
      <c r="D18" s="13">
        <f>'20'!C18</f>
        <v>317</v>
      </c>
      <c r="E18" s="331">
        <f t="shared" si="0"/>
        <v>96.214511041009459</v>
      </c>
    </row>
    <row r="19" spans="1:5" ht="15.75" x14ac:dyDescent="0.2">
      <c r="A19" s="6">
        <v>15</v>
      </c>
      <c r="B19" s="3" t="s">
        <v>42</v>
      </c>
      <c r="C19" s="50">
        <f>'25'!C19</f>
        <v>318</v>
      </c>
      <c r="D19" s="13">
        <f>'20'!C19</f>
        <v>393</v>
      </c>
      <c r="E19" s="331">
        <f t="shared" si="0"/>
        <v>80.916030534351151</v>
      </c>
    </row>
    <row r="20" spans="1:5" ht="15.75" x14ac:dyDescent="0.2">
      <c r="A20" s="6">
        <v>16</v>
      </c>
      <c r="B20" s="3" t="s">
        <v>51</v>
      </c>
      <c r="C20" s="50">
        <f>'25'!C20</f>
        <v>356</v>
      </c>
      <c r="D20" s="13">
        <f>'20'!C20</f>
        <v>356</v>
      </c>
      <c r="E20" s="331">
        <f t="shared" si="0"/>
        <v>100</v>
      </c>
    </row>
    <row r="21" spans="1:5" ht="15.75" x14ac:dyDescent="0.2">
      <c r="A21" s="6">
        <v>17</v>
      </c>
      <c r="B21" s="5" t="s">
        <v>44</v>
      </c>
      <c r="C21" s="50">
        <f>'25'!C21</f>
        <v>317</v>
      </c>
      <c r="D21" s="13">
        <f>'20'!C21</f>
        <v>317</v>
      </c>
      <c r="E21" s="331">
        <f t="shared" si="0"/>
        <v>100</v>
      </c>
    </row>
    <row r="22" spans="1:5" ht="15.75" x14ac:dyDescent="0.2">
      <c r="A22" s="6">
        <v>18</v>
      </c>
      <c r="B22" s="3" t="s">
        <v>45</v>
      </c>
      <c r="C22" s="50">
        <f>'25'!C22</f>
        <v>506</v>
      </c>
      <c r="D22" s="13">
        <f>'20'!C22</f>
        <v>506</v>
      </c>
      <c r="E22" s="331">
        <f t="shared" si="0"/>
        <v>100</v>
      </c>
    </row>
    <row r="23" spans="1:5" ht="15.75" x14ac:dyDescent="0.2">
      <c r="A23" s="6">
        <v>19</v>
      </c>
      <c r="B23" s="3" t="s">
        <v>40</v>
      </c>
      <c r="C23" s="50">
        <f>'25'!C23</f>
        <v>344</v>
      </c>
      <c r="D23" s="13">
        <f>'20'!C23</f>
        <v>344</v>
      </c>
      <c r="E23" s="331">
        <f t="shared" si="0"/>
        <v>100</v>
      </c>
    </row>
    <row r="24" spans="1:5" ht="15.75" x14ac:dyDescent="0.2">
      <c r="A24" s="6">
        <v>20</v>
      </c>
      <c r="B24" s="3" t="s">
        <v>89</v>
      </c>
      <c r="C24" s="50">
        <f>'25'!C24</f>
        <v>288</v>
      </c>
      <c r="D24" s="13">
        <f>'20'!C24</f>
        <v>294</v>
      </c>
      <c r="E24" s="331">
        <f t="shared" si="0"/>
        <v>97.959183673469383</v>
      </c>
    </row>
    <row r="25" spans="1:5" ht="15.75" x14ac:dyDescent="0.2">
      <c r="A25" s="6">
        <v>21</v>
      </c>
      <c r="B25" s="5" t="s">
        <v>47</v>
      </c>
      <c r="C25" s="50">
        <f>'25'!C25</f>
        <v>530</v>
      </c>
      <c r="D25" s="13">
        <f>'20'!C25</f>
        <v>540</v>
      </c>
      <c r="E25" s="331">
        <f t="shared" si="0"/>
        <v>98.148148148148152</v>
      </c>
    </row>
    <row r="26" spans="1:5" ht="15.75" x14ac:dyDescent="0.2">
      <c r="A26" s="6">
        <v>22</v>
      </c>
      <c r="B26" s="5" t="s">
        <v>25</v>
      </c>
      <c r="C26" s="50">
        <f>'25'!C26</f>
        <v>302</v>
      </c>
      <c r="D26" s="13">
        <f>'20'!C26</f>
        <v>350</v>
      </c>
      <c r="E26" s="331">
        <f t="shared" si="0"/>
        <v>86.285714285714292</v>
      </c>
    </row>
    <row r="27" spans="1:5" ht="15.75" x14ac:dyDescent="0.2">
      <c r="A27" s="6">
        <v>23</v>
      </c>
      <c r="B27" s="5" t="s">
        <v>52</v>
      </c>
      <c r="C27" s="50">
        <f>'25'!C27</f>
        <v>251</v>
      </c>
      <c r="D27" s="13">
        <f>'20'!C27</f>
        <v>251</v>
      </c>
      <c r="E27" s="331">
        <f t="shared" si="0"/>
        <v>100</v>
      </c>
    </row>
    <row r="28" spans="1:5" ht="15.75" x14ac:dyDescent="0.2">
      <c r="A28" s="6">
        <v>24</v>
      </c>
      <c r="B28" s="5" t="s">
        <v>53</v>
      </c>
      <c r="C28" s="50">
        <f>'25'!C28</f>
        <v>399</v>
      </c>
      <c r="D28" s="13">
        <f>'20'!C28</f>
        <v>450</v>
      </c>
      <c r="E28" s="331">
        <f t="shared" si="0"/>
        <v>88.666666666666671</v>
      </c>
    </row>
    <row r="29" spans="1:5" ht="15.75" x14ac:dyDescent="0.2">
      <c r="A29" s="6">
        <v>25</v>
      </c>
      <c r="B29" s="5" t="s">
        <v>54</v>
      </c>
      <c r="C29" s="50">
        <f>'25'!C29</f>
        <v>0</v>
      </c>
      <c r="D29" s="13">
        <f>'20'!C29</f>
        <v>321</v>
      </c>
      <c r="E29" s="331">
        <f t="shared" si="0"/>
        <v>0</v>
      </c>
    </row>
    <row r="30" spans="1:5" ht="15.75" x14ac:dyDescent="0.2">
      <c r="A30" s="6">
        <v>26</v>
      </c>
      <c r="B30" s="5" t="s">
        <v>55</v>
      </c>
      <c r="C30" s="50">
        <f>'25'!C30</f>
        <v>227</v>
      </c>
      <c r="D30" s="13">
        <f>'20'!C30</f>
        <v>333</v>
      </c>
      <c r="E30" s="331">
        <f t="shared" si="0"/>
        <v>68.168168168168165</v>
      </c>
    </row>
    <row r="31" spans="1:5" ht="15.75" x14ac:dyDescent="0.2">
      <c r="A31" s="6">
        <v>27</v>
      </c>
      <c r="B31" s="5" t="s">
        <v>56</v>
      </c>
      <c r="C31" s="50">
        <f>'25'!C31</f>
        <v>310</v>
      </c>
      <c r="D31" s="13">
        <f>'20'!C31</f>
        <v>310</v>
      </c>
      <c r="E31" s="331">
        <f t="shared" si="0"/>
        <v>100</v>
      </c>
    </row>
    <row r="32" spans="1:5" ht="15.75" x14ac:dyDescent="0.2">
      <c r="A32" s="6">
        <v>28</v>
      </c>
      <c r="B32" s="5" t="s">
        <v>20</v>
      </c>
      <c r="C32" s="50">
        <f>'25'!C32</f>
        <v>161</v>
      </c>
      <c r="D32" s="13">
        <f>'20'!C32</f>
        <v>185</v>
      </c>
      <c r="E32" s="331">
        <f t="shared" si="0"/>
        <v>87.027027027027032</v>
      </c>
    </row>
    <row r="33" spans="1:5" ht="15.75" x14ac:dyDescent="0.2">
      <c r="A33" s="6">
        <v>29</v>
      </c>
      <c r="B33" s="5" t="s">
        <v>19</v>
      </c>
      <c r="C33" s="50">
        <f>'25'!C33</f>
        <v>191</v>
      </c>
      <c r="D33" s="13">
        <f>'20'!C33</f>
        <v>191</v>
      </c>
      <c r="E33" s="331">
        <f t="shared" si="0"/>
        <v>100</v>
      </c>
    </row>
    <row r="34" spans="1:5" ht="15.75" x14ac:dyDescent="0.2">
      <c r="A34" s="6">
        <v>30</v>
      </c>
      <c r="B34" s="5" t="s">
        <v>57</v>
      </c>
      <c r="C34" s="50">
        <f>'25'!C34</f>
        <v>646</v>
      </c>
      <c r="D34" s="13">
        <f>'20'!C34</f>
        <v>646</v>
      </c>
      <c r="E34" s="331">
        <f t="shared" si="0"/>
        <v>100</v>
      </c>
    </row>
    <row r="35" spans="1:5" ht="15.75" x14ac:dyDescent="0.2">
      <c r="A35" s="6">
        <v>31</v>
      </c>
      <c r="B35" s="5" t="s">
        <v>58</v>
      </c>
      <c r="C35" s="50">
        <f>'25'!C35</f>
        <v>249</v>
      </c>
      <c r="D35" s="13">
        <f>'20'!C35</f>
        <v>249</v>
      </c>
      <c r="E35" s="331">
        <f t="shared" si="0"/>
        <v>100</v>
      </c>
    </row>
    <row r="36" spans="1:5" ht="15.75" x14ac:dyDescent="0.2">
      <c r="A36" s="6">
        <v>32</v>
      </c>
      <c r="B36" s="5" t="s">
        <v>43</v>
      </c>
      <c r="C36" s="50">
        <f>'25'!C36</f>
        <v>415</v>
      </c>
      <c r="D36" s="13">
        <f>'20'!C36</f>
        <v>430</v>
      </c>
      <c r="E36" s="331">
        <f t="shared" si="0"/>
        <v>96.511627906976756</v>
      </c>
    </row>
    <row r="37" spans="1:5" ht="15.75" x14ac:dyDescent="0.2">
      <c r="A37" s="6">
        <v>33</v>
      </c>
      <c r="B37" s="5" t="s">
        <v>76</v>
      </c>
      <c r="C37" s="50">
        <f>'25'!C37</f>
        <v>293</v>
      </c>
      <c r="D37" s="13">
        <f>'20'!C37</f>
        <v>293</v>
      </c>
      <c r="E37" s="331">
        <f t="shared" si="0"/>
        <v>100</v>
      </c>
    </row>
    <row r="38" spans="1:5" ht="15.75" x14ac:dyDescent="0.2">
      <c r="A38" s="6">
        <v>34</v>
      </c>
      <c r="B38" s="5" t="s">
        <v>59</v>
      </c>
      <c r="C38" s="50">
        <f>'25'!C38</f>
        <v>465</v>
      </c>
      <c r="D38" s="13">
        <f>'20'!C38</f>
        <v>481</v>
      </c>
      <c r="E38" s="331">
        <f t="shared" si="0"/>
        <v>96.673596673596677</v>
      </c>
    </row>
    <row r="39" spans="1:5" ht="15.75" x14ac:dyDescent="0.2">
      <c r="A39" s="6">
        <v>35</v>
      </c>
      <c r="B39" s="5" t="s">
        <v>60</v>
      </c>
      <c r="C39" s="50">
        <f>'25'!C39</f>
        <v>247</v>
      </c>
      <c r="D39" s="13">
        <f>'20'!C39</f>
        <v>248</v>
      </c>
      <c r="E39" s="331">
        <f t="shared" si="0"/>
        <v>99.596774193548384</v>
      </c>
    </row>
    <row r="40" spans="1:5" ht="15.75" x14ac:dyDescent="0.2">
      <c r="A40" s="6">
        <v>36</v>
      </c>
      <c r="B40" s="5" t="s">
        <v>61</v>
      </c>
      <c r="C40" s="50">
        <f>'25'!C40</f>
        <v>439</v>
      </c>
      <c r="D40" s="13">
        <f>'20'!C40</f>
        <v>454</v>
      </c>
      <c r="E40" s="331">
        <f t="shared" si="0"/>
        <v>96.696035242290748</v>
      </c>
    </row>
    <row r="41" spans="1:5" ht="15.75" x14ac:dyDescent="0.2">
      <c r="A41" s="6">
        <v>37</v>
      </c>
      <c r="B41" s="5" t="s">
        <v>21</v>
      </c>
      <c r="C41" s="50">
        <f>'25'!C41</f>
        <v>578</v>
      </c>
      <c r="D41" s="13">
        <f>'20'!C41</f>
        <v>578</v>
      </c>
      <c r="E41" s="331">
        <f t="shared" si="0"/>
        <v>100</v>
      </c>
    </row>
    <row r="42" spans="1:5" ht="15.75" x14ac:dyDescent="0.2">
      <c r="A42" s="6">
        <v>38</v>
      </c>
      <c r="B42" s="5" t="s">
        <v>62</v>
      </c>
      <c r="C42" s="50">
        <f>'25'!C42</f>
        <v>242</v>
      </c>
      <c r="D42" s="13">
        <f>'20'!C42</f>
        <v>262</v>
      </c>
      <c r="E42" s="331">
        <f t="shared" si="0"/>
        <v>92.36641221374046</v>
      </c>
    </row>
    <row r="43" spans="1:5" ht="15.75" x14ac:dyDescent="0.2">
      <c r="A43" s="6">
        <v>39</v>
      </c>
      <c r="B43" s="3" t="s">
        <v>38</v>
      </c>
      <c r="C43" s="50">
        <f>'25'!C43</f>
        <v>185</v>
      </c>
      <c r="D43" s="13">
        <f>'20'!C43</f>
        <v>362</v>
      </c>
      <c r="E43" s="331">
        <f t="shared" si="0"/>
        <v>51.104972375690608</v>
      </c>
    </row>
    <row r="44" spans="1:5" ht="15.75" x14ac:dyDescent="0.2">
      <c r="A44" s="6">
        <v>40</v>
      </c>
      <c r="B44" s="3" t="s">
        <v>63</v>
      </c>
      <c r="C44" s="50">
        <f>'25'!C44</f>
        <v>186</v>
      </c>
      <c r="D44" s="13">
        <f>'20'!C44</f>
        <v>186</v>
      </c>
      <c r="E44" s="331">
        <f t="shared" si="0"/>
        <v>100</v>
      </c>
    </row>
    <row r="45" spans="1:5" ht="15.75" x14ac:dyDescent="0.2">
      <c r="A45" s="6">
        <v>41</v>
      </c>
      <c r="B45" s="3" t="s">
        <v>90</v>
      </c>
      <c r="C45" s="50">
        <f>'25'!C45</f>
        <v>245</v>
      </c>
      <c r="D45" s="13">
        <f>'20'!C45</f>
        <v>353</v>
      </c>
      <c r="E45" s="331">
        <f t="shared" si="0"/>
        <v>69.405099150141652</v>
      </c>
    </row>
    <row r="46" spans="1:5" ht="15.75" x14ac:dyDescent="0.2">
      <c r="A46" s="6">
        <v>42</v>
      </c>
      <c r="B46" s="3" t="s">
        <v>46</v>
      </c>
      <c r="C46" s="50">
        <f>'25'!C46</f>
        <v>177</v>
      </c>
      <c r="D46" s="13">
        <f>'20'!C46</f>
        <v>185</v>
      </c>
      <c r="E46" s="331">
        <f t="shared" si="0"/>
        <v>95.675675675675677</v>
      </c>
    </row>
    <row r="47" spans="1:5" ht="15.75" x14ac:dyDescent="0.2">
      <c r="A47" s="6">
        <v>43</v>
      </c>
      <c r="B47" s="3" t="s">
        <v>64</v>
      </c>
      <c r="C47" s="50">
        <f>'25'!C47</f>
        <v>301</v>
      </c>
      <c r="D47" s="13">
        <f>'20'!C47</f>
        <v>349</v>
      </c>
      <c r="E47" s="331">
        <f t="shared" si="0"/>
        <v>86.246418338108882</v>
      </c>
    </row>
    <row r="48" spans="1:5" ht="15.75" x14ac:dyDescent="0.2">
      <c r="A48" s="6">
        <v>44</v>
      </c>
      <c r="B48" s="3" t="s">
        <v>22</v>
      </c>
      <c r="C48" s="50">
        <f>'25'!C48</f>
        <v>239</v>
      </c>
      <c r="D48" s="13">
        <f>'20'!C48</f>
        <v>314</v>
      </c>
      <c r="E48" s="331">
        <f t="shared" si="0"/>
        <v>76.114649681528661</v>
      </c>
    </row>
    <row r="49" spans="1:5" ht="15.75" x14ac:dyDescent="0.2">
      <c r="A49" s="6">
        <v>45</v>
      </c>
      <c r="B49" s="3" t="s">
        <v>65</v>
      </c>
      <c r="C49" s="50">
        <f>'25'!C49</f>
        <v>619</v>
      </c>
      <c r="D49" s="13">
        <f>'20'!C49</f>
        <v>619</v>
      </c>
      <c r="E49" s="331">
        <f t="shared" si="0"/>
        <v>100</v>
      </c>
    </row>
    <row r="50" spans="1:5" ht="15.75" x14ac:dyDescent="0.2">
      <c r="A50" s="6">
        <v>46</v>
      </c>
      <c r="B50" s="3" t="s">
        <v>39</v>
      </c>
      <c r="C50" s="50">
        <f>'25'!C50</f>
        <v>456</v>
      </c>
      <c r="D50" s="13">
        <f>'20'!C50</f>
        <v>596</v>
      </c>
      <c r="E50" s="331">
        <f t="shared" si="0"/>
        <v>76.510067114093957</v>
      </c>
    </row>
    <row r="51" spans="1:5" ht="15.75" x14ac:dyDescent="0.2">
      <c r="A51" s="6">
        <v>47</v>
      </c>
      <c r="B51" s="3" t="s">
        <v>66</v>
      </c>
      <c r="C51" s="50">
        <f>'25'!C51</f>
        <v>87</v>
      </c>
      <c r="D51" s="13">
        <f>'20'!C51</f>
        <v>147</v>
      </c>
      <c r="E51" s="331">
        <f t="shared" si="0"/>
        <v>59.183673469387756</v>
      </c>
    </row>
    <row r="52" spans="1:5" ht="15.75" x14ac:dyDescent="0.2">
      <c r="A52" s="6">
        <v>48</v>
      </c>
      <c r="B52" s="5" t="s">
        <v>17</v>
      </c>
      <c r="C52" s="50">
        <f>'25'!C52</f>
        <v>364</v>
      </c>
      <c r="D52" s="13">
        <f>'20'!C52</f>
        <v>380</v>
      </c>
      <c r="E52" s="331">
        <f t="shared" si="0"/>
        <v>95.78947368421052</v>
      </c>
    </row>
    <row r="53" spans="1:5" ht="15.75" x14ac:dyDescent="0.2">
      <c r="A53" s="6">
        <v>49</v>
      </c>
      <c r="B53" s="5" t="s">
        <v>67</v>
      </c>
      <c r="C53" s="50">
        <f>'25'!C53</f>
        <v>247</v>
      </c>
      <c r="D53" s="13">
        <f>'20'!C53</f>
        <v>282</v>
      </c>
      <c r="E53" s="331">
        <f t="shared" si="0"/>
        <v>87.588652482269509</v>
      </c>
    </row>
    <row r="54" spans="1:5" ht="15.75" x14ac:dyDescent="0.2">
      <c r="A54" s="6">
        <v>50</v>
      </c>
      <c r="B54" s="3" t="s">
        <v>75</v>
      </c>
      <c r="C54" s="50">
        <f>'25'!C54</f>
        <v>245</v>
      </c>
      <c r="D54" s="13">
        <f>'20'!C54</f>
        <v>273</v>
      </c>
      <c r="E54" s="331">
        <f t="shared" si="0"/>
        <v>89.743589743589752</v>
      </c>
    </row>
    <row r="55" spans="1:5" ht="15.75" x14ac:dyDescent="0.2">
      <c r="A55" s="6">
        <v>51</v>
      </c>
      <c r="B55" s="3" t="s">
        <v>68</v>
      </c>
      <c r="C55" s="50">
        <f>'25'!C55</f>
        <v>177</v>
      </c>
      <c r="D55" s="13">
        <f>'20'!C55</f>
        <v>248</v>
      </c>
      <c r="E55" s="331">
        <f t="shared" si="0"/>
        <v>71.370967741935488</v>
      </c>
    </row>
    <row r="56" spans="1:5" ht="15.75" x14ac:dyDescent="0.2">
      <c r="A56" s="6">
        <v>52</v>
      </c>
      <c r="B56" s="3" t="s">
        <v>24</v>
      </c>
      <c r="C56" s="50">
        <f>'25'!C56</f>
        <v>112</v>
      </c>
      <c r="D56" s="13">
        <f>'20'!C56</f>
        <v>112</v>
      </c>
      <c r="E56" s="331">
        <f t="shared" si="0"/>
        <v>100</v>
      </c>
    </row>
    <row r="57" spans="1:5" ht="15.75" x14ac:dyDescent="0.2">
      <c r="A57" s="6">
        <v>53</v>
      </c>
      <c r="B57" s="3" t="s">
        <v>69</v>
      </c>
      <c r="C57" s="50">
        <f>'25'!C57</f>
        <v>162</v>
      </c>
      <c r="D57" s="13">
        <f>'20'!C57</f>
        <v>291</v>
      </c>
      <c r="E57" s="331">
        <f t="shared" si="0"/>
        <v>55.670103092783506</v>
      </c>
    </row>
    <row r="58" spans="1:5" ht="15.75" x14ac:dyDescent="0.2">
      <c r="A58" s="6">
        <v>54</v>
      </c>
      <c r="B58" s="3" t="s">
        <v>88</v>
      </c>
      <c r="C58" s="50">
        <f>'25'!C58</f>
        <v>227</v>
      </c>
      <c r="D58" s="13">
        <f>'20'!C58</f>
        <v>230</v>
      </c>
      <c r="E58" s="331">
        <f t="shared" si="0"/>
        <v>98.695652173913047</v>
      </c>
    </row>
    <row r="59" spans="1:5" ht="15.75" x14ac:dyDescent="0.2">
      <c r="A59" s="6" t="s">
        <v>35</v>
      </c>
      <c r="B59" s="3" t="s">
        <v>32</v>
      </c>
      <c r="C59" s="50">
        <f>'25'!C59</f>
        <v>154</v>
      </c>
      <c r="D59" s="13">
        <f>'20'!C59</f>
        <v>236</v>
      </c>
      <c r="E59" s="331">
        <f t="shared" si="0"/>
        <v>65.254237288135599</v>
      </c>
    </row>
    <row r="60" spans="1:5" ht="15.75" x14ac:dyDescent="0.2">
      <c r="A60" s="6" t="s">
        <v>36</v>
      </c>
      <c r="B60" s="3" t="s">
        <v>33</v>
      </c>
      <c r="C60" s="50">
        <f>'25'!C60</f>
        <v>214</v>
      </c>
      <c r="D60" s="13">
        <f>'20'!C60</f>
        <v>228</v>
      </c>
      <c r="E60" s="331">
        <f t="shared" si="0"/>
        <v>93.859649122807014</v>
      </c>
    </row>
    <row r="61" spans="1:5" ht="15.75" x14ac:dyDescent="0.2">
      <c r="A61" s="6" t="s">
        <v>37</v>
      </c>
      <c r="B61" s="3" t="s">
        <v>34</v>
      </c>
      <c r="C61" s="50">
        <f>'25'!C61</f>
        <v>158</v>
      </c>
      <c r="D61" s="13">
        <f>'20'!C61</f>
        <v>163</v>
      </c>
      <c r="E61" s="331">
        <f t="shared" si="0"/>
        <v>96.932515337423311</v>
      </c>
    </row>
    <row r="62" spans="1:5" ht="15.75" x14ac:dyDescent="0.2">
      <c r="A62" s="6" t="s">
        <v>70</v>
      </c>
      <c r="B62" s="3" t="s">
        <v>72</v>
      </c>
      <c r="C62" s="50">
        <f>'25'!C62</f>
        <v>218</v>
      </c>
      <c r="D62" s="13">
        <f>'20'!C62</f>
        <v>218</v>
      </c>
      <c r="E62" s="331">
        <f t="shared" si="0"/>
        <v>100</v>
      </c>
    </row>
    <row r="63" spans="1:5" ht="15.75" x14ac:dyDescent="0.2">
      <c r="A63" s="6" t="s">
        <v>71</v>
      </c>
      <c r="B63" s="3" t="s">
        <v>74</v>
      </c>
      <c r="C63" s="50">
        <f>'25'!C63</f>
        <v>398</v>
      </c>
      <c r="D63" s="13">
        <f>'20'!C63</f>
        <v>400</v>
      </c>
      <c r="E63" s="331">
        <f t="shared" si="0"/>
        <v>99.5</v>
      </c>
    </row>
    <row r="64" spans="1:5" ht="15.75" x14ac:dyDescent="0.2">
      <c r="A64" s="6">
        <v>60</v>
      </c>
      <c r="B64" s="3" t="s">
        <v>73</v>
      </c>
      <c r="C64" s="50">
        <f>'25'!C64</f>
        <v>49</v>
      </c>
      <c r="D64" s="13">
        <f>'20'!C64</f>
        <v>49</v>
      </c>
      <c r="E64" s="331">
        <f t="shared" si="0"/>
        <v>100</v>
      </c>
    </row>
    <row r="65" spans="1:5" ht="15.75" x14ac:dyDescent="0.2">
      <c r="A65" s="6">
        <v>61</v>
      </c>
      <c r="B65" s="3" t="s">
        <v>102</v>
      </c>
      <c r="C65" s="50">
        <f>'25'!C65</f>
        <v>111</v>
      </c>
      <c r="D65" s="13">
        <f>'20'!C65</f>
        <v>126</v>
      </c>
      <c r="E65" s="331">
        <f t="shared" si="0"/>
        <v>88.095238095238088</v>
      </c>
    </row>
    <row r="66" spans="1:5" ht="15.75" x14ac:dyDescent="0.2">
      <c r="A66" s="6">
        <v>62</v>
      </c>
      <c r="B66" s="3" t="s">
        <v>106</v>
      </c>
      <c r="C66" s="50">
        <f>'25'!C66</f>
        <v>110</v>
      </c>
      <c r="D66" s="13">
        <f>'20'!C66</f>
        <v>132</v>
      </c>
      <c r="E66" s="331">
        <f t="shared" si="0"/>
        <v>83.333333333333343</v>
      </c>
    </row>
    <row r="67" spans="1:5" ht="15.75" x14ac:dyDescent="0.2">
      <c r="A67" s="6">
        <v>63</v>
      </c>
      <c r="B67" s="3" t="s">
        <v>145</v>
      </c>
      <c r="C67" s="50">
        <f>'25'!C67</f>
        <v>42</v>
      </c>
      <c r="D67" s="13">
        <f>'20'!C67</f>
        <v>42</v>
      </c>
      <c r="E67" s="331">
        <f t="shared" si="0"/>
        <v>100</v>
      </c>
    </row>
    <row r="68" spans="1:5" ht="15.75" x14ac:dyDescent="0.2">
      <c r="A68" s="6">
        <v>64</v>
      </c>
      <c r="B68" s="3" t="s">
        <v>148</v>
      </c>
      <c r="C68" s="50">
        <f>'25'!C68</f>
        <v>166</v>
      </c>
      <c r="D68" s="13">
        <f>'20'!C68</f>
        <v>166</v>
      </c>
      <c r="E68" s="331">
        <f t="shared" si="0"/>
        <v>100</v>
      </c>
    </row>
    <row r="69" spans="1:5" ht="16.5" thickBot="1" x14ac:dyDescent="0.25">
      <c r="A69" s="6">
        <v>65</v>
      </c>
      <c r="B69" s="3" t="s">
        <v>146</v>
      </c>
      <c r="C69" s="50">
        <f>'25'!C69</f>
        <v>0</v>
      </c>
      <c r="D69" s="13">
        <f>'20'!C69</f>
        <v>46</v>
      </c>
      <c r="E69" s="331">
        <f t="shared" si="0"/>
        <v>0</v>
      </c>
    </row>
    <row r="70" spans="1:5" ht="17.25" thickTop="1" thickBot="1" x14ac:dyDescent="0.25">
      <c r="A70" s="524" t="s">
        <v>23</v>
      </c>
      <c r="B70" s="525"/>
      <c r="C70" s="27">
        <f>SUM(C5:C69)</f>
        <v>20175</v>
      </c>
      <c r="D70" s="27">
        <f>SUM(D5:D69)</f>
        <v>22436</v>
      </c>
      <c r="E70" s="376">
        <f t="shared" si="0"/>
        <v>89.922446068817976</v>
      </c>
    </row>
    <row r="71" spans="1:5" ht="16.5" thickTop="1" x14ac:dyDescent="0.2">
      <c r="A71" s="16" t="s">
        <v>262</v>
      </c>
      <c r="B71" s="20"/>
      <c r="C71" s="21"/>
      <c r="D71" s="21"/>
      <c r="E71" s="21"/>
    </row>
  </sheetData>
  <mergeCells count="2">
    <mergeCell ref="A70:B70"/>
    <mergeCell ref="A1:E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view="pageBreakPreview" zoomScaleNormal="100" zoomScaleSheetLayoutView="10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E22" sqref="E22"/>
    </sheetView>
  </sheetViews>
  <sheetFormatPr baseColWidth="10" defaultRowHeight="12.75" x14ac:dyDescent="0.2"/>
  <cols>
    <col min="1" max="1" width="6.7109375" customWidth="1"/>
    <col min="2" max="2" width="54" customWidth="1"/>
    <col min="3" max="3" width="18.85546875" customWidth="1"/>
    <col min="4" max="4" width="15.85546875" customWidth="1"/>
    <col min="5" max="5" width="20.28515625" customWidth="1"/>
  </cols>
  <sheetData>
    <row r="1" spans="1:5" ht="36" customHeight="1" x14ac:dyDescent="0.2">
      <c r="A1" s="523" t="s">
        <v>247</v>
      </c>
      <c r="B1" s="523"/>
      <c r="C1" s="523"/>
      <c r="D1" s="523"/>
      <c r="E1" s="523"/>
    </row>
    <row r="3" spans="1:5" ht="16.5" thickBot="1" x14ac:dyDescent="0.25">
      <c r="E3" s="33" t="s">
        <v>182</v>
      </c>
    </row>
    <row r="4" spans="1:5" ht="72" customHeight="1" thickTop="1" thickBot="1" x14ac:dyDescent="0.25">
      <c r="A4" s="233" t="s">
        <v>136</v>
      </c>
      <c r="B4" s="232" t="s">
        <v>135</v>
      </c>
      <c r="C4" s="25" t="s">
        <v>151</v>
      </c>
      <c r="D4" s="25" t="s">
        <v>95</v>
      </c>
      <c r="E4" s="25" t="s">
        <v>26</v>
      </c>
    </row>
    <row r="5" spans="1:5" ht="21.95" customHeight="1" thickTop="1" x14ac:dyDescent="0.25">
      <c r="A5" s="6" t="s">
        <v>2</v>
      </c>
      <c r="B5" s="3" t="s">
        <v>48</v>
      </c>
      <c r="C5" s="186">
        <v>2</v>
      </c>
      <c r="D5" s="193">
        <v>2</v>
      </c>
      <c r="E5" s="384">
        <f t="shared" ref="E5:E7" si="0">IF(D5=0,"",C5/D5*100)</f>
        <v>100</v>
      </c>
    </row>
    <row r="6" spans="1:5" ht="21.95" customHeight="1" x14ac:dyDescent="0.25">
      <c r="A6" s="6" t="s">
        <v>3</v>
      </c>
      <c r="B6" s="3" t="s">
        <v>56</v>
      </c>
      <c r="C6" s="304">
        <v>2</v>
      </c>
      <c r="D6" s="305">
        <v>2</v>
      </c>
      <c r="E6" s="375">
        <f t="shared" si="0"/>
        <v>100</v>
      </c>
    </row>
    <row r="7" spans="1:5" ht="21.95" customHeight="1" thickBot="1" x14ac:dyDescent="0.3">
      <c r="A7" s="6" t="s">
        <v>5</v>
      </c>
      <c r="B7" s="5" t="s">
        <v>21</v>
      </c>
      <c r="C7" s="187">
        <v>95</v>
      </c>
      <c r="D7" s="195">
        <v>95</v>
      </c>
      <c r="E7" s="375">
        <f t="shared" si="0"/>
        <v>100</v>
      </c>
    </row>
    <row r="8" spans="1:5" ht="21.75" customHeight="1" thickTop="1" thickBot="1" x14ac:dyDescent="0.25">
      <c r="A8" s="524" t="s">
        <v>23</v>
      </c>
      <c r="B8" s="525"/>
      <c r="C8" s="9">
        <f>SUM(C5:C7)</f>
        <v>99</v>
      </c>
      <c r="D8" s="9">
        <f>SUM(D5:D7)</f>
        <v>99</v>
      </c>
      <c r="E8" s="376">
        <f>C8/D8*100</f>
        <v>100</v>
      </c>
    </row>
    <row r="9" spans="1:5" ht="13.5" thickTop="1" x14ac:dyDescent="0.2">
      <c r="A9" s="34" t="s">
        <v>262</v>
      </c>
    </row>
  </sheetData>
  <mergeCells count="2">
    <mergeCell ref="A8:B8"/>
    <mergeCell ref="A1:E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view="pageBreakPreview" zoomScaleNormal="100" zoomScaleSheetLayoutView="10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D19" sqref="D19"/>
    </sheetView>
  </sheetViews>
  <sheetFormatPr baseColWidth="10" defaultRowHeight="12.75" x14ac:dyDescent="0.2"/>
  <cols>
    <col min="1" max="1" width="6.5703125" customWidth="1"/>
    <col min="2" max="2" width="55.7109375" customWidth="1"/>
    <col min="3" max="4" width="21.85546875" customWidth="1"/>
    <col min="5" max="5" width="18" customWidth="1"/>
  </cols>
  <sheetData>
    <row r="1" spans="1:5" ht="33" customHeight="1" x14ac:dyDescent="0.2">
      <c r="A1" s="523" t="s">
        <v>248</v>
      </c>
      <c r="B1" s="523"/>
      <c r="C1" s="523"/>
      <c r="D1" s="523"/>
      <c r="E1" s="523"/>
    </row>
    <row r="3" spans="1:5" ht="16.5" thickBot="1" x14ac:dyDescent="0.25">
      <c r="E3" s="33" t="s">
        <v>133</v>
      </c>
    </row>
    <row r="4" spans="1:5" ht="64.5" customHeight="1" thickTop="1" thickBot="1" x14ac:dyDescent="0.25">
      <c r="A4" s="231" t="s">
        <v>136</v>
      </c>
      <c r="B4" s="230" t="s">
        <v>135</v>
      </c>
      <c r="C4" s="25" t="s">
        <v>151</v>
      </c>
      <c r="D4" s="135" t="s">
        <v>95</v>
      </c>
      <c r="E4" s="135" t="s">
        <v>26</v>
      </c>
    </row>
    <row r="5" spans="1:5" ht="21.75" customHeight="1" thickTop="1" x14ac:dyDescent="0.2">
      <c r="A5" s="414" t="s">
        <v>2</v>
      </c>
      <c r="B5" s="415" t="s">
        <v>306</v>
      </c>
      <c r="C5" s="416">
        <f>'27'!C6</f>
        <v>13</v>
      </c>
      <c r="D5" s="193">
        <f>'22'!C5</f>
        <v>13</v>
      </c>
      <c r="E5" s="331">
        <f t="shared" ref="E5:E20" si="0">+C5/D5*100</f>
        <v>100</v>
      </c>
    </row>
    <row r="6" spans="1:5" ht="21" customHeight="1" x14ac:dyDescent="0.2">
      <c r="A6" s="6" t="s">
        <v>3</v>
      </c>
      <c r="B6" s="3" t="s">
        <v>81</v>
      </c>
      <c r="C6" s="421">
        <f>'27'!C7</f>
        <v>53</v>
      </c>
      <c r="D6" s="195">
        <f>'22'!C6</f>
        <v>54</v>
      </c>
      <c r="E6" s="331">
        <f t="shared" si="0"/>
        <v>98.148148148148152</v>
      </c>
    </row>
    <row r="7" spans="1:5" ht="21" customHeight="1" x14ac:dyDescent="0.2">
      <c r="A7" s="6" t="s">
        <v>4</v>
      </c>
      <c r="B7" s="3" t="s">
        <v>29</v>
      </c>
      <c r="C7" s="421">
        <f>'27'!C8</f>
        <v>31</v>
      </c>
      <c r="D7" s="195">
        <f>'22'!C7</f>
        <v>34</v>
      </c>
      <c r="E7" s="331">
        <f t="shared" si="0"/>
        <v>91.17647058823529</v>
      </c>
    </row>
    <row r="8" spans="1:5" ht="21" customHeight="1" x14ac:dyDescent="0.2">
      <c r="A8" s="6" t="s">
        <v>5</v>
      </c>
      <c r="B8" s="3" t="s">
        <v>31</v>
      </c>
      <c r="C8" s="421">
        <f>'27'!C9</f>
        <v>109</v>
      </c>
      <c r="D8" s="195">
        <f>'22'!C8</f>
        <v>122</v>
      </c>
      <c r="E8" s="331">
        <f t="shared" si="0"/>
        <v>89.344262295081961</v>
      </c>
    </row>
    <row r="9" spans="1:5" ht="21" customHeight="1" x14ac:dyDescent="0.2">
      <c r="A9" s="6" t="s">
        <v>6</v>
      </c>
      <c r="B9" s="3" t="s">
        <v>48</v>
      </c>
      <c r="C9" s="421">
        <f>'27'!C10</f>
        <v>10</v>
      </c>
      <c r="D9" s="195">
        <f>'22'!C9</f>
        <v>10</v>
      </c>
      <c r="E9" s="331">
        <f t="shared" si="0"/>
        <v>100</v>
      </c>
    </row>
    <row r="10" spans="1:5" ht="21" customHeight="1" x14ac:dyDescent="0.2">
      <c r="A10" s="6" t="s">
        <v>123</v>
      </c>
      <c r="B10" s="3" t="s">
        <v>47</v>
      </c>
      <c r="C10" s="421">
        <f>'27'!C11</f>
        <v>36</v>
      </c>
      <c r="D10" s="195">
        <f>'22'!C10</f>
        <v>36</v>
      </c>
      <c r="E10" s="331">
        <f t="shared" si="0"/>
        <v>100</v>
      </c>
    </row>
    <row r="11" spans="1:5" ht="21" customHeight="1" x14ac:dyDescent="0.2">
      <c r="A11" s="6" t="s">
        <v>124</v>
      </c>
      <c r="B11" s="5" t="s">
        <v>52</v>
      </c>
      <c r="C11" s="421">
        <f>'27'!C12</f>
        <v>32</v>
      </c>
      <c r="D11" s="195">
        <f>'22'!C11</f>
        <v>50</v>
      </c>
      <c r="E11" s="331">
        <f t="shared" si="0"/>
        <v>64</v>
      </c>
    </row>
    <row r="12" spans="1:5" ht="21" customHeight="1" x14ac:dyDescent="0.2">
      <c r="A12" s="6" t="s">
        <v>125</v>
      </c>
      <c r="B12" s="5" t="s">
        <v>56</v>
      </c>
      <c r="C12" s="421">
        <f>'27'!C13</f>
        <v>7</v>
      </c>
      <c r="D12" s="195">
        <f>'22'!C12</f>
        <v>7</v>
      </c>
      <c r="E12" s="331">
        <f t="shared" si="0"/>
        <v>100</v>
      </c>
    </row>
    <row r="13" spans="1:5" ht="21" customHeight="1" x14ac:dyDescent="0.2">
      <c r="A13" s="6" t="s">
        <v>126</v>
      </c>
      <c r="B13" s="5" t="s">
        <v>20</v>
      </c>
      <c r="C13" s="421">
        <f>'27'!C14</f>
        <v>68</v>
      </c>
      <c r="D13" s="195">
        <f>'22'!C13</f>
        <v>68</v>
      </c>
      <c r="E13" s="331">
        <f t="shared" si="0"/>
        <v>100</v>
      </c>
    </row>
    <row r="14" spans="1:5" ht="21" customHeight="1" x14ac:dyDescent="0.2">
      <c r="A14" s="6" t="s">
        <v>127</v>
      </c>
      <c r="B14" s="5" t="s">
        <v>19</v>
      </c>
      <c r="C14" s="421">
        <f>'27'!C15</f>
        <v>24</v>
      </c>
      <c r="D14" s="195">
        <f>'22'!C14</f>
        <v>31</v>
      </c>
      <c r="E14" s="331">
        <f t="shared" si="0"/>
        <v>77.41935483870968</v>
      </c>
    </row>
    <row r="15" spans="1:5" ht="21" customHeight="1" x14ac:dyDescent="0.2">
      <c r="A15" s="6" t="s">
        <v>128</v>
      </c>
      <c r="B15" s="5" t="s">
        <v>62</v>
      </c>
      <c r="C15" s="421">
        <f>'27'!C16</f>
        <v>10</v>
      </c>
      <c r="D15" s="195">
        <f>'22'!C15</f>
        <v>10</v>
      </c>
      <c r="E15" s="331">
        <f t="shared" si="0"/>
        <v>100</v>
      </c>
    </row>
    <row r="16" spans="1:5" ht="21" customHeight="1" x14ac:dyDescent="0.2">
      <c r="A16" s="6" t="s">
        <v>129</v>
      </c>
      <c r="B16" s="5" t="s">
        <v>63</v>
      </c>
      <c r="C16" s="421">
        <f>'27'!C17</f>
        <v>39</v>
      </c>
      <c r="D16" s="195">
        <f>'22'!C16</f>
        <v>62</v>
      </c>
      <c r="E16" s="331">
        <f t="shared" si="0"/>
        <v>62.903225806451616</v>
      </c>
    </row>
    <row r="17" spans="1:5" ht="21" customHeight="1" x14ac:dyDescent="0.2">
      <c r="A17" s="6" t="s">
        <v>130</v>
      </c>
      <c r="B17" s="5" t="s">
        <v>66</v>
      </c>
      <c r="C17" s="421">
        <f>'27'!C18</f>
        <v>4</v>
      </c>
      <c r="D17" s="195">
        <f>'22'!C17</f>
        <v>4</v>
      </c>
      <c r="E17" s="331">
        <f t="shared" si="0"/>
        <v>100</v>
      </c>
    </row>
    <row r="18" spans="1:5" ht="15.75" x14ac:dyDescent="0.2">
      <c r="A18" s="6" t="s">
        <v>131</v>
      </c>
      <c r="B18" s="5" t="s">
        <v>72</v>
      </c>
      <c r="C18" s="421">
        <f>'27'!C19</f>
        <v>52</v>
      </c>
      <c r="D18" s="195">
        <f>'22'!C18</f>
        <v>52</v>
      </c>
      <c r="E18" s="331">
        <f t="shared" si="0"/>
        <v>100</v>
      </c>
    </row>
    <row r="19" spans="1:5" ht="16.5" thickBot="1" x14ac:dyDescent="0.25">
      <c r="A19" s="6" t="s">
        <v>307</v>
      </c>
      <c r="B19" s="5" t="s">
        <v>73</v>
      </c>
      <c r="C19" s="421">
        <f>'27'!C20</f>
        <v>0</v>
      </c>
      <c r="D19" s="195">
        <f>'22'!C19</f>
        <v>16</v>
      </c>
      <c r="E19" s="331">
        <f t="shared" si="0"/>
        <v>0</v>
      </c>
    </row>
    <row r="20" spans="1:5" ht="17.25" thickTop="1" thickBot="1" x14ac:dyDescent="0.25">
      <c r="A20" s="524" t="s">
        <v>23</v>
      </c>
      <c r="B20" s="525"/>
      <c r="C20" s="422">
        <f>SUM(C5:C19)</f>
        <v>488</v>
      </c>
      <c r="D20" s="423">
        <f>SUM(D5:D19)</f>
        <v>569</v>
      </c>
      <c r="E20" s="376">
        <f t="shared" si="0"/>
        <v>85.764499121265374</v>
      </c>
    </row>
    <row r="21" spans="1:5" ht="16.5" thickTop="1" x14ac:dyDescent="0.2">
      <c r="A21" s="16" t="s">
        <v>262</v>
      </c>
      <c r="B21" s="20"/>
      <c r="C21" s="21"/>
      <c r="D21" s="21"/>
      <c r="E21" s="21"/>
    </row>
  </sheetData>
  <mergeCells count="2">
    <mergeCell ref="A20:B20"/>
    <mergeCell ref="A1:E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showGridLines="0" view="pageBreakPreview" zoomScale="90" zoomScaleNormal="100" zoomScaleSheetLayoutView="90" workbookViewId="0">
      <selection activeCell="B32" sqref="B32"/>
    </sheetView>
  </sheetViews>
  <sheetFormatPr baseColWidth="10" defaultRowHeight="12.75" x14ac:dyDescent="0.2"/>
  <cols>
    <col min="1" max="1" width="6.5703125" customWidth="1"/>
    <col min="2" max="2" width="56.140625" customWidth="1"/>
    <col min="3" max="4" width="22.7109375" customWidth="1"/>
    <col min="5" max="5" width="16.7109375" customWidth="1"/>
  </cols>
  <sheetData>
    <row r="1" spans="1:5" ht="18" customHeight="1" x14ac:dyDescent="0.2">
      <c r="A1" s="523" t="s">
        <v>249</v>
      </c>
      <c r="B1" s="523"/>
      <c r="C1" s="523"/>
      <c r="D1" s="523"/>
      <c r="E1" s="523"/>
    </row>
    <row r="3" spans="1:5" ht="16.5" thickBot="1" x14ac:dyDescent="0.25">
      <c r="D3" s="24"/>
      <c r="E3" s="33" t="s">
        <v>209</v>
      </c>
    </row>
    <row r="4" spans="1:5" ht="54" customHeight="1" thickTop="1" thickBot="1" x14ac:dyDescent="0.25">
      <c r="A4" s="233" t="s">
        <v>136</v>
      </c>
      <c r="B4" s="232" t="s">
        <v>135</v>
      </c>
      <c r="C4" s="25" t="s">
        <v>151</v>
      </c>
      <c r="D4" s="25" t="s">
        <v>150</v>
      </c>
      <c r="E4" s="25" t="s">
        <v>26</v>
      </c>
    </row>
    <row r="5" spans="1:5" ht="16.5" thickTop="1" x14ac:dyDescent="0.2">
      <c r="A5" s="17">
        <v>1</v>
      </c>
      <c r="B5" s="1" t="s">
        <v>27</v>
      </c>
      <c r="C5" s="32">
        <f>'28'!C5</f>
        <v>404</v>
      </c>
      <c r="D5" s="55">
        <f>'23'!C5</f>
        <v>411</v>
      </c>
      <c r="E5" s="328">
        <f t="shared" ref="E5:E68" si="0">+C5/D5*100</f>
        <v>98.296836982968372</v>
      </c>
    </row>
    <row r="6" spans="1:5" ht="15.75" x14ac:dyDescent="0.2">
      <c r="A6" s="6">
        <v>2</v>
      </c>
      <c r="B6" s="3" t="s">
        <v>83</v>
      </c>
      <c r="C6" s="50">
        <f>'28'!C6</f>
        <v>525</v>
      </c>
      <c r="D6" s="13">
        <f>'23'!C6</f>
        <v>525</v>
      </c>
      <c r="E6" s="331">
        <f t="shared" si="0"/>
        <v>100</v>
      </c>
    </row>
    <row r="7" spans="1:5" ht="15.75" x14ac:dyDescent="0.2">
      <c r="A7" s="6">
        <v>3</v>
      </c>
      <c r="B7" s="3" t="s">
        <v>28</v>
      </c>
      <c r="C7" s="50">
        <f>'28'!C7</f>
        <v>454</v>
      </c>
      <c r="D7" s="13">
        <f>'23'!C7</f>
        <v>457</v>
      </c>
      <c r="E7" s="331">
        <f t="shared" si="0"/>
        <v>99.343544857768052</v>
      </c>
    </row>
    <row r="8" spans="1:5" ht="15.75" x14ac:dyDescent="0.2">
      <c r="A8" s="6">
        <v>4</v>
      </c>
      <c r="B8" s="3" t="s">
        <v>81</v>
      </c>
      <c r="C8" s="50">
        <f>'28'!C8</f>
        <v>483</v>
      </c>
      <c r="D8" s="13">
        <f>'23'!C8</f>
        <v>494</v>
      </c>
      <c r="E8" s="331">
        <f t="shared" si="0"/>
        <v>97.773279352226723</v>
      </c>
    </row>
    <row r="9" spans="1:5" ht="15.75" x14ac:dyDescent="0.2">
      <c r="A9" s="6">
        <v>5</v>
      </c>
      <c r="B9" s="3" t="s">
        <v>29</v>
      </c>
      <c r="C9" s="50">
        <f>'28'!C9</f>
        <v>778</v>
      </c>
      <c r="D9" s="13">
        <f>'23'!C9</f>
        <v>801</v>
      </c>
      <c r="E9" s="331">
        <f t="shared" si="0"/>
        <v>97.128589263420722</v>
      </c>
    </row>
    <row r="10" spans="1:5" ht="15.75" x14ac:dyDescent="0.2">
      <c r="A10" s="6">
        <v>6</v>
      </c>
      <c r="B10" s="3" t="s">
        <v>30</v>
      </c>
      <c r="C10" s="50">
        <f>'28'!C10</f>
        <v>835</v>
      </c>
      <c r="D10" s="13">
        <f>'23'!C10</f>
        <v>1042</v>
      </c>
      <c r="E10" s="331">
        <f t="shared" si="0"/>
        <v>80.134357005758162</v>
      </c>
    </row>
    <row r="11" spans="1:5" ht="15.75" x14ac:dyDescent="0.2">
      <c r="A11" s="6">
        <v>7</v>
      </c>
      <c r="B11" s="3" t="s">
        <v>18</v>
      </c>
      <c r="C11" s="50">
        <f>'28'!C11</f>
        <v>299</v>
      </c>
      <c r="D11" s="13">
        <f>'23'!C11</f>
        <v>393</v>
      </c>
      <c r="E11" s="331">
        <f t="shared" si="0"/>
        <v>76.081424936386767</v>
      </c>
    </row>
    <row r="12" spans="1:5" ht="15.75" x14ac:dyDescent="0.2">
      <c r="A12" s="6">
        <v>8</v>
      </c>
      <c r="B12" s="3" t="s">
        <v>31</v>
      </c>
      <c r="C12" s="50">
        <f>'28'!C12</f>
        <v>429</v>
      </c>
      <c r="D12" s="13">
        <f>'23'!C12</f>
        <v>429</v>
      </c>
      <c r="E12" s="331">
        <f t="shared" si="0"/>
        <v>100</v>
      </c>
    </row>
    <row r="13" spans="1:5" ht="15.75" x14ac:dyDescent="0.2">
      <c r="A13" s="6">
        <v>9</v>
      </c>
      <c r="B13" s="3" t="s">
        <v>48</v>
      </c>
      <c r="C13" s="50">
        <f>'28'!C13</f>
        <v>955</v>
      </c>
      <c r="D13" s="13">
        <f>'23'!C13</f>
        <v>1022</v>
      </c>
      <c r="E13" s="331">
        <f t="shared" si="0"/>
        <v>93.444227005870843</v>
      </c>
    </row>
    <row r="14" spans="1:5" ht="15.75" x14ac:dyDescent="0.2">
      <c r="A14" s="6">
        <v>10</v>
      </c>
      <c r="B14" s="3" t="s">
        <v>49</v>
      </c>
      <c r="C14" s="50">
        <f>'28'!C14</f>
        <v>132</v>
      </c>
      <c r="D14" s="13">
        <f>'23'!C14</f>
        <v>132</v>
      </c>
      <c r="E14" s="331">
        <f t="shared" si="0"/>
        <v>100</v>
      </c>
    </row>
    <row r="15" spans="1:5" ht="15.75" x14ac:dyDescent="0.2">
      <c r="A15" s="6">
        <v>11</v>
      </c>
      <c r="B15" s="3" t="s">
        <v>82</v>
      </c>
      <c r="C15" s="50">
        <f>'28'!C15</f>
        <v>364</v>
      </c>
      <c r="D15" s="13">
        <f>'23'!C15</f>
        <v>366</v>
      </c>
      <c r="E15" s="331">
        <f t="shared" si="0"/>
        <v>99.453551912568301</v>
      </c>
    </row>
    <row r="16" spans="1:5" ht="15.75" x14ac:dyDescent="0.2">
      <c r="A16" s="6">
        <v>12</v>
      </c>
      <c r="B16" s="3" t="s">
        <v>41</v>
      </c>
      <c r="C16" s="50">
        <f>'28'!C16</f>
        <v>349</v>
      </c>
      <c r="D16" s="13">
        <f>'23'!C16</f>
        <v>382</v>
      </c>
      <c r="E16" s="331">
        <f t="shared" si="0"/>
        <v>91.361256544502623</v>
      </c>
    </row>
    <row r="17" spans="1:5" ht="15.75" x14ac:dyDescent="0.2">
      <c r="A17" s="6">
        <v>13</v>
      </c>
      <c r="B17" s="3" t="s">
        <v>84</v>
      </c>
      <c r="C17" s="50">
        <f>'28'!C17</f>
        <v>348</v>
      </c>
      <c r="D17" s="13">
        <f>'23'!C17</f>
        <v>375</v>
      </c>
      <c r="E17" s="331">
        <f t="shared" si="0"/>
        <v>92.800000000000011</v>
      </c>
    </row>
    <row r="18" spans="1:5" ht="15.75" x14ac:dyDescent="0.2">
      <c r="A18" s="6">
        <v>14</v>
      </c>
      <c r="B18" s="3" t="s">
        <v>50</v>
      </c>
      <c r="C18" s="50">
        <f>'28'!C18</f>
        <v>305</v>
      </c>
      <c r="D18" s="13">
        <f>'23'!C18</f>
        <v>317</v>
      </c>
      <c r="E18" s="331">
        <f t="shared" si="0"/>
        <v>96.214511041009459</v>
      </c>
    </row>
    <row r="19" spans="1:5" ht="15.75" x14ac:dyDescent="0.2">
      <c r="A19" s="6">
        <v>15</v>
      </c>
      <c r="B19" s="3" t="s">
        <v>42</v>
      </c>
      <c r="C19" s="50">
        <f>'28'!C19</f>
        <v>318</v>
      </c>
      <c r="D19" s="13">
        <f>'23'!C19</f>
        <v>393</v>
      </c>
      <c r="E19" s="331">
        <f t="shared" si="0"/>
        <v>80.916030534351151</v>
      </c>
    </row>
    <row r="20" spans="1:5" ht="15.75" x14ac:dyDescent="0.2">
      <c r="A20" s="6">
        <v>16</v>
      </c>
      <c r="B20" s="3" t="s">
        <v>51</v>
      </c>
      <c r="C20" s="50">
        <f>'28'!C20</f>
        <v>356</v>
      </c>
      <c r="D20" s="13">
        <f>'23'!C20</f>
        <v>356</v>
      </c>
      <c r="E20" s="331">
        <f t="shared" si="0"/>
        <v>100</v>
      </c>
    </row>
    <row r="21" spans="1:5" ht="15.75" x14ac:dyDescent="0.2">
      <c r="A21" s="6">
        <v>17</v>
      </c>
      <c r="B21" s="5" t="s">
        <v>44</v>
      </c>
      <c r="C21" s="50">
        <f>'28'!C21</f>
        <v>317</v>
      </c>
      <c r="D21" s="13">
        <f>'23'!C21</f>
        <v>317</v>
      </c>
      <c r="E21" s="331">
        <f t="shared" si="0"/>
        <v>100</v>
      </c>
    </row>
    <row r="22" spans="1:5" ht="15.75" x14ac:dyDescent="0.2">
      <c r="A22" s="6">
        <v>18</v>
      </c>
      <c r="B22" s="3" t="s">
        <v>45</v>
      </c>
      <c r="C22" s="50">
        <f>'28'!C22</f>
        <v>506</v>
      </c>
      <c r="D22" s="13">
        <f>'23'!C22</f>
        <v>506</v>
      </c>
      <c r="E22" s="331">
        <f t="shared" si="0"/>
        <v>100</v>
      </c>
    </row>
    <row r="23" spans="1:5" ht="15.75" x14ac:dyDescent="0.2">
      <c r="A23" s="6">
        <v>19</v>
      </c>
      <c r="B23" s="3" t="s">
        <v>40</v>
      </c>
      <c r="C23" s="50">
        <f>'28'!C23</f>
        <v>344</v>
      </c>
      <c r="D23" s="13">
        <f>'23'!C23</f>
        <v>344</v>
      </c>
      <c r="E23" s="331">
        <f t="shared" si="0"/>
        <v>100</v>
      </c>
    </row>
    <row r="24" spans="1:5" ht="15.75" x14ac:dyDescent="0.2">
      <c r="A24" s="6">
        <v>20</v>
      </c>
      <c r="B24" s="3" t="s">
        <v>89</v>
      </c>
      <c r="C24" s="50">
        <f>'28'!C24</f>
        <v>288</v>
      </c>
      <c r="D24" s="13">
        <f>'23'!C24</f>
        <v>294</v>
      </c>
      <c r="E24" s="331">
        <f t="shared" si="0"/>
        <v>97.959183673469383</v>
      </c>
    </row>
    <row r="25" spans="1:5" ht="15.75" x14ac:dyDescent="0.2">
      <c r="A25" s="6">
        <v>21</v>
      </c>
      <c r="B25" s="5" t="s">
        <v>47</v>
      </c>
      <c r="C25" s="50">
        <f>'28'!C25</f>
        <v>540</v>
      </c>
      <c r="D25" s="13">
        <f>'23'!C25</f>
        <v>550</v>
      </c>
      <c r="E25" s="331">
        <f t="shared" si="0"/>
        <v>98.181818181818187</v>
      </c>
    </row>
    <row r="26" spans="1:5" ht="15.75" x14ac:dyDescent="0.2">
      <c r="A26" s="6">
        <v>22</v>
      </c>
      <c r="B26" s="5" t="s">
        <v>25</v>
      </c>
      <c r="C26" s="50">
        <f>'28'!C26</f>
        <v>302</v>
      </c>
      <c r="D26" s="13">
        <f>'23'!C26</f>
        <v>350</v>
      </c>
      <c r="E26" s="331">
        <f t="shared" si="0"/>
        <v>86.285714285714292</v>
      </c>
    </row>
    <row r="27" spans="1:5" ht="15.75" x14ac:dyDescent="0.2">
      <c r="A27" s="6">
        <v>23</v>
      </c>
      <c r="B27" s="5" t="s">
        <v>52</v>
      </c>
      <c r="C27" s="50">
        <f>'28'!C27</f>
        <v>251</v>
      </c>
      <c r="D27" s="13">
        <f>'23'!C27</f>
        <v>251</v>
      </c>
      <c r="E27" s="331">
        <f t="shared" si="0"/>
        <v>100</v>
      </c>
    </row>
    <row r="28" spans="1:5" ht="15.75" x14ac:dyDescent="0.2">
      <c r="A28" s="6">
        <v>24</v>
      </c>
      <c r="B28" s="5" t="s">
        <v>53</v>
      </c>
      <c r="C28" s="50">
        <f>'28'!C28</f>
        <v>399</v>
      </c>
      <c r="D28" s="13">
        <f>'23'!C28</f>
        <v>450</v>
      </c>
      <c r="E28" s="331">
        <f t="shared" si="0"/>
        <v>88.666666666666671</v>
      </c>
    </row>
    <row r="29" spans="1:5" ht="15.75" x14ac:dyDescent="0.2">
      <c r="A29" s="6">
        <v>25</v>
      </c>
      <c r="B29" s="5" t="s">
        <v>54</v>
      </c>
      <c r="C29" s="50">
        <f>'28'!C29</f>
        <v>0</v>
      </c>
      <c r="D29" s="13">
        <f>'23'!C29</f>
        <v>321</v>
      </c>
      <c r="E29" s="331">
        <f t="shared" si="0"/>
        <v>0</v>
      </c>
    </row>
    <row r="30" spans="1:5" ht="15.75" x14ac:dyDescent="0.2">
      <c r="A30" s="6">
        <v>26</v>
      </c>
      <c r="B30" s="5" t="s">
        <v>55</v>
      </c>
      <c r="C30" s="50">
        <f>'28'!C30</f>
        <v>227</v>
      </c>
      <c r="D30" s="13">
        <f>'23'!C30</f>
        <v>333</v>
      </c>
      <c r="E30" s="331">
        <f t="shared" si="0"/>
        <v>68.168168168168165</v>
      </c>
    </row>
    <row r="31" spans="1:5" ht="15.75" x14ac:dyDescent="0.2">
      <c r="A31" s="6">
        <v>27</v>
      </c>
      <c r="B31" s="5" t="s">
        <v>56</v>
      </c>
      <c r="C31" s="50">
        <f>'28'!C31</f>
        <v>348</v>
      </c>
      <c r="D31" s="13">
        <f>'23'!C31</f>
        <v>348</v>
      </c>
      <c r="E31" s="331">
        <f t="shared" si="0"/>
        <v>100</v>
      </c>
    </row>
    <row r="32" spans="1:5" ht="15.75" x14ac:dyDescent="0.2">
      <c r="A32" s="6">
        <v>28</v>
      </c>
      <c r="B32" s="5" t="s">
        <v>20</v>
      </c>
      <c r="C32" s="50">
        <f>'28'!C32</f>
        <v>193</v>
      </c>
      <c r="D32" s="13">
        <f>'23'!C32</f>
        <v>235</v>
      </c>
      <c r="E32" s="331">
        <f t="shared" si="0"/>
        <v>82.127659574468083</v>
      </c>
    </row>
    <row r="33" spans="1:5" ht="15.75" x14ac:dyDescent="0.2">
      <c r="A33" s="6">
        <v>29</v>
      </c>
      <c r="B33" s="5" t="s">
        <v>19</v>
      </c>
      <c r="C33" s="50">
        <f>'28'!C33</f>
        <v>198</v>
      </c>
      <c r="D33" s="13">
        <f>'23'!C33</f>
        <v>198</v>
      </c>
      <c r="E33" s="331">
        <f t="shared" si="0"/>
        <v>100</v>
      </c>
    </row>
    <row r="34" spans="1:5" ht="15.75" x14ac:dyDescent="0.2">
      <c r="A34" s="6">
        <v>30</v>
      </c>
      <c r="B34" s="5" t="s">
        <v>57</v>
      </c>
      <c r="C34" s="50">
        <f>'28'!C34</f>
        <v>646</v>
      </c>
      <c r="D34" s="13">
        <f>'23'!C34</f>
        <v>646</v>
      </c>
      <c r="E34" s="331">
        <f t="shared" si="0"/>
        <v>100</v>
      </c>
    </row>
    <row r="35" spans="1:5" ht="15.75" x14ac:dyDescent="0.2">
      <c r="A35" s="6">
        <v>31</v>
      </c>
      <c r="B35" s="5" t="s">
        <v>58</v>
      </c>
      <c r="C35" s="50">
        <f>'28'!C35</f>
        <v>249</v>
      </c>
      <c r="D35" s="13">
        <f>'23'!C35</f>
        <v>249</v>
      </c>
      <c r="E35" s="331">
        <f t="shared" si="0"/>
        <v>100</v>
      </c>
    </row>
    <row r="36" spans="1:5" ht="15.75" x14ac:dyDescent="0.2">
      <c r="A36" s="6">
        <v>32</v>
      </c>
      <c r="B36" s="5" t="s">
        <v>43</v>
      </c>
      <c r="C36" s="50">
        <f>'28'!C36</f>
        <v>415</v>
      </c>
      <c r="D36" s="13">
        <f>'23'!C36</f>
        <v>430</v>
      </c>
      <c r="E36" s="331">
        <f t="shared" si="0"/>
        <v>96.511627906976756</v>
      </c>
    </row>
    <row r="37" spans="1:5" ht="15.75" x14ac:dyDescent="0.2">
      <c r="A37" s="6">
        <v>33</v>
      </c>
      <c r="B37" s="5" t="s">
        <v>76</v>
      </c>
      <c r="C37" s="50">
        <f>'28'!C37</f>
        <v>293</v>
      </c>
      <c r="D37" s="13">
        <f>'23'!C37</f>
        <v>293</v>
      </c>
      <c r="E37" s="331">
        <f t="shared" si="0"/>
        <v>100</v>
      </c>
    </row>
    <row r="38" spans="1:5" ht="15.75" x14ac:dyDescent="0.2">
      <c r="A38" s="6">
        <v>34</v>
      </c>
      <c r="B38" s="5" t="s">
        <v>59</v>
      </c>
      <c r="C38" s="50">
        <f>'28'!C38</f>
        <v>465</v>
      </c>
      <c r="D38" s="13">
        <f>'23'!C38</f>
        <v>481</v>
      </c>
      <c r="E38" s="331">
        <f t="shared" si="0"/>
        <v>96.673596673596677</v>
      </c>
    </row>
    <row r="39" spans="1:5" ht="15.75" x14ac:dyDescent="0.2">
      <c r="A39" s="6">
        <v>35</v>
      </c>
      <c r="B39" s="5" t="s">
        <v>60</v>
      </c>
      <c r="C39" s="50">
        <f>'28'!C39</f>
        <v>247</v>
      </c>
      <c r="D39" s="13">
        <f>'23'!C39</f>
        <v>248</v>
      </c>
      <c r="E39" s="331">
        <f t="shared" si="0"/>
        <v>99.596774193548384</v>
      </c>
    </row>
    <row r="40" spans="1:5" ht="15.75" x14ac:dyDescent="0.2">
      <c r="A40" s="6">
        <v>36</v>
      </c>
      <c r="B40" s="5" t="s">
        <v>61</v>
      </c>
      <c r="C40" s="50">
        <f>'28'!C40</f>
        <v>439</v>
      </c>
      <c r="D40" s="13">
        <f>'23'!C40</f>
        <v>454</v>
      </c>
      <c r="E40" s="331">
        <f t="shared" si="0"/>
        <v>96.696035242290748</v>
      </c>
    </row>
    <row r="41" spans="1:5" ht="15.75" x14ac:dyDescent="0.2">
      <c r="A41" s="6">
        <v>37</v>
      </c>
      <c r="B41" s="5" t="s">
        <v>21</v>
      </c>
      <c r="C41" s="50">
        <f>'28'!C41</f>
        <v>673</v>
      </c>
      <c r="D41" s="13">
        <f>'23'!C41</f>
        <v>673</v>
      </c>
      <c r="E41" s="331">
        <f t="shared" si="0"/>
        <v>100</v>
      </c>
    </row>
    <row r="42" spans="1:5" ht="15.75" x14ac:dyDescent="0.2">
      <c r="A42" s="6">
        <v>38</v>
      </c>
      <c r="B42" s="5" t="s">
        <v>62</v>
      </c>
      <c r="C42" s="50">
        <f>'28'!C42</f>
        <v>310</v>
      </c>
      <c r="D42" s="13">
        <f>'23'!C42</f>
        <v>330</v>
      </c>
      <c r="E42" s="331">
        <f t="shared" si="0"/>
        <v>93.939393939393938</v>
      </c>
    </row>
    <row r="43" spans="1:5" ht="15.75" x14ac:dyDescent="0.2">
      <c r="A43" s="6">
        <v>39</v>
      </c>
      <c r="B43" s="3" t="s">
        <v>38</v>
      </c>
      <c r="C43" s="50">
        <f>'28'!C43</f>
        <v>209</v>
      </c>
      <c r="D43" s="13">
        <f>'23'!C43</f>
        <v>393</v>
      </c>
      <c r="E43" s="331">
        <f t="shared" si="0"/>
        <v>53.180661577608149</v>
      </c>
    </row>
    <row r="44" spans="1:5" ht="15.75" x14ac:dyDescent="0.2">
      <c r="A44" s="6">
        <v>40</v>
      </c>
      <c r="B44" s="3" t="s">
        <v>63</v>
      </c>
      <c r="C44" s="50">
        <f>'28'!C44</f>
        <v>196</v>
      </c>
      <c r="D44" s="13">
        <f>'23'!C44</f>
        <v>196</v>
      </c>
      <c r="E44" s="331">
        <f t="shared" si="0"/>
        <v>100</v>
      </c>
    </row>
    <row r="45" spans="1:5" ht="15.75" x14ac:dyDescent="0.2">
      <c r="A45" s="6">
        <v>41</v>
      </c>
      <c r="B45" s="3" t="s">
        <v>90</v>
      </c>
      <c r="C45" s="50">
        <f>'28'!C45</f>
        <v>245</v>
      </c>
      <c r="D45" s="13">
        <f>'23'!C45</f>
        <v>353</v>
      </c>
      <c r="E45" s="331">
        <f t="shared" si="0"/>
        <v>69.405099150141652</v>
      </c>
    </row>
    <row r="46" spans="1:5" ht="15.75" x14ac:dyDescent="0.2">
      <c r="A46" s="6">
        <v>42</v>
      </c>
      <c r="B46" s="3" t="s">
        <v>46</v>
      </c>
      <c r="C46" s="50">
        <f>'28'!C46</f>
        <v>177</v>
      </c>
      <c r="D46" s="13">
        <f>'23'!C46</f>
        <v>185</v>
      </c>
      <c r="E46" s="331">
        <f t="shared" si="0"/>
        <v>95.675675675675677</v>
      </c>
    </row>
    <row r="47" spans="1:5" ht="15.75" x14ac:dyDescent="0.2">
      <c r="A47" s="6">
        <v>43</v>
      </c>
      <c r="B47" s="3" t="s">
        <v>64</v>
      </c>
      <c r="C47" s="50">
        <f>'28'!C47</f>
        <v>301</v>
      </c>
      <c r="D47" s="13">
        <f>'23'!C47</f>
        <v>349</v>
      </c>
      <c r="E47" s="331">
        <f t="shared" si="0"/>
        <v>86.246418338108882</v>
      </c>
    </row>
    <row r="48" spans="1:5" ht="15.75" x14ac:dyDescent="0.2">
      <c r="A48" s="6">
        <v>44</v>
      </c>
      <c r="B48" s="3" t="s">
        <v>22</v>
      </c>
      <c r="C48" s="50">
        <f>'28'!C48</f>
        <v>239</v>
      </c>
      <c r="D48" s="13">
        <f>'23'!C48</f>
        <v>314</v>
      </c>
      <c r="E48" s="331">
        <f t="shared" si="0"/>
        <v>76.114649681528661</v>
      </c>
    </row>
    <row r="49" spans="1:5" ht="15.75" x14ac:dyDescent="0.2">
      <c r="A49" s="6">
        <v>45</v>
      </c>
      <c r="B49" s="3" t="s">
        <v>65</v>
      </c>
      <c r="C49" s="50">
        <f>'28'!C49</f>
        <v>619</v>
      </c>
      <c r="D49" s="13">
        <f>'23'!C49</f>
        <v>619</v>
      </c>
      <c r="E49" s="331">
        <f t="shared" si="0"/>
        <v>100</v>
      </c>
    </row>
    <row r="50" spans="1:5" ht="15.75" x14ac:dyDescent="0.2">
      <c r="A50" s="6">
        <v>46</v>
      </c>
      <c r="B50" s="3" t="s">
        <v>39</v>
      </c>
      <c r="C50" s="50">
        <f>'28'!C50</f>
        <v>456</v>
      </c>
      <c r="D50" s="13">
        <f>'23'!C50</f>
        <v>596</v>
      </c>
      <c r="E50" s="331">
        <f t="shared" si="0"/>
        <v>76.510067114093957</v>
      </c>
    </row>
    <row r="51" spans="1:5" ht="15.75" x14ac:dyDescent="0.2">
      <c r="A51" s="6">
        <v>47</v>
      </c>
      <c r="B51" s="3" t="s">
        <v>66</v>
      </c>
      <c r="C51" s="50">
        <f>'28'!C51</f>
        <v>126</v>
      </c>
      <c r="D51" s="13">
        <f>'23'!C51</f>
        <v>209</v>
      </c>
      <c r="E51" s="331">
        <f t="shared" si="0"/>
        <v>60.28708133971292</v>
      </c>
    </row>
    <row r="52" spans="1:5" ht="15.75" x14ac:dyDescent="0.2">
      <c r="A52" s="6">
        <v>48</v>
      </c>
      <c r="B52" s="5" t="s">
        <v>17</v>
      </c>
      <c r="C52" s="50">
        <f>'28'!C52</f>
        <v>364</v>
      </c>
      <c r="D52" s="13">
        <f>'23'!C52</f>
        <v>380</v>
      </c>
      <c r="E52" s="331">
        <f t="shared" si="0"/>
        <v>95.78947368421052</v>
      </c>
    </row>
    <row r="53" spans="1:5" ht="15.75" x14ac:dyDescent="0.2">
      <c r="A53" s="6">
        <v>49</v>
      </c>
      <c r="B53" s="5" t="s">
        <v>67</v>
      </c>
      <c r="C53" s="50">
        <f>'28'!C53</f>
        <v>247</v>
      </c>
      <c r="D53" s="13">
        <f>'23'!C53</f>
        <v>282</v>
      </c>
      <c r="E53" s="331">
        <f t="shared" si="0"/>
        <v>87.588652482269509</v>
      </c>
    </row>
    <row r="54" spans="1:5" ht="15.75" x14ac:dyDescent="0.2">
      <c r="A54" s="6">
        <v>50</v>
      </c>
      <c r="B54" s="3" t="s">
        <v>75</v>
      </c>
      <c r="C54" s="50">
        <f>'28'!C54</f>
        <v>245</v>
      </c>
      <c r="D54" s="13">
        <f>'23'!C54</f>
        <v>273</v>
      </c>
      <c r="E54" s="331">
        <f t="shared" si="0"/>
        <v>89.743589743589752</v>
      </c>
    </row>
    <row r="55" spans="1:5" ht="15.75" x14ac:dyDescent="0.2">
      <c r="A55" s="6">
        <v>51</v>
      </c>
      <c r="B55" s="3" t="s">
        <v>68</v>
      </c>
      <c r="C55" s="50">
        <f>'28'!C55</f>
        <v>177</v>
      </c>
      <c r="D55" s="13">
        <f>'23'!C55</f>
        <v>248</v>
      </c>
      <c r="E55" s="331">
        <f t="shared" si="0"/>
        <v>71.370967741935488</v>
      </c>
    </row>
    <row r="56" spans="1:5" ht="15.75" x14ac:dyDescent="0.2">
      <c r="A56" s="6">
        <v>52</v>
      </c>
      <c r="B56" s="3" t="s">
        <v>24</v>
      </c>
      <c r="C56" s="50">
        <f>'28'!C56</f>
        <v>112</v>
      </c>
      <c r="D56" s="13">
        <f>'23'!C56</f>
        <v>112</v>
      </c>
      <c r="E56" s="331">
        <f t="shared" si="0"/>
        <v>100</v>
      </c>
    </row>
    <row r="57" spans="1:5" ht="15.75" x14ac:dyDescent="0.2">
      <c r="A57" s="6">
        <v>53</v>
      </c>
      <c r="B57" s="3" t="s">
        <v>69</v>
      </c>
      <c r="C57" s="50">
        <f>'28'!C57</f>
        <v>162</v>
      </c>
      <c r="D57" s="13">
        <f>'23'!C57</f>
        <v>291</v>
      </c>
      <c r="E57" s="331">
        <f t="shared" si="0"/>
        <v>55.670103092783506</v>
      </c>
    </row>
    <row r="58" spans="1:5" ht="15.75" x14ac:dyDescent="0.2">
      <c r="A58" s="6">
        <v>54</v>
      </c>
      <c r="B58" s="3" t="s">
        <v>88</v>
      </c>
      <c r="C58" s="50">
        <f>'28'!C58</f>
        <v>227</v>
      </c>
      <c r="D58" s="13">
        <f>'23'!C58</f>
        <v>230</v>
      </c>
      <c r="E58" s="331">
        <f t="shared" si="0"/>
        <v>98.695652173913047</v>
      </c>
    </row>
    <row r="59" spans="1:5" ht="15.75" x14ac:dyDescent="0.2">
      <c r="A59" s="6" t="s">
        <v>35</v>
      </c>
      <c r="B59" s="3" t="s">
        <v>32</v>
      </c>
      <c r="C59" s="50">
        <f>'28'!C59</f>
        <v>154</v>
      </c>
      <c r="D59" s="13">
        <f>'23'!C59</f>
        <v>236</v>
      </c>
      <c r="E59" s="331">
        <f t="shared" si="0"/>
        <v>65.254237288135599</v>
      </c>
    </row>
    <row r="60" spans="1:5" ht="15.75" x14ac:dyDescent="0.2">
      <c r="A60" s="6" t="s">
        <v>36</v>
      </c>
      <c r="B60" s="3" t="s">
        <v>33</v>
      </c>
      <c r="C60" s="50">
        <f>'28'!C60</f>
        <v>214</v>
      </c>
      <c r="D60" s="13">
        <f>'23'!C60</f>
        <v>228</v>
      </c>
      <c r="E60" s="331">
        <f t="shared" si="0"/>
        <v>93.859649122807014</v>
      </c>
    </row>
    <row r="61" spans="1:5" ht="15.75" x14ac:dyDescent="0.2">
      <c r="A61" s="6" t="s">
        <v>37</v>
      </c>
      <c r="B61" s="3" t="s">
        <v>34</v>
      </c>
      <c r="C61" s="50">
        <f>'28'!C61</f>
        <v>158</v>
      </c>
      <c r="D61" s="13">
        <f>'23'!C61</f>
        <v>163</v>
      </c>
      <c r="E61" s="331">
        <f t="shared" si="0"/>
        <v>96.932515337423311</v>
      </c>
    </row>
    <row r="62" spans="1:5" ht="15.75" x14ac:dyDescent="0.2">
      <c r="A62" s="6" t="s">
        <v>70</v>
      </c>
      <c r="B62" s="3" t="s">
        <v>72</v>
      </c>
      <c r="C62" s="50">
        <f>'28'!C62</f>
        <v>222</v>
      </c>
      <c r="D62" s="13">
        <f>'23'!C62</f>
        <v>222</v>
      </c>
      <c r="E62" s="331">
        <f t="shared" si="0"/>
        <v>100</v>
      </c>
    </row>
    <row r="63" spans="1:5" ht="15.75" x14ac:dyDescent="0.2">
      <c r="A63" s="6" t="s">
        <v>71</v>
      </c>
      <c r="B63" s="3" t="s">
        <v>74</v>
      </c>
      <c r="C63" s="50">
        <f>'28'!C63</f>
        <v>398</v>
      </c>
      <c r="D63" s="13">
        <f>'23'!C63</f>
        <v>400</v>
      </c>
      <c r="E63" s="331">
        <f t="shared" si="0"/>
        <v>99.5</v>
      </c>
    </row>
    <row r="64" spans="1:5" ht="15.75" x14ac:dyDescent="0.2">
      <c r="A64" s="6">
        <v>60</v>
      </c>
      <c r="B64" s="3" t="s">
        <v>73</v>
      </c>
      <c r="C64" s="50">
        <f>'28'!C64</f>
        <v>101</v>
      </c>
      <c r="D64" s="13">
        <f>'23'!C64</f>
        <v>101</v>
      </c>
      <c r="E64" s="331">
        <f t="shared" si="0"/>
        <v>100</v>
      </c>
    </row>
    <row r="65" spans="1:5" ht="15.75" x14ac:dyDescent="0.2">
      <c r="A65" s="6">
        <v>61</v>
      </c>
      <c r="B65" s="3" t="s">
        <v>102</v>
      </c>
      <c r="C65" s="50">
        <f>'28'!C65</f>
        <v>111</v>
      </c>
      <c r="D65" s="13">
        <f>'23'!C65</f>
        <v>126</v>
      </c>
      <c r="E65" s="331">
        <f t="shared" si="0"/>
        <v>88.095238095238088</v>
      </c>
    </row>
    <row r="66" spans="1:5" ht="15.75" x14ac:dyDescent="0.2">
      <c r="A66" s="6">
        <v>62</v>
      </c>
      <c r="B66" s="3" t="s">
        <v>106</v>
      </c>
      <c r="C66" s="50">
        <f>'28'!C66</f>
        <v>110</v>
      </c>
      <c r="D66" s="13">
        <f>'23'!C66</f>
        <v>132</v>
      </c>
      <c r="E66" s="331">
        <f t="shared" si="0"/>
        <v>83.333333333333343</v>
      </c>
    </row>
    <row r="67" spans="1:5" ht="15.75" x14ac:dyDescent="0.2">
      <c r="A67" s="6">
        <v>63</v>
      </c>
      <c r="B67" s="3" t="s">
        <v>145</v>
      </c>
      <c r="C67" s="50">
        <f>'28'!C67</f>
        <v>42</v>
      </c>
      <c r="D67" s="13">
        <f>'23'!C67</f>
        <v>42</v>
      </c>
      <c r="E67" s="331">
        <f t="shared" si="0"/>
        <v>100</v>
      </c>
    </row>
    <row r="68" spans="1:5" ht="15.75" x14ac:dyDescent="0.2">
      <c r="A68" s="6">
        <v>64</v>
      </c>
      <c r="B68" s="3" t="s">
        <v>148</v>
      </c>
      <c r="C68" s="50">
        <f>'28'!C68</f>
        <v>166</v>
      </c>
      <c r="D68" s="13">
        <f>'23'!C68</f>
        <v>166</v>
      </c>
      <c r="E68" s="331">
        <f t="shared" si="0"/>
        <v>100</v>
      </c>
    </row>
    <row r="69" spans="1:5" ht="16.5" thickBot="1" x14ac:dyDescent="0.25">
      <c r="A69" s="6">
        <v>65</v>
      </c>
      <c r="B69" s="3" t="s">
        <v>146</v>
      </c>
      <c r="C69" s="50">
        <f>'28'!C69</f>
        <v>0</v>
      </c>
      <c r="D69" s="13">
        <f>'23'!C69</f>
        <v>62</v>
      </c>
      <c r="E69" s="331">
        <f t="shared" ref="E69" si="1">+C69/D69*100</f>
        <v>0</v>
      </c>
    </row>
    <row r="70" spans="1:5" ht="17.25" thickTop="1" thickBot="1" x14ac:dyDescent="0.25">
      <c r="A70" s="524" t="s">
        <v>23</v>
      </c>
      <c r="B70" s="525"/>
      <c r="C70" s="9">
        <f>SUM(C5:C69)</f>
        <v>20762</v>
      </c>
      <c r="D70" s="10">
        <f>SUM(D5:D69)</f>
        <v>23104</v>
      </c>
      <c r="E70" s="376">
        <f t="shared" ref="E70" si="2">+C70/D70*100</f>
        <v>89.86322714681441</v>
      </c>
    </row>
    <row r="71" spans="1:5" ht="16.5" thickTop="1" x14ac:dyDescent="0.2">
      <c r="A71" s="16" t="s">
        <v>262</v>
      </c>
      <c r="B71" s="20"/>
      <c r="C71" s="21"/>
      <c r="D71" s="21"/>
      <c r="E71" s="21"/>
    </row>
  </sheetData>
  <mergeCells count="2">
    <mergeCell ref="A70:B70"/>
    <mergeCell ref="A1:E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showGridLines="0" view="pageBreakPreview" zoomScale="90" zoomScaleNormal="90" zoomScaleSheetLayoutView="9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B14" sqref="B14"/>
    </sheetView>
  </sheetViews>
  <sheetFormatPr baseColWidth="10" defaultRowHeight="12.75" x14ac:dyDescent="0.2"/>
  <cols>
    <col min="1" max="1" width="7.28515625" customWidth="1"/>
    <col min="2" max="2" width="92.7109375" customWidth="1"/>
    <col min="3" max="4" width="23" customWidth="1"/>
    <col min="5" max="5" width="16.85546875" customWidth="1"/>
  </cols>
  <sheetData>
    <row r="1" spans="1:5" ht="37.5" customHeight="1" x14ac:dyDescent="0.2">
      <c r="A1" s="523" t="s">
        <v>250</v>
      </c>
      <c r="B1" s="523"/>
      <c r="C1" s="523"/>
      <c r="D1" s="523"/>
      <c r="E1" s="523"/>
    </row>
    <row r="3" spans="1:5" ht="16.5" thickBot="1" x14ac:dyDescent="0.25">
      <c r="D3" s="24"/>
      <c r="E3" s="33" t="s">
        <v>210</v>
      </c>
    </row>
    <row r="4" spans="1:5" ht="65.25" customHeight="1" thickTop="1" thickBot="1" x14ac:dyDescent="0.25">
      <c r="A4" s="231" t="s">
        <v>136</v>
      </c>
      <c r="B4" s="230" t="s">
        <v>221</v>
      </c>
      <c r="C4" s="25" t="s">
        <v>151</v>
      </c>
      <c r="D4" s="25" t="s">
        <v>150</v>
      </c>
      <c r="E4" s="135" t="s">
        <v>26</v>
      </c>
    </row>
    <row r="5" spans="1:5" ht="25.5" customHeight="1" thickTop="1" x14ac:dyDescent="0.2">
      <c r="A5" s="205">
        <v>1</v>
      </c>
      <c r="B5" s="199" t="s">
        <v>272</v>
      </c>
      <c r="C5" s="168">
        <f>'29'!C5</f>
        <v>1488</v>
      </c>
      <c r="D5" s="169">
        <f>'24'!C5</f>
        <v>1654</v>
      </c>
      <c r="E5" s="170">
        <f>+C5/D5*100</f>
        <v>89.963724304715839</v>
      </c>
    </row>
    <row r="6" spans="1:5" ht="25.5" customHeight="1" x14ac:dyDescent="0.2">
      <c r="A6" s="206">
        <f>+A5+1</f>
        <v>2</v>
      </c>
      <c r="B6" s="200" t="s">
        <v>273</v>
      </c>
      <c r="C6" s="168">
        <f>'29'!C6</f>
        <v>378</v>
      </c>
      <c r="D6" s="169">
        <f>'24'!C6</f>
        <v>389</v>
      </c>
      <c r="E6" s="155">
        <f>+C6/D6*100</f>
        <v>97.172236503856041</v>
      </c>
    </row>
    <row r="7" spans="1:5" ht="25.5" customHeight="1" x14ac:dyDescent="0.2">
      <c r="A7" s="206">
        <f t="shared" ref="A7:A58" si="0">+A6+1</f>
        <v>3</v>
      </c>
      <c r="B7" s="200" t="s">
        <v>454</v>
      </c>
      <c r="C7" s="168">
        <f>'29'!C7</f>
        <v>358</v>
      </c>
      <c r="D7" s="169">
        <f>'24'!C7</f>
        <v>358</v>
      </c>
      <c r="E7" s="155">
        <f t="shared" ref="E7:E58" si="1">+C7/D7*100</f>
        <v>100</v>
      </c>
    </row>
    <row r="8" spans="1:5" ht="25.5" customHeight="1" x14ac:dyDescent="0.2">
      <c r="A8" s="206">
        <f t="shared" si="0"/>
        <v>4</v>
      </c>
      <c r="B8" s="200" t="s">
        <v>274</v>
      </c>
      <c r="C8" s="168">
        <f>'29'!C8</f>
        <v>62</v>
      </c>
      <c r="D8" s="169">
        <f>'24'!C8</f>
        <v>77</v>
      </c>
      <c r="E8" s="155">
        <f t="shared" si="1"/>
        <v>80.519480519480524</v>
      </c>
    </row>
    <row r="9" spans="1:5" ht="25.5" customHeight="1" x14ac:dyDescent="0.2">
      <c r="A9" s="206">
        <f t="shared" si="0"/>
        <v>5</v>
      </c>
      <c r="B9" s="200" t="s">
        <v>455</v>
      </c>
      <c r="C9" s="168">
        <f>'29'!C9</f>
        <v>90</v>
      </c>
      <c r="D9" s="169">
        <f>'24'!C9</f>
        <v>106</v>
      </c>
      <c r="E9" s="155">
        <f t="shared" si="1"/>
        <v>84.905660377358487</v>
      </c>
    </row>
    <row r="10" spans="1:5" ht="25.5" customHeight="1" x14ac:dyDescent="0.2">
      <c r="A10" s="206">
        <f t="shared" si="0"/>
        <v>6</v>
      </c>
      <c r="B10" s="200" t="s">
        <v>275</v>
      </c>
      <c r="C10" s="168">
        <f>'29'!C10</f>
        <v>256</v>
      </c>
      <c r="D10" s="169">
        <f>'24'!C10</f>
        <v>256</v>
      </c>
      <c r="E10" s="155">
        <f t="shared" si="1"/>
        <v>100</v>
      </c>
    </row>
    <row r="11" spans="1:5" ht="25.5" customHeight="1" x14ac:dyDescent="0.2">
      <c r="A11" s="206">
        <f t="shared" si="0"/>
        <v>7</v>
      </c>
      <c r="B11" s="200" t="s">
        <v>276</v>
      </c>
      <c r="C11" s="168">
        <f>'29'!C11</f>
        <v>183</v>
      </c>
      <c r="D11" s="169">
        <f>'24'!C11</f>
        <v>193</v>
      </c>
      <c r="E11" s="155">
        <f t="shared" si="1"/>
        <v>94.818652849740943</v>
      </c>
    </row>
    <row r="12" spans="1:5" ht="25.5" customHeight="1" x14ac:dyDescent="0.2">
      <c r="A12" s="206">
        <f t="shared" si="0"/>
        <v>8</v>
      </c>
      <c r="B12" s="200" t="s">
        <v>277</v>
      </c>
      <c r="C12" s="168">
        <f>'29'!C12</f>
        <v>143</v>
      </c>
      <c r="D12" s="169">
        <f>'24'!C12</f>
        <v>156</v>
      </c>
      <c r="E12" s="155">
        <f t="shared" si="1"/>
        <v>91.666666666666657</v>
      </c>
    </row>
    <row r="13" spans="1:5" ht="25.5" customHeight="1" x14ac:dyDescent="0.2">
      <c r="A13" s="206">
        <f t="shared" si="0"/>
        <v>9</v>
      </c>
      <c r="B13" s="200" t="s">
        <v>278</v>
      </c>
      <c r="C13" s="168">
        <f>'29'!C13</f>
        <v>82</v>
      </c>
      <c r="D13" s="169">
        <f>'24'!C13</f>
        <v>95</v>
      </c>
      <c r="E13" s="155">
        <f t="shared" si="1"/>
        <v>86.31578947368422</v>
      </c>
    </row>
    <row r="14" spans="1:5" ht="25.5" customHeight="1" x14ac:dyDescent="0.2">
      <c r="A14" s="206">
        <f t="shared" si="0"/>
        <v>10</v>
      </c>
      <c r="B14" s="200" t="s">
        <v>279</v>
      </c>
      <c r="C14" s="168">
        <f>'29'!C14</f>
        <v>377</v>
      </c>
      <c r="D14" s="169">
        <f>'24'!C14</f>
        <v>490</v>
      </c>
      <c r="E14" s="155">
        <f t="shared" si="1"/>
        <v>76.938775510204081</v>
      </c>
    </row>
    <row r="15" spans="1:5" ht="25.5" customHeight="1" x14ac:dyDescent="0.2">
      <c r="A15" s="206">
        <f t="shared" si="0"/>
        <v>11</v>
      </c>
      <c r="B15" s="200" t="s">
        <v>280</v>
      </c>
      <c r="C15" s="168">
        <v>2722</v>
      </c>
      <c r="D15" s="169">
        <f>'24'!C15</f>
        <v>3097</v>
      </c>
      <c r="E15" s="155">
        <f t="shared" si="1"/>
        <v>87.891507910881501</v>
      </c>
    </row>
    <row r="16" spans="1:5" ht="25.5" customHeight="1" x14ac:dyDescent="0.2">
      <c r="A16" s="206">
        <f t="shared" si="0"/>
        <v>12</v>
      </c>
      <c r="B16" s="200" t="s">
        <v>456</v>
      </c>
      <c r="C16" s="168">
        <f>'29'!C16</f>
        <v>749</v>
      </c>
      <c r="D16" s="169">
        <f>'24'!C16</f>
        <v>809</v>
      </c>
      <c r="E16" s="155">
        <f t="shared" si="1"/>
        <v>92.583436341161928</v>
      </c>
    </row>
    <row r="17" spans="1:5" ht="25.5" customHeight="1" x14ac:dyDescent="0.2">
      <c r="A17" s="206">
        <f t="shared" si="0"/>
        <v>13</v>
      </c>
      <c r="B17" s="200" t="s">
        <v>281</v>
      </c>
      <c r="C17" s="168">
        <f>'29'!C17</f>
        <v>369</v>
      </c>
      <c r="D17" s="169">
        <f>'24'!C17</f>
        <v>404</v>
      </c>
      <c r="E17" s="155">
        <f t="shared" si="1"/>
        <v>91.336633663366342</v>
      </c>
    </row>
    <row r="18" spans="1:5" ht="25.5" customHeight="1" x14ac:dyDescent="0.2">
      <c r="A18" s="206">
        <f t="shared" si="0"/>
        <v>14</v>
      </c>
      <c r="B18" s="200" t="s">
        <v>282</v>
      </c>
      <c r="C18" s="168">
        <f>'29'!C18</f>
        <v>90</v>
      </c>
      <c r="D18" s="169">
        <f>'24'!C18</f>
        <v>94</v>
      </c>
      <c r="E18" s="155">
        <f t="shared" si="1"/>
        <v>95.744680851063833</v>
      </c>
    </row>
    <row r="19" spans="1:5" ht="25.5" customHeight="1" x14ac:dyDescent="0.2">
      <c r="A19" s="206">
        <f t="shared" si="0"/>
        <v>15</v>
      </c>
      <c r="B19" s="200" t="s">
        <v>283</v>
      </c>
      <c r="C19" s="168">
        <f>'29'!C19</f>
        <v>113</v>
      </c>
      <c r="D19" s="169">
        <f>'24'!C19</f>
        <v>119</v>
      </c>
      <c r="E19" s="155">
        <f t="shared" si="1"/>
        <v>94.9579831932773</v>
      </c>
    </row>
    <row r="20" spans="1:5" ht="25.5" customHeight="1" x14ac:dyDescent="0.2">
      <c r="A20" s="206">
        <f t="shared" si="0"/>
        <v>16</v>
      </c>
      <c r="B20" s="200" t="s">
        <v>457</v>
      </c>
      <c r="C20" s="168">
        <f>'29'!C20</f>
        <v>11</v>
      </c>
      <c r="D20" s="169">
        <f>'24'!C20</f>
        <v>11</v>
      </c>
      <c r="E20" s="155">
        <f t="shared" si="1"/>
        <v>100</v>
      </c>
    </row>
    <row r="21" spans="1:5" ht="25.5" customHeight="1" x14ac:dyDescent="0.2">
      <c r="A21" s="206">
        <f t="shared" si="0"/>
        <v>17</v>
      </c>
      <c r="B21" s="200" t="s">
        <v>458</v>
      </c>
      <c r="C21" s="168">
        <f>'29'!C21</f>
        <v>309</v>
      </c>
      <c r="D21" s="169">
        <f>'24'!C21</f>
        <v>370</v>
      </c>
      <c r="E21" s="155">
        <f t="shared" si="1"/>
        <v>83.513513513513516</v>
      </c>
    </row>
    <row r="22" spans="1:5" ht="25.5" customHeight="1" x14ac:dyDescent="0.2">
      <c r="A22" s="206">
        <f t="shared" si="0"/>
        <v>18</v>
      </c>
      <c r="B22" s="200" t="s">
        <v>459</v>
      </c>
      <c r="C22" s="168">
        <f>'29'!C22</f>
        <v>140</v>
      </c>
      <c r="D22" s="169">
        <f>'24'!C22</f>
        <v>140</v>
      </c>
      <c r="E22" s="155">
        <f t="shared" si="1"/>
        <v>100</v>
      </c>
    </row>
    <row r="23" spans="1:5" ht="25.5" customHeight="1" x14ac:dyDescent="0.2">
      <c r="A23" s="206">
        <f t="shared" si="0"/>
        <v>19</v>
      </c>
      <c r="B23" s="200" t="s">
        <v>460</v>
      </c>
      <c r="C23" s="168">
        <f>'29'!C23</f>
        <v>643</v>
      </c>
      <c r="D23" s="169">
        <f>'24'!C23</f>
        <v>824</v>
      </c>
      <c r="E23" s="155">
        <f t="shared" si="1"/>
        <v>78.033980582524279</v>
      </c>
    </row>
    <row r="24" spans="1:5" ht="25.5" customHeight="1" x14ac:dyDescent="0.2">
      <c r="A24" s="206">
        <f t="shared" si="0"/>
        <v>20</v>
      </c>
      <c r="B24" s="200" t="s">
        <v>461</v>
      </c>
      <c r="C24" s="168">
        <f>'29'!C24</f>
        <v>513</v>
      </c>
      <c r="D24" s="169">
        <f>'24'!C24</f>
        <v>513</v>
      </c>
      <c r="E24" s="155">
        <f t="shared" si="1"/>
        <v>100</v>
      </c>
    </row>
    <row r="25" spans="1:5" ht="25.5" customHeight="1" x14ac:dyDescent="0.2">
      <c r="A25" s="206">
        <f t="shared" si="0"/>
        <v>21</v>
      </c>
      <c r="B25" s="200" t="s">
        <v>462</v>
      </c>
      <c r="C25" s="168">
        <f>'29'!C25</f>
        <v>51</v>
      </c>
      <c r="D25" s="169">
        <f>'24'!C25</f>
        <v>51</v>
      </c>
      <c r="E25" s="155">
        <f t="shared" si="1"/>
        <v>100</v>
      </c>
    </row>
    <row r="26" spans="1:5" ht="25.5" customHeight="1" x14ac:dyDescent="0.2">
      <c r="A26" s="206">
        <f t="shared" si="0"/>
        <v>22</v>
      </c>
      <c r="B26" s="200" t="s">
        <v>284</v>
      </c>
      <c r="C26" s="168">
        <f>'29'!C26</f>
        <v>287</v>
      </c>
      <c r="D26" s="169">
        <f>'24'!C26</f>
        <v>291</v>
      </c>
      <c r="E26" s="155">
        <f t="shared" si="1"/>
        <v>98.62542955326461</v>
      </c>
    </row>
    <row r="27" spans="1:5" ht="25.5" customHeight="1" x14ac:dyDescent="0.2">
      <c r="A27" s="206">
        <f t="shared" si="0"/>
        <v>23</v>
      </c>
      <c r="B27" s="200" t="s">
        <v>285</v>
      </c>
      <c r="C27" s="168">
        <f>'29'!C27</f>
        <v>116</v>
      </c>
      <c r="D27" s="169">
        <f>'24'!C27</f>
        <v>123</v>
      </c>
      <c r="E27" s="155">
        <f t="shared" si="1"/>
        <v>94.308943089430898</v>
      </c>
    </row>
    <row r="28" spans="1:5" ht="25.5" customHeight="1" x14ac:dyDescent="0.2">
      <c r="A28" s="206">
        <f t="shared" si="0"/>
        <v>24</v>
      </c>
      <c r="B28" s="200" t="s">
        <v>286</v>
      </c>
      <c r="C28" s="168">
        <f>'29'!C28</f>
        <v>25</v>
      </c>
      <c r="D28" s="169">
        <f>'24'!C28</f>
        <v>25</v>
      </c>
      <c r="E28" s="155">
        <f t="shared" si="1"/>
        <v>100</v>
      </c>
    </row>
    <row r="29" spans="1:5" ht="25.5" customHeight="1" x14ac:dyDescent="0.2">
      <c r="A29" s="206">
        <f t="shared" si="0"/>
        <v>25</v>
      </c>
      <c r="B29" s="200" t="s">
        <v>287</v>
      </c>
      <c r="C29" s="168">
        <v>1691</v>
      </c>
      <c r="D29" s="169">
        <f>'24'!C29</f>
        <v>2024</v>
      </c>
      <c r="E29" s="155">
        <f t="shared" si="1"/>
        <v>83.547430830039531</v>
      </c>
    </row>
    <row r="30" spans="1:5" ht="25.5" customHeight="1" x14ac:dyDescent="0.2">
      <c r="A30" s="206">
        <f t="shared" si="0"/>
        <v>26</v>
      </c>
      <c r="B30" s="200" t="s">
        <v>301</v>
      </c>
      <c r="C30" s="168">
        <f>'29'!C30</f>
        <v>10</v>
      </c>
      <c r="D30" s="169">
        <f>'24'!C30</f>
        <v>52</v>
      </c>
      <c r="E30" s="155">
        <f t="shared" si="1"/>
        <v>19.230769230769234</v>
      </c>
    </row>
    <row r="31" spans="1:5" ht="25.5" customHeight="1" x14ac:dyDescent="0.2">
      <c r="A31" s="206">
        <f t="shared" si="0"/>
        <v>27</v>
      </c>
      <c r="B31" s="200" t="s">
        <v>288</v>
      </c>
      <c r="C31" s="168">
        <f>'29'!C31</f>
        <v>537</v>
      </c>
      <c r="D31" s="169">
        <f>'24'!C31</f>
        <v>555</v>
      </c>
      <c r="E31" s="155">
        <f t="shared" si="1"/>
        <v>96.756756756756758</v>
      </c>
    </row>
    <row r="32" spans="1:5" ht="25.5" customHeight="1" x14ac:dyDescent="0.2">
      <c r="A32" s="206">
        <f t="shared" si="0"/>
        <v>28</v>
      </c>
      <c r="B32" s="200" t="s">
        <v>463</v>
      </c>
      <c r="C32" s="168">
        <f>'29'!C32</f>
        <v>85</v>
      </c>
      <c r="D32" s="169">
        <f>'24'!C32</f>
        <v>103</v>
      </c>
      <c r="E32" s="155">
        <f t="shared" si="1"/>
        <v>82.524271844660191</v>
      </c>
    </row>
    <row r="33" spans="1:5" ht="25.5" customHeight="1" x14ac:dyDescent="0.2">
      <c r="A33" s="206">
        <f t="shared" si="0"/>
        <v>29</v>
      </c>
      <c r="B33" s="201" t="s">
        <v>289</v>
      </c>
      <c r="C33" s="168">
        <f>'29'!C33</f>
        <v>900</v>
      </c>
      <c r="D33" s="169">
        <f>'24'!C33</f>
        <v>993</v>
      </c>
      <c r="E33" s="155">
        <f t="shared" si="1"/>
        <v>90.634441087613297</v>
      </c>
    </row>
    <row r="34" spans="1:5" ht="25.5" customHeight="1" x14ac:dyDescent="0.2">
      <c r="A34" s="206">
        <f t="shared" si="0"/>
        <v>30</v>
      </c>
      <c r="B34" s="201" t="s">
        <v>290</v>
      </c>
      <c r="C34" s="168">
        <f>'29'!C34</f>
        <v>91</v>
      </c>
      <c r="D34" s="169">
        <f>'24'!C34</f>
        <v>97</v>
      </c>
      <c r="E34" s="155">
        <f t="shared" si="1"/>
        <v>93.814432989690715</v>
      </c>
    </row>
    <row r="35" spans="1:5" ht="25.5" customHeight="1" x14ac:dyDescent="0.2">
      <c r="A35" s="206">
        <f t="shared" si="0"/>
        <v>31</v>
      </c>
      <c r="B35" s="201" t="s">
        <v>291</v>
      </c>
      <c r="C35" s="168">
        <f>'29'!C35</f>
        <v>149</v>
      </c>
      <c r="D35" s="169">
        <f>'24'!C35</f>
        <v>151</v>
      </c>
      <c r="E35" s="155">
        <f t="shared" si="1"/>
        <v>98.675496688741731</v>
      </c>
    </row>
    <row r="36" spans="1:5" ht="25.5" customHeight="1" x14ac:dyDescent="0.2">
      <c r="A36" s="206">
        <f t="shared" si="0"/>
        <v>32</v>
      </c>
      <c r="B36" s="200" t="s">
        <v>464</v>
      </c>
      <c r="C36" s="168">
        <f>'29'!C36</f>
        <v>66</v>
      </c>
      <c r="D36" s="169">
        <f>'24'!C36</f>
        <v>75</v>
      </c>
      <c r="E36" s="155">
        <f t="shared" si="1"/>
        <v>88</v>
      </c>
    </row>
    <row r="37" spans="1:5" ht="25.5" customHeight="1" x14ac:dyDescent="0.2">
      <c r="A37" s="206">
        <f t="shared" si="0"/>
        <v>33</v>
      </c>
      <c r="B37" s="201" t="s">
        <v>292</v>
      </c>
      <c r="C37" s="168">
        <f>'29'!C37</f>
        <v>31</v>
      </c>
      <c r="D37" s="169">
        <f>'24'!C37</f>
        <v>49</v>
      </c>
      <c r="E37" s="155">
        <f t="shared" si="1"/>
        <v>63.265306122448983</v>
      </c>
    </row>
    <row r="38" spans="1:5" ht="25.5" customHeight="1" x14ac:dyDescent="0.2">
      <c r="A38" s="206">
        <f t="shared" si="0"/>
        <v>34</v>
      </c>
      <c r="B38" s="201" t="s">
        <v>465</v>
      </c>
      <c r="C38" s="168">
        <f>'29'!C38</f>
        <v>240</v>
      </c>
      <c r="D38" s="169">
        <f>'24'!C38</f>
        <v>247</v>
      </c>
      <c r="E38" s="155">
        <f t="shared" si="1"/>
        <v>97.165991902834008</v>
      </c>
    </row>
    <row r="39" spans="1:5" ht="25.5" customHeight="1" x14ac:dyDescent="0.2">
      <c r="A39" s="206">
        <f t="shared" si="0"/>
        <v>35</v>
      </c>
      <c r="B39" s="201" t="s">
        <v>293</v>
      </c>
      <c r="C39" s="168">
        <f>'29'!C39</f>
        <v>148</v>
      </c>
      <c r="D39" s="169">
        <f>'24'!C39</f>
        <v>153</v>
      </c>
      <c r="E39" s="155">
        <f t="shared" si="1"/>
        <v>96.732026143790847</v>
      </c>
    </row>
    <row r="40" spans="1:5" ht="25.5" customHeight="1" x14ac:dyDescent="0.2">
      <c r="A40" s="206">
        <f t="shared" si="0"/>
        <v>36</v>
      </c>
      <c r="B40" s="200" t="s">
        <v>466</v>
      </c>
      <c r="C40" s="168">
        <f>'29'!C40</f>
        <v>1213</v>
      </c>
      <c r="D40" s="169">
        <f>'24'!C40</f>
        <v>1390</v>
      </c>
      <c r="E40" s="155">
        <f t="shared" si="1"/>
        <v>87.266187050359719</v>
      </c>
    </row>
    <row r="41" spans="1:5" ht="25.5" customHeight="1" x14ac:dyDescent="0.2">
      <c r="A41" s="206">
        <f t="shared" si="0"/>
        <v>37</v>
      </c>
      <c r="B41" s="201" t="s">
        <v>294</v>
      </c>
      <c r="C41" s="168">
        <f>'29'!C41</f>
        <v>64</v>
      </c>
      <c r="D41" s="169">
        <f>'24'!C41</f>
        <v>68</v>
      </c>
      <c r="E41" s="155">
        <f t="shared" si="1"/>
        <v>94.117647058823522</v>
      </c>
    </row>
    <row r="42" spans="1:5" ht="25.5" customHeight="1" x14ac:dyDescent="0.2">
      <c r="A42" s="206">
        <f t="shared" si="0"/>
        <v>38</v>
      </c>
      <c r="B42" s="201" t="s">
        <v>295</v>
      </c>
      <c r="C42" s="168">
        <f>'29'!C42</f>
        <v>50</v>
      </c>
      <c r="D42" s="169">
        <f>'24'!C42</f>
        <v>50</v>
      </c>
      <c r="E42" s="155">
        <f t="shared" si="1"/>
        <v>100</v>
      </c>
    </row>
    <row r="43" spans="1:5" ht="25.5" customHeight="1" x14ac:dyDescent="0.2">
      <c r="A43" s="206">
        <f t="shared" si="0"/>
        <v>39</v>
      </c>
      <c r="B43" s="201" t="s">
        <v>467</v>
      </c>
      <c r="C43" s="168">
        <f>'29'!C43</f>
        <v>30</v>
      </c>
      <c r="D43" s="169">
        <f>'24'!C43</f>
        <v>30</v>
      </c>
      <c r="E43" s="155">
        <f t="shared" si="1"/>
        <v>100</v>
      </c>
    </row>
    <row r="44" spans="1:5" ht="25.5" customHeight="1" x14ac:dyDescent="0.2">
      <c r="A44" s="206">
        <f t="shared" si="0"/>
        <v>40</v>
      </c>
      <c r="B44" s="201" t="s">
        <v>468</v>
      </c>
      <c r="C44" s="168">
        <f>'29'!C44</f>
        <v>43</v>
      </c>
      <c r="D44" s="169">
        <f>'24'!C44</f>
        <v>54</v>
      </c>
      <c r="E44" s="155">
        <f t="shared" si="1"/>
        <v>79.629629629629633</v>
      </c>
    </row>
    <row r="45" spans="1:5" ht="25.5" customHeight="1" x14ac:dyDescent="0.2">
      <c r="A45" s="206">
        <f t="shared" si="0"/>
        <v>41</v>
      </c>
      <c r="B45" s="201" t="s">
        <v>469</v>
      </c>
      <c r="C45" s="168">
        <f>'29'!C45</f>
        <v>12</v>
      </c>
      <c r="D45" s="169">
        <f>'24'!C45</f>
        <v>18</v>
      </c>
      <c r="E45" s="155">
        <f t="shared" si="1"/>
        <v>66.666666666666657</v>
      </c>
    </row>
    <row r="46" spans="1:5" ht="25.5" customHeight="1" x14ac:dyDescent="0.2">
      <c r="A46" s="206">
        <f t="shared" si="0"/>
        <v>42</v>
      </c>
      <c r="B46" s="201" t="s">
        <v>470</v>
      </c>
      <c r="C46" s="168">
        <f>'29'!C46</f>
        <v>126</v>
      </c>
      <c r="D46" s="169">
        <f>'24'!C46</f>
        <v>132</v>
      </c>
      <c r="E46" s="155">
        <f t="shared" si="1"/>
        <v>95.454545454545453</v>
      </c>
    </row>
    <row r="47" spans="1:5" ht="25.5" customHeight="1" x14ac:dyDescent="0.2">
      <c r="A47" s="206">
        <f t="shared" si="0"/>
        <v>43</v>
      </c>
      <c r="B47" s="201" t="s">
        <v>296</v>
      </c>
      <c r="C47" s="168">
        <f>'29'!C47</f>
        <v>87</v>
      </c>
      <c r="D47" s="169">
        <f>'24'!C47</f>
        <v>87</v>
      </c>
      <c r="E47" s="155">
        <f t="shared" si="1"/>
        <v>100</v>
      </c>
    </row>
    <row r="48" spans="1:5" ht="25.5" customHeight="1" x14ac:dyDescent="0.2">
      <c r="A48" s="206">
        <f t="shared" si="0"/>
        <v>44</v>
      </c>
      <c r="B48" s="201" t="s">
        <v>471</v>
      </c>
      <c r="C48" s="168">
        <f>'29'!C48</f>
        <v>41</v>
      </c>
      <c r="D48" s="169">
        <f>'24'!C48</f>
        <v>42</v>
      </c>
      <c r="E48" s="155">
        <f t="shared" si="1"/>
        <v>97.61904761904762</v>
      </c>
    </row>
    <row r="49" spans="1:5" ht="25.5" customHeight="1" x14ac:dyDescent="0.2">
      <c r="A49" s="206">
        <f t="shared" si="0"/>
        <v>45</v>
      </c>
      <c r="B49" s="201" t="s">
        <v>297</v>
      </c>
      <c r="C49" s="168">
        <f>'29'!C49</f>
        <v>362</v>
      </c>
      <c r="D49" s="169">
        <f>'24'!C49</f>
        <v>402</v>
      </c>
      <c r="E49" s="155">
        <f t="shared" si="1"/>
        <v>90.049751243781088</v>
      </c>
    </row>
    <row r="50" spans="1:5" ht="25.5" customHeight="1" x14ac:dyDescent="0.2">
      <c r="A50" s="206">
        <f t="shared" si="0"/>
        <v>46</v>
      </c>
      <c r="B50" s="201" t="s">
        <v>298</v>
      </c>
      <c r="C50" s="168">
        <f>'29'!C50</f>
        <v>318</v>
      </c>
      <c r="D50" s="169">
        <f>'24'!C50</f>
        <v>335</v>
      </c>
      <c r="E50" s="155">
        <f t="shared" si="1"/>
        <v>94.925373134328368</v>
      </c>
    </row>
    <row r="51" spans="1:5" ht="25.5" customHeight="1" x14ac:dyDescent="0.2">
      <c r="A51" s="206">
        <f t="shared" si="0"/>
        <v>47</v>
      </c>
      <c r="B51" s="201" t="s">
        <v>472</v>
      </c>
      <c r="C51" s="168">
        <f>'29'!C51</f>
        <v>959</v>
      </c>
      <c r="D51" s="169">
        <f>'24'!C51</f>
        <v>996</v>
      </c>
      <c r="E51" s="155">
        <f t="shared" si="1"/>
        <v>96.285140562248998</v>
      </c>
    </row>
    <row r="52" spans="1:5" ht="25.5" customHeight="1" x14ac:dyDescent="0.2">
      <c r="A52" s="206">
        <f t="shared" si="0"/>
        <v>48</v>
      </c>
      <c r="B52" s="200" t="s">
        <v>473</v>
      </c>
      <c r="C52" s="168">
        <f>'29'!C52</f>
        <v>342</v>
      </c>
      <c r="D52" s="169">
        <f>'24'!C52</f>
        <v>348</v>
      </c>
      <c r="E52" s="155">
        <f t="shared" si="1"/>
        <v>98.275862068965509</v>
      </c>
    </row>
    <row r="53" spans="1:5" ht="25.5" customHeight="1" x14ac:dyDescent="0.2">
      <c r="A53" s="206">
        <f t="shared" si="0"/>
        <v>49</v>
      </c>
      <c r="B53" s="201" t="s">
        <v>474</v>
      </c>
      <c r="C53" s="168">
        <f>'29'!C53</f>
        <v>54</v>
      </c>
      <c r="D53" s="169">
        <f>'24'!C53</f>
        <v>56</v>
      </c>
      <c r="E53" s="155">
        <f t="shared" si="1"/>
        <v>96.428571428571431</v>
      </c>
    </row>
    <row r="54" spans="1:5" ht="25.5" customHeight="1" x14ac:dyDescent="0.2">
      <c r="A54" s="206">
        <f t="shared" si="0"/>
        <v>50</v>
      </c>
      <c r="B54" s="201" t="s">
        <v>299</v>
      </c>
      <c r="C54" s="168">
        <f>'29'!C54</f>
        <v>265</v>
      </c>
      <c r="D54" s="169">
        <f>'24'!C54</f>
        <v>281</v>
      </c>
      <c r="E54" s="155">
        <f t="shared" si="1"/>
        <v>94.306049822064054</v>
      </c>
    </row>
    <row r="55" spans="1:5" ht="25.5" customHeight="1" x14ac:dyDescent="0.2">
      <c r="A55" s="206">
        <f t="shared" si="0"/>
        <v>51</v>
      </c>
      <c r="B55" s="201" t="s">
        <v>475</v>
      </c>
      <c r="C55" s="168">
        <v>2225</v>
      </c>
      <c r="D55" s="169">
        <f>'24'!C55</f>
        <v>2493</v>
      </c>
      <c r="E55" s="155">
        <f t="shared" si="1"/>
        <v>89.249899719213801</v>
      </c>
    </row>
    <row r="56" spans="1:5" ht="25.5" customHeight="1" x14ac:dyDescent="0.2">
      <c r="A56" s="206">
        <f t="shared" si="0"/>
        <v>52</v>
      </c>
      <c r="B56" s="201" t="s">
        <v>300</v>
      </c>
      <c r="C56" s="168">
        <f>'29'!C56</f>
        <v>909</v>
      </c>
      <c r="D56" s="169">
        <f>'24'!C56</f>
        <v>1012</v>
      </c>
      <c r="E56" s="155">
        <f t="shared" si="1"/>
        <v>89.822134387351781</v>
      </c>
    </row>
    <row r="57" spans="1:5" ht="25.5" customHeight="1" x14ac:dyDescent="0.2">
      <c r="A57" s="206">
        <f t="shared" si="0"/>
        <v>53</v>
      </c>
      <c r="B57" s="201" t="s">
        <v>302</v>
      </c>
      <c r="C57" s="168">
        <f>'29'!C57</f>
        <v>51</v>
      </c>
      <c r="D57" s="169">
        <f>'24'!C57</f>
        <v>54</v>
      </c>
      <c r="E57" s="155">
        <f t="shared" si="1"/>
        <v>94.444444444444443</v>
      </c>
    </row>
    <row r="58" spans="1:5" ht="25.5" customHeight="1" thickBot="1" x14ac:dyDescent="0.25">
      <c r="A58" s="206">
        <f t="shared" si="0"/>
        <v>54</v>
      </c>
      <c r="B58" s="201" t="s">
        <v>303</v>
      </c>
      <c r="C58" s="168">
        <f>'29'!C58</f>
        <v>108</v>
      </c>
      <c r="D58" s="169">
        <f>'24'!C58</f>
        <v>112</v>
      </c>
      <c r="E58" s="155">
        <f t="shared" si="1"/>
        <v>96.428571428571431</v>
      </c>
    </row>
    <row r="59" spans="1:5" ht="25.5" customHeight="1" thickTop="1" thickBot="1" x14ac:dyDescent="0.25">
      <c r="A59" s="560" t="s">
        <v>23</v>
      </c>
      <c r="B59" s="560"/>
      <c r="C59" s="203">
        <f>SUM(C5:C58)</f>
        <v>20762</v>
      </c>
      <c r="D59" s="203">
        <f>SUM(D5:D58)</f>
        <v>23104</v>
      </c>
      <c r="E59" s="204">
        <f t="shared" ref="E59" si="2">+C59/D59*100</f>
        <v>89.86322714681441</v>
      </c>
    </row>
    <row r="60" spans="1:5" ht="16.5" thickTop="1" x14ac:dyDescent="0.2">
      <c r="A60" s="16" t="s">
        <v>262</v>
      </c>
      <c r="B60" s="20"/>
      <c r="C60" s="21"/>
      <c r="D60" s="21"/>
      <c r="E60" s="21"/>
    </row>
    <row r="62" spans="1:5" ht="20.25" x14ac:dyDescent="0.3">
      <c r="C62" s="207"/>
    </row>
  </sheetData>
  <mergeCells count="2">
    <mergeCell ref="A1:E1"/>
    <mergeCell ref="A59:B59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49" orientation="portrait" r:id="rId1"/>
  <headerFooter alignWithMargins="0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="80" zoomScaleNormal="100" zoomScaleSheetLayoutView="80" workbookViewId="0">
      <selection activeCell="G28" sqref="G28"/>
    </sheetView>
  </sheetViews>
  <sheetFormatPr baseColWidth="10" defaultRowHeight="12.75" x14ac:dyDescent="0.2"/>
  <cols>
    <col min="1" max="1" width="6.7109375" customWidth="1"/>
    <col min="2" max="2" width="56.85546875" customWidth="1"/>
    <col min="3" max="3" width="19.42578125" customWidth="1"/>
    <col min="4" max="4" width="16.5703125" bestFit="1" customWidth="1"/>
    <col min="5" max="5" width="16.7109375" customWidth="1"/>
  </cols>
  <sheetData>
    <row r="1" spans="1:5" ht="18" customHeight="1" x14ac:dyDescent="0.2">
      <c r="A1" s="523" t="s">
        <v>308</v>
      </c>
      <c r="B1" s="523"/>
      <c r="C1" s="523"/>
      <c r="D1" s="523"/>
      <c r="E1" s="523"/>
    </row>
    <row r="3" spans="1:5" ht="16.5" thickBot="1" x14ac:dyDescent="0.25">
      <c r="E3" s="33" t="s">
        <v>211</v>
      </c>
    </row>
    <row r="4" spans="1:5" ht="68.25" customHeight="1" thickTop="1" thickBot="1" x14ac:dyDescent="0.25">
      <c r="A4" s="428" t="s">
        <v>136</v>
      </c>
      <c r="B4" s="427" t="s">
        <v>135</v>
      </c>
      <c r="C4" s="25" t="s">
        <v>316</v>
      </c>
      <c r="D4" s="25" t="s">
        <v>96</v>
      </c>
      <c r="E4" s="25" t="s">
        <v>227</v>
      </c>
    </row>
    <row r="5" spans="1:5" ht="16.5" thickTop="1" x14ac:dyDescent="0.25">
      <c r="A5" s="17">
        <v>1</v>
      </c>
      <c r="B5" s="1" t="s">
        <v>27</v>
      </c>
      <c r="C5" s="32">
        <f>'[5]E Regular'!$GP7</f>
        <v>592</v>
      </c>
      <c r="D5" s="55">
        <f>'[5]E Regular'!$GQ7</f>
        <v>1191</v>
      </c>
      <c r="E5" s="417">
        <f t="shared" ref="E5:E68" si="0">IFERROR(C5/D5*100,0)</f>
        <v>49.706129303106636</v>
      </c>
    </row>
    <row r="6" spans="1:5" ht="15.75" x14ac:dyDescent="0.25">
      <c r="A6" s="6">
        <v>2</v>
      </c>
      <c r="B6" s="3" t="s">
        <v>83</v>
      </c>
      <c r="C6" s="50">
        <f>'[5]E Regular'!$GP8</f>
        <v>550</v>
      </c>
      <c r="D6" s="13">
        <f>'[5]E Regular'!$GQ8</f>
        <v>1902</v>
      </c>
      <c r="E6" s="378">
        <f t="shared" si="0"/>
        <v>28.916929547844372</v>
      </c>
    </row>
    <row r="7" spans="1:5" ht="15.75" x14ac:dyDescent="0.25">
      <c r="A7" s="6">
        <v>3</v>
      </c>
      <c r="B7" s="3" t="s">
        <v>28</v>
      </c>
      <c r="C7" s="50">
        <f>'[5]E Regular'!$GP9</f>
        <v>620</v>
      </c>
      <c r="D7" s="13">
        <f>'[5]E Regular'!$GQ9</f>
        <v>994</v>
      </c>
      <c r="E7" s="378">
        <f t="shared" si="0"/>
        <v>62.374245472837018</v>
      </c>
    </row>
    <row r="8" spans="1:5" ht="15.75" x14ac:dyDescent="0.25">
      <c r="A8" s="6">
        <v>4</v>
      </c>
      <c r="B8" s="3" t="s">
        <v>81</v>
      </c>
      <c r="C8" s="50">
        <f>'[5]E Regular'!$GP10</f>
        <v>448</v>
      </c>
      <c r="D8" s="13">
        <f>'[5]E Regular'!$GQ10</f>
        <v>636</v>
      </c>
      <c r="E8" s="378">
        <f t="shared" si="0"/>
        <v>70.440251572327043</v>
      </c>
    </row>
    <row r="9" spans="1:5" ht="15.75" x14ac:dyDescent="0.25">
      <c r="A9" s="6">
        <v>5</v>
      </c>
      <c r="B9" s="3" t="s">
        <v>29</v>
      </c>
      <c r="C9" s="50">
        <f>'[5]E Regular'!$GP11</f>
        <v>801</v>
      </c>
      <c r="D9" s="13">
        <f>'[5]E Regular'!$GQ11</f>
        <v>1214</v>
      </c>
      <c r="E9" s="378">
        <f t="shared" si="0"/>
        <v>65.980230642504125</v>
      </c>
    </row>
    <row r="10" spans="1:5" ht="15.75" x14ac:dyDescent="0.25">
      <c r="A10" s="6">
        <v>6</v>
      </c>
      <c r="B10" s="3" t="s">
        <v>30</v>
      </c>
      <c r="C10" s="50">
        <f>'[5]E Regular'!$GP12</f>
        <v>910</v>
      </c>
      <c r="D10" s="13">
        <f>'[5]E Regular'!$GQ12</f>
        <v>1675</v>
      </c>
      <c r="E10" s="378">
        <f t="shared" si="0"/>
        <v>54.328358208955216</v>
      </c>
    </row>
    <row r="11" spans="1:5" ht="15.75" x14ac:dyDescent="0.25">
      <c r="A11" s="6">
        <v>7</v>
      </c>
      <c r="B11" s="3" t="s">
        <v>18</v>
      </c>
      <c r="C11" s="50">
        <f>'[5]E Regular'!$GP13</f>
        <v>625</v>
      </c>
      <c r="D11" s="13">
        <f>'[5]E Regular'!$GQ13</f>
        <v>1082</v>
      </c>
      <c r="E11" s="378">
        <f t="shared" si="0"/>
        <v>57.763401109057298</v>
      </c>
    </row>
    <row r="12" spans="1:5" ht="15.75" x14ac:dyDescent="0.25">
      <c r="A12" s="6">
        <v>8</v>
      </c>
      <c r="B12" s="3" t="s">
        <v>31</v>
      </c>
      <c r="C12" s="50">
        <f>'[5]E Regular'!$GP14</f>
        <v>539</v>
      </c>
      <c r="D12" s="13">
        <f>'[5]E Regular'!$GQ14</f>
        <v>856</v>
      </c>
      <c r="E12" s="378">
        <f t="shared" si="0"/>
        <v>62.967289719626166</v>
      </c>
    </row>
    <row r="13" spans="1:5" ht="15.75" x14ac:dyDescent="0.25">
      <c r="A13" s="6">
        <v>9</v>
      </c>
      <c r="B13" s="3" t="s">
        <v>48</v>
      </c>
      <c r="C13" s="50">
        <f>'[5]E Regular'!$GP15</f>
        <v>988</v>
      </c>
      <c r="D13" s="13">
        <f>'[5]E Regular'!$GQ15</f>
        <v>1960</v>
      </c>
      <c r="E13" s="378">
        <f t="shared" si="0"/>
        <v>50.408163265306129</v>
      </c>
    </row>
    <row r="14" spans="1:5" ht="15.75" x14ac:dyDescent="0.25">
      <c r="A14" s="6">
        <v>10</v>
      </c>
      <c r="B14" s="3" t="s">
        <v>49</v>
      </c>
      <c r="C14" s="50">
        <f>'[5]E Regular'!$GP16</f>
        <v>163</v>
      </c>
      <c r="D14" s="13">
        <f>'[5]E Regular'!$GQ16</f>
        <v>271</v>
      </c>
      <c r="E14" s="378">
        <f t="shared" si="0"/>
        <v>60.147601476014756</v>
      </c>
    </row>
    <row r="15" spans="1:5" ht="15.75" x14ac:dyDescent="0.25">
      <c r="A15" s="6">
        <v>11</v>
      </c>
      <c r="B15" s="3" t="s">
        <v>82</v>
      </c>
      <c r="C15" s="50">
        <f>'[5]E Regular'!$GP17</f>
        <v>538</v>
      </c>
      <c r="D15" s="13">
        <f>'[5]E Regular'!$GQ17</f>
        <v>868</v>
      </c>
      <c r="E15" s="378">
        <f t="shared" si="0"/>
        <v>61.981566820276498</v>
      </c>
    </row>
    <row r="16" spans="1:5" ht="15.75" x14ac:dyDescent="0.25">
      <c r="A16" s="6">
        <v>12</v>
      </c>
      <c r="B16" s="3" t="s">
        <v>41</v>
      </c>
      <c r="C16" s="50">
        <f>'[5]E Regular'!$GP18</f>
        <v>488</v>
      </c>
      <c r="D16" s="13">
        <f>'[5]E Regular'!$GQ18</f>
        <v>1093</v>
      </c>
      <c r="E16" s="378">
        <f t="shared" si="0"/>
        <v>44.647758462946015</v>
      </c>
    </row>
    <row r="17" spans="1:5" ht="15.75" x14ac:dyDescent="0.25">
      <c r="A17" s="6">
        <v>13</v>
      </c>
      <c r="B17" s="3" t="s">
        <v>84</v>
      </c>
      <c r="C17" s="50">
        <f>'[5]E Regular'!$GP19</f>
        <v>464</v>
      </c>
      <c r="D17" s="13">
        <f>'[5]E Regular'!$GQ19</f>
        <v>1289</v>
      </c>
      <c r="E17" s="378">
        <f t="shared" si="0"/>
        <v>35.996896819239723</v>
      </c>
    </row>
    <row r="18" spans="1:5" ht="15.75" x14ac:dyDescent="0.25">
      <c r="A18" s="6">
        <v>14</v>
      </c>
      <c r="B18" s="3" t="s">
        <v>50</v>
      </c>
      <c r="C18" s="50">
        <f>'[5]E Regular'!$GP20</f>
        <v>409</v>
      </c>
      <c r="D18" s="13">
        <f>'[5]E Regular'!$GQ20</f>
        <v>761</v>
      </c>
      <c r="E18" s="378">
        <f t="shared" si="0"/>
        <v>53.745072273324567</v>
      </c>
    </row>
    <row r="19" spans="1:5" ht="15.75" x14ac:dyDescent="0.25">
      <c r="A19" s="6">
        <v>15</v>
      </c>
      <c r="B19" s="3" t="s">
        <v>42</v>
      </c>
      <c r="C19" s="50">
        <f>'[5]E Regular'!$GP21</f>
        <v>241</v>
      </c>
      <c r="D19" s="13">
        <f>'[5]E Regular'!$GQ21</f>
        <v>413</v>
      </c>
      <c r="E19" s="378">
        <f t="shared" si="0"/>
        <v>58.353510895883772</v>
      </c>
    </row>
    <row r="20" spans="1:5" ht="15.75" x14ac:dyDescent="0.25">
      <c r="A20" s="6">
        <v>16</v>
      </c>
      <c r="B20" s="3" t="s">
        <v>51</v>
      </c>
      <c r="C20" s="50">
        <f>'[5]E Regular'!$GP22</f>
        <v>412</v>
      </c>
      <c r="D20" s="13">
        <f>'[5]E Regular'!$GQ22</f>
        <v>702</v>
      </c>
      <c r="E20" s="378">
        <f t="shared" si="0"/>
        <v>58.689458689458682</v>
      </c>
    </row>
    <row r="21" spans="1:5" ht="15.75" x14ac:dyDescent="0.25">
      <c r="A21" s="6">
        <v>17</v>
      </c>
      <c r="B21" s="5" t="s">
        <v>44</v>
      </c>
      <c r="C21" s="50">
        <f>'[5]E Regular'!$GP23</f>
        <v>343</v>
      </c>
      <c r="D21" s="13">
        <f>'[5]E Regular'!$GQ23</f>
        <v>593</v>
      </c>
      <c r="E21" s="378">
        <f t="shared" si="0"/>
        <v>57.841483979763908</v>
      </c>
    </row>
    <row r="22" spans="1:5" ht="15.75" x14ac:dyDescent="0.25">
      <c r="A22" s="6">
        <v>18</v>
      </c>
      <c r="B22" s="3" t="s">
        <v>45</v>
      </c>
      <c r="C22" s="50">
        <f>'[5]E Regular'!$GP24</f>
        <v>551</v>
      </c>
      <c r="D22" s="13">
        <f>'[5]E Regular'!$GQ24</f>
        <v>932</v>
      </c>
      <c r="E22" s="378">
        <f t="shared" si="0"/>
        <v>59.12017167381974</v>
      </c>
    </row>
    <row r="23" spans="1:5" ht="15.75" x14ac:dyDescent="0.25">
      <c r="A23" s="6">
        <v>19</v>
      </c>
      <c r="B23" s="3" t="s">
        <v>40</v>
      </c>
      <c r="C23" s="50">
        <f>'[5]E Regular'!$GP25</f>
        <v>319</v>
      </c>
      <c r="D23" s="13">
        <f>'[5]E Regular'!$GQ25</f>
        <v>594</v>
      </c>
      <c r="E23" s="378">
        <f t="shared" si="0"/>
        <v>53.703703703703709</v>
      </c>
    </row>
    <row r="24" spans="1:5" ht="15.75" x14ac:dyDescent="0.25">
      <c r="A24" s="6">
        <v>20</v>
      </c>
      <c r="B24" s="3" t="s">
        <v>269</v>
      </c>
      <c r="C24" s="50">
        <f>'[5]E Regular'!$GP26</f>
        <v>228</v>
      </c>
      <c r="D24" s="13">
        <f>'[5]E Regular'!$GQ26</f>
        <v>379</v>
      </c>
      <c r="E24" s="378">
        <f t="shared" si="0"/>
        <v>60.158311345646439</v>
      </c>
    </row>
    <row r="25" spans="1:5" ht="15.75" x14ac:dyDescent="0.25">
      <c r="A25" s="6">
        <v>21</v>
      </c>
      <c r="B25" s="5" t="s">
        <v>47</v>
      </c>
      <c r="C25" s="50">
        <f>'[5]E Regular'!$GP27</f>
        <v>584</v>
      </c>
      <c r="D25" s="13">
        <f>'[5]E Regular'!$GQ27</f>
        <v>1048</v>
      </c>
      <c r="E25" s="378">
        <f t="shared" si="0"/>
        <v>55.725190839694662</v>
      </c>
    </row>
    <row r="26" spans="1:5" ht="15.75" x14ac:dyDescent="0.25">
      <c r="A26" s="6">
        <v>22</v>
      </c>
      <c r="B26" s="5" t="s">
        <v>25</v>
      </c>
      <c r="C26" s="50">
        <f>'[5]E Regular'!$GP28</f>
        <v>321</v>
      </c>
      <c r="D26" s="13">
        <f>'[5]E Regular'!$GQ28</f>
        <v>506</v>
      </c>
      <c r="E26" s="378">
        <f t="shared" si="0"/>
        <v>63.43873517786561</v>
      </c>
    </row>
    <row r="27" spans="1:5" ht="15.75" x14ac:dyDescent="0.25">
      <c r="A27" s="6">
        <v>23</v>
      </c>
      <c r="B27" s="5" t="s">
        <v>52</v>
      </c>
      <c r="C27" s="50">
        <f>'[5]E Regular'!$GP29</f>
        <v>306</v>
      </c>
      <c r="D27" s="13">
        <f>'[5]E Regular'!$GQ29</f>
        <v>484</v>
      </c>
      <c r="E27" s="378">
        <f t="shared" si="0"/>
        <v>63.223140495867767</v>
      </c>
    </row>
    <row r="28" spans="1:5" ht="15.75" x14ac:dyDescent="0.25">
      <c r="A28" s="6">
        <v>24</v>
      </c>
      <c r="B28" s="5" t="s">
        <v>53</v>
      </c>
      <c r="C28" s="50">
        <f>'[5]E Regular'!$GP30</f>
        <v>445</v>
      </c>
      <c r="D28" s="13">
        <f>'[5]E Regular'!$GQ30</f>
        <v>738</v>
      </c>
      <c r="E28" s="378">
        <f t="shared" si="0"/>
        <v>60.298102981029814</v>
      </c>
    </row>
    <row r="29" spans="1:5" ht="15.75" x14ac:dyDescent="0.25">
      <c r="A29" s="6">
        <v>25</v>
      </c>
      <c r="B29" s="5" t="s">
        <v>54</v>
      </c>
      <c r="C29" s="50">
        <f>'[5]E Regular'!$GP31</f>
        <v>349</v>
      </c>
      <c r="D29" s="13">
        <f>'[5]E Regular'!$GQ31</f>
        <v>762</v>
      </c>
      <c r="E29" s="378">
        <f t="shared" si="0"/>
        <v>45.800524934383205</v>
      </c>
    </row>
    <row r="30" spans="1:5" ht="15.75" x14ac:dyDescent="0.25">
      <c r="A30" s="6">
        <v>26</v>
      </c>
      <c r="B30" s="5" t="s">
        <v>55</v>
      </c>
      <c r="C30" s="50">
        <f>'[5]E Regular'!$GP32</f>
        <v>327</v>
      </c>
      <c r="D30" s="13">
        <f>'[5]E Regular'!$GQ32</f>
        <v>662</v>
      </c>
      <c r="E30" s="378">
        <f t="shared" si="0"/>
        <v>49.395770392749242</v>
      </c>
    </row>
    <row r="31" spans="1:5" ht="15.75" x14ac:dyDescent="0.25">
      <c r="A31" s="6">
        <v>27</v>
      </c>
      <c r="B31" s="5" t="s">
        <v>56</v>
      </c>
      <c r="C31" s="50">
        <f>'[5]E Regular'!$GP33</f>
        <v>545</v>
      </c>
      <c r="D31" s="13">
        <f>'[5]E Regular'!$GQ33</f>
        <v>1089</v>
      </c>
      <c r="E31" s="378">
        <f t="shared" si="0"/>
        <v>50.045913682277323</v>
      </c>
    </row>
    <row r="32" spans="1:5" ht="15.75" x14ac:dyDescent="0.25">
      <c r="A32" s="6">
        <v>28</v>
      </c>
      <c r="B32" s="5" t="s">
        <v>20</v>
      </c>
      <c r="C32" s="50">
        <f>'[5]E Regular'!$GP34</f>
        <v>185</v>
      </c>
      <c r="D32" s="13">
        <f>'[5]E Regular'!$GQ34</f>
        <v>310</v>
      </c>
      <c r="E32" s="378">
        <f t="shared" si="0"/>
        <v>59.677419354838712</v>
      </c>
    </row>
    <row r="33" spans="1:5" ht="15.75" x14ac:dyDescent="0.25">
      <c r="A33" s="6">
        <v>29</v>
      </c>
      <c r="B33" s="5" t="s">
        <v>19</v>
      </c>
      <c r="C33" s="50">
        <f>'[5]E Regular'!$GP35</f>
        <v>234</v>
      </c>
      <c r="D33" s="13">
        <f>'[5]E Regular'!$GQ35</f>
        <v>428</v>
      </c>
      <c r="E33" s="378">
        <f t="shared" si="0"/>
        <v>54.67289719626168</v>
      </c>
    </row>
    <row r="34" spans="1:5" ht="15.75" x14ac:dyDescent="0.25">
      <c r="A34" s="6">
        <v>30</v>
      </c>
      <c r="B34" s="5" t="s">
        <v>57</v>
      </c>
      <c r="C34" s="50">
        <f>'[5]E Regular'!$GP36</f>
        <v>731</v>
      </c>
      <c r="D34" s="13">
        <f>'[5]E Regular'!$GQ36</f>
        <v>1737</v>
      </c>
      <c r="E34" s="378">
        <f t="shared" si="0"/>
        <v>42.084052964881977</v>
      </c>
    </row>
    <row r="35" spans="1:5" ht="15.75" x14ac:dyDescent="0.25">
      <c r="A35" s="6">
        <v>31</v>
      </c>
      <c r="B35" s="5" t="s">
        <v>58</v>
      </c>
      <c r="C35" s="50">
        <f>'[5]E Regular'!$GP37</f>
        <v>249</v>
      </c>
      <c r="D35" s="13">
        <f>'[5]E Regular'!$GQ37</f>
        <v>439</v>
      </c>
      <c r="E35" s="378">
        <f t="shared" si="0"/>
        <v>56.719817767653758</v>
      </c>
    </row>
    <row r="36" spans="1:5" ht="15.75" x14ac:dyDescent="0.25">
      <c r="A36" s="6">
        <v>32</v>
      </c>
      <c r="B36" s="5" t="s">
        <v>43</v>
      </c>
      <c r="C36" s="50">
        <f>'[5]E Regular'!$GP38</f>
        <v>558</v>
      </c>
      <c r="D36" s="13">
        <f>'[5]E Regular'!$GQ38</f>
        <v>1148</v>
      </c>
      <c r="E36" s="378">
        <f t="shared" si="0"/>
        <v>48.606271777003485</v>
      </c>
    </row>
    <row r="37" spans="1:5" ht="15.75" x14ac:dyDescent="0.25">
      <c r="A37" s="6">
        <v>33</v>
      </c>
      <c r="B37" s="5" t="s">
        <v>76</v>
      </c>
      <c r="C37" s="50">
        <f>'[5]E Regular'!$GP39</f>
        <v>319</v>
      </c>
      <c r="D37" s="13">
        <f>'[5]E Regular'!$GQ39</f>
        <v>536</v>
      </c>
      <c r="E37" s="378">
        <f t="shared" si="0"/>
        <v>59.514925373134332</v>
      </c>
    </row>
    <row r="38" spans="1:5" ht="15.75" x14ac:dyDescent="0.25">
      <c r="A38" s="6">
        <v>34</v>
      </c>
      <c r="B38" s="5" t="s">
        <v>59</v>
      </c>
      <c r="C38" s="50">
        <f>'[5]E Regular'!$GP40</f>
        <v>561</v>
      </c>
      <c r="D38" s="13">
        <f>'[5]E Regular'!$GQ40</f>
        <v>951</v>
      </c>
      <c r="E38" s="378">
        <f t="shared" si="0"/>
        <v>58.990536277602523</v>
      </c>
    </row>
    <row r="39" spans="1:5" ht="15.75" x14ac:dyDescent="0.25">
      <c r="A39" s="6">
        <v>35</v>
      </c>
      <c r="B39" s="5" t="s">
        <v>60</v>
      </c>
      <c r="C39" s="50">
        <f>'[5]E Regular'!$GP41</f>
        <v>222</v>
      </c>
      <c r="D39" s="13">
        <f>'[5]E Regular'!$GQ41</f>
        <v>321</v>
      </c>
      <c r="E39" s="378">
        <f t="shared" si="0"/>
        <v>69.158878504672899</v>
      </c>
    </row>
    <row r="40" spans="1:5" ht="15.75" x14ac:dyDescent="0.25">
      <c r="A40" s="6">
        <v>36</v>
      </c>
      <c r="B40" s="5" t="s">
        <v>61</v>
      </c>
      <c r="C40" s="50">
        <f>'[5]E Regular'!$GP42</f>
        <v>538</v>
      </c>
      <c r="D40" s="13">
        <f>'[5]E Regular'!$GQ42</f>
        <v>817</v>
      </c>
      <c r="E40" s="378">
        <f t="shared" si="0"/>
        <v>65.850673194614444</v>
      </c>
    </row>
    <row r="41" spans="1:5" ht="15.75" x14ac:dyDescent="0.25">
      <c r="A41" s="6">
        <v>37</v>
      </c>
      <c r="B41" s="5" t="s">
        <v>21</v>
      </c>
      <c r="C41" s="50">
        <f>'[5]E Regular'!$GP43</f>
        <v>703</v>
      </c>
      <c r="D41" s="13">
        <f>'[5]E Regular'!$GQ43</f>
        <v>1206</v>
      </c>
      <c r="E41" s="378">
        <f t="shared" si="0"/>
        <v>58.291873963515748</v>
      </c>
    </row>
    <row r="42" spans="1:5" ht="15.75" x14ac:dyDescent="0.25">
      <c r="A42" s="6">
        <v>38</v>
      </c>
      <c r="B42" s="5" t="s">
        <v>62</v>
      </c>
      <c r="C42" s="50">
        <f>'[5]E Regular'!$GP44</f>
        <v>259</v>
      </c>
      <c r="D42" s="13">
        <f>'[5]E Regular'!$GQ44</f>
        <v>633</v>
      </c>
      <c r="E42" s="378">
        <f t="shared" si="0"/>
        <v>40.916271721958921</v>
      </c>
    </row>
    <row r="43" spans="1:5" ht="15.75" x14ac:dyDescent="0.25">
      <c r="A43" s="6">
        <v>39</v>
      </c>
      <c r="B43" s="3" t="s">
        <v>38</v>
      </c>
      <c r="C43" s="50">
        <f>'[5]E Regular'!$GP45</f>
        <v>306</v>
      </c>
      <c r="D43" s="13">
        <f>'[5]E Regular'!$GQ45</f>
        <v>622</v>
      </c>
      <c r="E43" s="378">
        <f t="shared" si="0"/>
        <v>49.19614147909968</v>
      </c>
    </row>
    <row r="44" spans="1:5" ht="15.75" x14ac:dyDescent="0.25">
      <c r="A44" s="6">
        <v>40</v>
      </c>
      <c r="B44" s="3" t="s">
        <v>63</v>
      </c>
      <c r="C44" s="50">
        <f>'[5]E Regular'!$GP46</f>
        <v>213</v>
      </c>
      <c r="D44" s="13">
        <f>'[5]E Regular'!$GQ46</f>
        <v>429</v>
      </c>
      <c r="E44" s="378">
        <f t="shared" si="0"/>
        <v>49.650349650349654</v>
      </c>
    </row>
    <row r="45" spans="1:5" ht="15.75" x14ac:dyDescent="0.25">
      <c r="A45" s="6">
        <v>41</v>
      </c>
      <c r="B45" s="3" t="s">
        <v>270</v>
      </c>
      <c r="C45" s="50">
        <f>'[5]E Regular'!$GP47</f>
        <v>320</v>
      </c>
      <c r="D45" s="13">
        <f>'[5]E Regular'!$GQ47</f>
        <v>641</v>
      </c>
      <c r="E45" s="378">
        <f t="shared" si="0"/>
        <v>49.921996879875195</v>
      </c>
    </row>
    <row r="46" spans="1:5" ht="15.75" x14ac:dyDescent="0.25">
      <c r="A46" s="6">
        <v>42</v>
      </c>
      <c r="B46" s="3" t="s">
        <v>46</v>
      </c>
      <c r="C46" s="50">
        <f>'[5]E Regular'!$GP48</f>
        <v>197</v>
      </c>
      <c r="D46" s="13">
        <f>'[5]E Regular'!$GQ48</f>
        <v>346</v>
      </c>
      <c r="E46" s="378">
        <f t="shared" si="0"/>
        <v>56.936416184971094</v>
      </c>
    </row>
    <row r="47" spans="1:5" ht="15.75" x14ac:dyDescent="0.25">
      <c r="A47" s="6">
        <v>43</v>
      </c>
      <c r="B47" s="3" t="s">
        <v>64</v>
      </c>
      <c r="C47" s="50">
        <f>'[5]E Regular'!$GP49</f>
        <v>303</v>
      </c>
      <c r="D47" s="13">
        <f>'[5]E Regular'!$GQ49</f>
        <v>643</v>
      </c>
      <c r="E47" s="378">
        <f t="shared" si="0"/>
        <v>47.122861586314151</v>
      </c>
    </row>
    <row r="48" spans="1:5" ht="15.75" x14ac:dyDescent="0.25">
      <c r="A48" s="6">
        <v>44</v>
      </c>
      <c r="B48" s="3" t="s">
        <v>22</v>
      </c>
      <c r="C48" s="50">
        <f>'[5]E Regular'!$GP50</f>
        <v>188</v>
      </c>
      <c r="D48" s="13">
        <f>'[5]E Regular'!$GQ50</f>
        <v>308</v>
      </c>
      <c r="E48" s="378">
        <f t="shared" si="0"/>
        <v>61.038961038961034</v>
      </c>
    </row>
    <row r="49" spans="1:5" ht="15.75" x14ac:dyDescent="0.25">
      <c r="A49" s="6">
        <v>45</v>
      </c>
      <c r="B49" s="3" t="s">
        <v>65</v>
      </c>
      <c r="C49" s="50">
        <f>'[5]E Regular'!$GP51</f>
        <v>550</v>
      </c>
      <c r="D49" s="13">
        <f>'[5]E Regular'!$GQ51</f>
        <v>1040</v>
      </c>
      <c r="E49" s="378">
        <f t="shared" si="0"/>
        <v>52.884615384615387</v>
      </c>
    </row>
    <row r="50" spans="1:5" ht="15.75" x14ac:dyDescent="0.25">
      <c r="A50" s="6">
        <v>46</v>
      </c>
      <c r="B50" s="3" t="s">
        <v>39</v>
      </c>
      <c r="C50" s="50">
        <f>'[5]E Regular'!$GP52</f>
        <v>747</v>
      </c>
      <c r="D50" s="13">
        <f>'[5]E Regular'!$GQ52</f>
        <v>1239</v>
      </c>
      <c r="E50" s="378">
        <f t="shared" si="0"/>
        <v>60.290556900726386</v>
      </c>
    </row>
    <row r="51" spans="1:5" ht="15.75" x14ac:dyDescent="0.25">
      <c r="A51" s="6">
        <v>47</v>
      </c>
      <c r="B51" s="3" t="s">
        <v>66</v>
      </c>
      <c r="C51" s="50">
        <f>'[5]E Regular'!$GP53</f>
        <v>233</v>
      </c>
      <c r="D51" s="13">
        <f>'[5]E Regular'!$GQ53</f>
        <v>484</v>
      </c>
      <c r="E51" s="378">
        <f t="shared" si="0"/>
        <v>48.140495867768593</v>
      </c>
    </row>
    <row r="52" spans="1:5" ht="15.75" x14ac:dyDescent="0.25">
      <c r="A52" s="6">
        <v>48</v>
      </c>
      <c r="B52" s="5" t="s">
        <v>17</v>
      </c>
      <c r="C52" s="50">
        <f>'[5]E Regular'!$GP54</f>
        <v>395</v>
      </c>
      <c r="D52" s="13">
        <f>'[5]E Regular'!$GQ54</f>
        <v>645</v>
      </c>
      <c r="E52" s="378">
        <f t="shared" si="0"/>
        <v>61.240310077519375</v>
      </c>
    </row>
    <row r="53" spans="1:5" ht="15.75" x14ac:dyDescent="0.25">
      <c r="A53" s="6">
        <v>49</v>
      </c>
      <c r="B53" s="5" t="s">
        <v>67</v>
      </c>
      <c r="C53" s="50">
        <f>'[5]E Regular'!$GP55</f>
        <v>383</v>
      </c>
      <c r="D53" s="13">
        <f>'[5]E Regular'!$GQ55</f>
        <v>593</v>
      </c>
      <c r="E53" s="378">
        <f t="shared" si="0"/>
        <v>64.586846543001684</v>
      </c>
    </row>
    <row r="54" spans="1:5" ht="15.75" x14ac:dyDescent="0.25">
      <c r="A54" s="6">
        <v>50</v>
      </c>
      <c r="B54" s="5" t="s">
        <v>75</v>
      </c>
      <c r="C54" s="50">
        <f>'[5]E Regular'!$GP56</f>
        <v>366</v>
      </c>
      <c r="D54" s="13">
        <f>'[5]E Regular'!$GQ56</f>
        <v>690</v>
      </c>
      <c r="E54" s="378">
        <f t="shared" si="0"/>
        <v>53.04347826086957</v>
      </c>
    </row>
    <row r="55" spans="1:5" ht="15.75" x14ac:dyDescent="0.25">
      <c r="A55" s="6">
        <v>51</v>
      </c>
      <c r="B55" s="5" t="s">
        <v>68</v>
      </c>
      <c r="C55" s="50">
        <f>'[5]E Regular'!$GP57</f>
        <v>293</v>
      </c>
      <c r="D55" s="13">
        <f>'[5]E Regular'!$GQ57</f>
        <v>511</v>
      </c>
      <c r="E55" s="378">
        <f t="shared" si="0"/>
        <v>57.338551859099809</v>
      </c>
    </row>
    <row r="56" spans="1:5" ht="15.75" x14ac:dyDescent="0.25">
      <c r="A56" s="6">
        <v>52</v>
      </c>
      <c r="B56" s="5" t="s">
        <v>24</v>
      </c>
      <c r="C56" s="50">
        <f>'[5]E Regular'!$GP58</f>
        <v>147</v>
      </c>
      <c r="D56" s="13">
        <f>'[5]E Regular'!$GQ58</f>
        <v>234</v>
      </c>
      <c r="E56" s="378">
        <f t="shared" si="0"/>
        <v>62.820512820512818</v>
      </c>
    </row>
    <row r="57" spans="1:5" ht="15.75" x14ac:dyDescent="0.25">
      <c r="A57" s="6">
        <v>53</v>
      </c>
      <c r="B57" s="5" t="s">
        <v>69</v>
      </c>
      <c r="C57" s="50">
        <f>'[5]E Regular'!$GP59</f>
        <v>298</v>
      </c>
      <c r="D57" s="13">
        <f>'[5]E Regular'!$GQ59</f>
        <v>559</v>
      </c>
      <c r="E57" s="378">
        <f t="shared" si="0"/>
        <v>53.309481216457968</v>
      </c>
    </row>
    <row r="58" spans="1:5" ht="15.75" x14ac:dyDescent="0.25">
      <c r="A58" s="6">
        <v>54</v>
      </c>
      <c r="B58" s="5" t="s">
        <v>191</v>
      </c>
      <c r="C58" s="50">
        <f>'[5]E Regular'!$GP60</f>
        <v>290</v>
      </c>
      <c r="D58" s="13">
        <f>'[5]E Regular'!$GQ60</f>
        <v>519</v>
      </c>
      <c r="E58" s="378">
        <f t="shared" si="0"/>
        <v>55.876685934489402</v>
      </c>
    </row>
    <row r="59" spans="1:5" ht="15.75" x14ac:dyDescent="0.25">
      <c r="A59" s="6" t="s">
        <v>35</v>
      </c>
      <c r="B59" s="5" t="s">
        <v>32</v>
      </c>
      <c r="C59" s="50">
        <f>'[5]E Regular'!$GP61</f>
        <v>374</v>
      </c>
      <c r="D59" s="13">
        <f>'[5]E Regular'!$GQ61</f>
        <v>822</v>
      </c>
      <c r="E59" s="378">
        <f t="shared" si="0"/>
        <v>45.498783454987837</v>
      </c>
    </row>
    <row r="60" spans="1:5" ht="15.75" x14ac:dyDescent="0.25">
      <c r="A60" s="6" t="s">
        <v>36</v>
      </c>
      <c r="B60" s="5" t="s">
        <v>33</v>
      </c>
      <c r="C60" s="50">
        <f>'[5]E Regular'!$GP62</f>
        <v>408</v>
      </c>
      <c r="D60" s="13">
        <f>'[5]E Regular'!$GQ62</f>
        <v>774</v>
      </c>
      <c r="E60" s="378">
        <f t="shared" si="0"/>
        <v>52.713178294573652</v>
      </c>
    </row>
    <row r="61" spans="1:5" ht="15.75" x14ac:dyDescent="0.25">
      <c r="A61" s="6" t="s">
        <v>37</v>
      </c>
      <c r="B61" s="5" t="s">
        <v>34</v>
      </c>
      <c r="C61" s="50">
        <f>'[5]E Regular'!$GP63</f>
        <v>154</v>
      </c>
      <c r="D61" s="13">
        <f>'[5]E Regular'!$GQ63</f>
        <v>293</v>
      </c>
      <c r="E61" s="378">
        <f t="shared" si="0"/>
        <v>52.55972696245734</v>
      </c>
    </row>
    <row r="62" spans="1:5" ht="15.75" x14ac:dyDescent="0.25">
      <c r="A62" s="6" t="s">
        <v>70</v>
      </c>
      <c r="B62" s="5" t="s">
        <v>72</v>
      </c>
      <c r="C62" s="50">
        <f>'[5]E Regular'!$GP64</f>
        <v>313</v>
      </c>
      <c r="D62" s="13">
        <f>'[5]E Regular'!$GQ64</f>
        <v>505</v>
      </c>
      <c r="E62" s="378">
        <f t="shared" si="0"/>
        <v>61.980198019801982</v>
      </c>
    </row>
    <row r="63" spans="1:5" ht="15.75" x14ac:dyDescent="0.25">
      <c r="A63" s="6" t="s">
        <v>71</v>
      </c>
      <c r="B63" s="5" t="s">
        <v>74</v>
      </c>
      <c r="C63" s="50">
        <f>'[5]E Regular'!$GP65</f>
        <v>423</v>
      </c>
      <c r="D63" s="13">
        <f>'[5]E Regular'!$GQ65</f>
        <v>827</v>
      </c>
      <c r="E63" s="378">
        <f t="shared" si="0"/>
        <v>51.148730350665048</v>
      </c>
    </row>
    <row r="64" spans="1:5" ht="15.75" x14ac:dyDescent="0.25">
      <c r="A64" s="6">
        <v>60</v>
      </c>
      <c r="B64" s="5" t="s">
        <v>73</v>
      </c>
      <c r="C64" s="50">
        <f>'[5]E Regular'!$GP66</f>
        <v>0</v>
      </c>
      <c r="D64" s="13">
        <f>'[5]E Regular'!$GQ66</f>
        <v>0</v>
      </c>
      <c r="E64" s="378">
        <f t="shared" si="0"/>
        <v>0</v>
      </c>
    </row>
    <row r="65" spans="1:5" ht="15.75" x14ac:dyDescent="0.25">
      <c r="A65" s="6">
        <v>61</v>
      </c>
      <c r="B65" s="5" t="s">
        <v>102</v>
      </c>
      <c r="C65" s="50">
        <f>'[5]E Regular'!$GP67</f>
        <v>146</v>
      </c>
      <c r="D65" s="13">
        <f>'[5]E Regular'!$GQ67</f>
        <v>237</v>
      </c>
      <c r="E65" s="378">
        <f t="shared" si="0"/>
        <v>61.603375527426167</v>
      </c>
    </row>
    <row r="66" spans="1:5" ht="15.75" x14ac:dyDescent="0.25">
      <c r="A66" s="6">
        <v>62</v>
      </c>
      <c r="B66" s="5" t="s">
        <v>106</v>
      </c>
      <c r="C66" s="50">
        <f>'[5]E Regular'!$GP68</f>
        <v>66</v>
      </c>
      <c r="D66" s="13">
        <f>'[5]E Regular'!$GQ68</f>
        <v>102</v>
      </c>
      <c r="E66" s="378">
        <f t="shared" si="0"/>
        <v>64.705882352941174</v>
      </c>
    </row>
    <row r="67" spans="1:5" ht="15.75" x14ac:dyDescent="0.25">
      <c r="A67" s="6">
        <v>63</v>
      </c>
      <c r="B67" s="5" t="s">
        <v>145</v>
      </c>
      <c r="C67" s="50">
        <f>'[5]E Regular'!$GP69</f>
        <v>140</v>
      </c>
      <c r="D67" s="13">
        <f>'[5]E Regular'!$GQ69</f>
        <v>215</v>
      </c>
      <c r="E67" s="378">
        <f t="shared" si="0"/>
        <v>65.116279069767444</v>
      </c>
    </row>
    <row r="68" spans="1:5" ht="15.75" x14ac:dyDescent="0.25">
      <c r="A68" s="6">
        <v>64</v>
      </c>
      <c r="B68" s="5" t="s">
        <v>148</v>
      </c>
      <c r="C68" s="50">
        <f>'[5]E Regular'!$GP70</f>
        <v>166</v>
      </c>
      <c r="D68" s="13">
        <f>'[5]E Regular'!$GQ70</f>
        <v>254</v>
      </c>
      <c r="E68" s="378">
        <f t="shared" si="0"/>
        <v>65.354330708661408</v>
      </c>
    </row>
    <row r="69" spans="1:5" ht="15.75" x14ac:dyDescent="0.25">
      <c r="A69" s="6">
        <v>65</v>
      </c>
      <c r="B69" s="5" t="s">
        <v>146</v>
      </c>
      <c r="C69" s="50">
        <f>'[5]E Regular'!$GP71</f>
        <v>106</v>
      </c>
      <c r="D69" s="13">
        <f>'[5]E Regular'!$GQ71</f>
        <v>195</v>
      </c>
      <c r="E69" s="378">
        <f t="shared" ref="E69:E77" si="1">IFERROR(C69/D69*100,0)</f>
        <v>54.358974358974358</v>
      </c>
    </row>
    <row r="70" spans="1:5" ht="15.75" x14ac:dyDescent="0.25">
      <c r="A70" s="6">
        <v>66</v>
      </c>
      <c r="B70" s="5" t="s">
        <v>147</v>
      </c>
      <c r="C70" s="50">
        <f>'[5]E Regular'!$GP72</f>
        <v>65</v>
      </c>
      <c r="D70" s="13">
        <f>'[5]E Regular'!$GQ72</f>
        <v>189</v>
      </c>
      <c r="E70" s="378">
        <f t="shared" si="1"/>
        <v>34.391534391534393</v>
      </c>
    </row>
    <row r="71" spans="1:5" ht="15.75" x14ac:dyDescent="0.25">
      <c r="A71" s="6">
        <v>67</v>
      </c>
      <c r="B71" s="5" t="s">
        <v>184</v>
      </c>
      <c r="C71" s="50">
        <f>'[5]E Regular'!$GP73</f>
        <v>79</v>
      </c>
      <c r="D71" s="13">
        <f>'[5]E Regular'!$GQ73</f>
        <v>159</v>
      </c>
      <c r="E71" s="378">
        <f t="shared" si="1"/>
        <v>49.685534591194966</v>
      </c>
    </row>
    <row r="72" spans="1:5" ht="15.75" x14ac:dyDescent="0.25">
      <c r="A72" s="6">
        <v>68</v>
      </c>
      <c r="B72" s="5" t="s">
        <v>185</v>
      </c>
      <c r="C72" s="50">
        <f>'[5]E Regular'!$GP74</f>
        <v>0</v>
      </c>
      <c r="D72" s="13">
        <f>'[5]E Regular'!$GQ74</f>
        <v>0</v>
      </c>
      <c r="E72" s="378">
        <f t="shared" si="1"/>
        <v>0</v>
      </c>
    </row>
    <row r="73" spans="1:5" ht="15.75" x14ac:dyDescent="0.25">
      <c r="A73" s="6">
        <v>69</v>
      </c>
      <c r="B73" s="5" t="s">
        <v>186</v>
      </c>
      <c r="C73" s="50">
        <f>'[5]E Regular'!$GP75</f>
        <v>68</v>
      </c>
      <c r="D73" s="13">
        <f>'[5]E Regular'!$GQ75</f>
        <v>109</v>
      </c>
      <c r="E73" s="378">
        <f t="shared" si="1"/>
        <v>62.385321100917437</v>
      </c>
    </row>
    <row r="74" spans="1:5" ht="15.75" x14ac:dyDescent="0.25">
      <c r="A74" s="6">
        <v>70</v>
      </c>
      <c r="B74" s="5" t="s">
        <v>187</v>
      </c>
      <c r="C74" s="50">
        <f>'[5]E Regular'!$GP76</f>
        <v>0</v>
      </c>
      <c r="D74" s="13">
        <f>'[5]E Regular'!$GQ76</f>
        <v>0</v>
      </c>
      <c r="E74" s="378">
        <f t="shared" si="1"/>
        <v>0</v>
      </c>
    </row>
    <row r="75" spans="1:5" ht="15.75" x14ac:dyDescent="0.25">
      <c r="A75" s="6">
        <v>71</v>
      </c>
      <c r="B75" s="5" t="s">
        <v>188</v>
      </c>
      <c r="C75" s="50">
        <f>'[5]E Regular'!$GP77</f>
        <v>86</v>
      </c>
      <c r="D75" s="13">
        <f>'[5]E Regular'!$GQ77</f>
        <v>117</v>
      </c>
      <c r="E75" s="378">
        <f t="shared" si="1"/>
        <v>73.504273504273513</v>
      </c>
    </row>
    <row r="76" spans="1:5" ht="15.75" x14ac:dyDescent="0.25">
      <c r="A76" s="6">
        <v>72</v>
      </c>
      <c r="B76" s="5" t="s">
        <v>189</v>
      </c>
      <c r="C76" s="50">
        <f>'[5]E Regular'!$GP78</f>
        <v>0</v>
      </c>
      <c r="D76" s="13">
        <f>'[5]E Regular'!$GQ78</f>
        <v>0</v>
      </c>
      <c r="E76" s="378">
        <f t="shared" si="1"/>
        <v>0</v>
      </c>
    </row>
    <row r="77" spans="1:5" ht="16.5" thickBot="1" x14ac:dyDescent="0.3">
      <c r="A77" s="6">
        <v>73</v>
      </c>
      <c r="B77" s="5" t="s">
        <v>190</v>
      </c>
      <c r="C77" s="393">
        <f>'[5]E Regular'!$GP79</f>
        <v>176</v>
      </c>
      <c r="D77" s="394">
        <f>'[5]E Regular'!$GQ79</f>
        <v>262</v>
      </c>
      <c r="E77" s="443">
        <f t="shared" si="1"/>
        <v>67.175572519083971</v>
      </c>
    </row>
    <row r="78" spans="1:5" ht="17.25" thickTop="1" thickBot="1" x14ac:dyDescent="0.25">
      <c r="A78" s="524" t="s">
        <v>23</v>
      </c>
      <c r="B78" s="525"/>
      <c r="C78" s="9">
        <f>SUM(C5:C77)</f>
        <v>25664</v>
      </c>
      <c r="D78" s="10">
        <f>SUM(D5:D77)</f>
        <v>47783</v>
      </c>
      <c r="E78" s="366">
        <f t="shared" ref="E78" si="2">+C78/D78*100</f>
        <v>53.709478266329022</v>
      </c>
    </row>
    <row r="79" spans="1:5" ht="16.5" thickTop="1" x14ac:dyDescent="0.2">
      <c r="A79" s="16" t="s">
        <v>262</v>
      </c>
      <c r="B79" s="20"/>
      <c r="C79" s="21"/>
      <c r="D79" s="21"/>
      <c r="E79" s="21"/>
    </row>
  </sheetData>
  <mergeCells count="2">
    <mergeCell ref="A1:E1"/>
    <mergeCell ref="A78:B78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="70" zoomScaleNormal="100" zoomScaleSheetLayoutView="70" workbookViewId="0">
      <selection activeCell="E21" sqref="E21"/>
    </sheetView>
  </sheetViews>
  <sheetFormatPr baseColWidth="10" defaultRowHeight="12.75" x14ac:dyDescent="0.2"/>
  <cols>
    <col min="1" max="1" width="6.7109375" customWidth="1"/>
    <col min="2" max="2" width="40.28515625" customWidth="1"/>
    <col min="3" max="3" width="23.140625" customWidth="1"/>
    <col min="4" max="4" width="24.7109375" customWidth="1"/>
    <col min="5" max="5" width="17.85546875" customWidth="1"/>
  </cols>
  <sheetData>
    <row r="1" spans="1:5" ht="18" customHeight="1" x14ac:dyDescent="0.2">
      <c r="A1" s="523" t="s">
        <v>309</v>
      </c>
      <c r="B1" s="523"/>
      <c r="C1" s="523"/>
      <c r="D1" s="523"/>
      <c r="E1" s="523"/>
    </row>
    <row r="3" spans="1:5" ht="16.5" thickBot="1" x14ac:dyDescent="0.25">
      <c r="E3" s="33" t="s">
        <v>212</v>
      </c>
    </row>
    <row r="4" spans="1:5" ht="73.5" customHeight="1" thickTop="1" thickBot="1" x14ac:dyDescent="0.25">
      <c r="A4" s="430" t="s">
        <v>136</v>
      </c>
      <c r="B4" s="237" t="s">
        <v>135</v>
      </c>
      <c r="C4" s="174" t="s">
        <v>316</v>
      </c>
      <c r="D4" s="174" t="s">
        <v>96</v>
      </c>
      <c r="E4" s="174" t="s">
        <v>227</v>
      </c>
    </row>
    <row r="5" spans="1:5" s="134" customFormat="1" ht="17.25" customHeight="1" thickTop="1" x14ac:dyDescent="0.25">
      <c r="A5" s="146">
        <v>1</v>
      </c>
      <c r="B5" s="3" t="s">
        <v>27</v>
      </c>
      <c r="C5" s="186">
        <f>'[5]E 2X3'!$GP7</f>
        <v>0</v>
      </c>
      <c r="D5" s="186">
        <f>'[5]E 2X3'!$GQ7</f>
        <v>0</v>
      </c>
      <c r="E5" s="2">
        <f t="shared" ref="E5:E68" si="0">IFERROR(C5/D5*100,0)</f>
        <v>0</v>
      </c>
    </row>
    <row r="6" spans="1:5" s="134" customFormat="1" ht="17.25" customHeight="1" x14ac:dyDescent="0.25">
      <c r="A6" s="303">
        <v>2</v>
      </c>
      <c r="B6" s="3" t="s">
        <v>83</v>
      </c>
      <c r="C6" s="187">
        <f>'[5]E 2X3'!$GP8</f>
        <v>0</v>
      </c>
      <c r="D6" s="187">
        <f>'[5]E 2X3'!$GQ8</f>
        <v>0</v>
      </c>
      <c r="E6" s="4">
        <f t="shared" si="0"/>
        <v>0</v>
      </c>
    </row>
    <row r="7" spans="1:5" s="134" customFormat="1" ht="17.25" customHeight="1" x14ac:dyDescent="0.25">
      <c r="A7" s="303">
        <v>3</v>
      </c>
      <c r="B7" s="3" t="s">
        <v>28</v>
      </c>
      <c r="C7" s="187">
        <f>'[5]E 2X3'!$GP9</f>
        <v>0</v>
      </c>
      <c r="D7" s="187">
        <f>'[5]E 2X3'!$GQ9</f>
        <v>0</v>
      </c>
      <c r="E7" s="4">
        <f t="shared" si="0"/>
        <v>0</v>
      </c>
    </row>
    <row r="8" spans="1:5" s="134" customFormat="1" ht="17.25" customHeight="1" x14ac:dyDescent="0.25">
      <c r="A8" s="303">
        <v>4</v>
      </c>
      <c r="B8" s="3" t="s">
        <v>81</v>
      </c>
      <c r="C8" s="187">
        <f>'[5]E 2X3'!$GP10</f>
        <v>0</v>
      </c>
      <c r="D8" s="187">
        <f>'[5]E 2X3'!$GQ10</f>
        <v>0</v>
      </c>
      <c r="E8" s="4">
        <f t="shared" si="0"/>
        <v>0</v>
      </c>
    </row>
    <row r="9" spans="1:5" s="134" customFormat="1" ht="17.25" customHeight="1" x14ac:dyDescent="0.25">
      <c r="A9" s="303">
        <v>5</v>
      </c>
      <c r="B9" s="3" t="s">
        <v>29</v>
      </c>
      <c r="C9" s="187">
        <f>'[5]E 2X3'!$GP11</f>
        <v>0</v>
      </c>
      <c r="D9" s="187">
        <f>'[5]E 2X3'!$GQ11</f>
        <v>0</v>
      </c>
      <c r="E9" s="4">
        <f t="shared" si="0"/>
        <v>0</v>
      </c>
    </row>
    <row r="10" spans="1:5" s="134" customFormat="1" ht="17.25" customHeight="1" x14ac:dyDescent="0.25">
      <c r="A10" s="303">
        <v>6</v>
      </c>
      <c r="B10" s="3" t="s">
        <v>30</v>
      </c>
      <c r="C10" s="187">
        <f>'[5]E 2X3'!$GP12</f>
        <v>0</v>
      </c>
      <c r="D10" s="187">
        <f>'[5]E 2X3'!$GQ12</f>
        <v>0</v>
      </c>
      <c r="E10" s="4">
        <f t="shared" si="0"/>
        <v>0</v>
      </c>
    </row>
    <row r="11" spans="1:5" s="134" customFormat="1" ht="17.25" customHeight="1" x14ac:dyDescent="0.25">
      <c r="A11" s="303">
        <v>7</v>
      </c>
      <c r="B11" s="3" t="s">
        <v>18</v>
      </c>
      <c r="C11" s="187">
        <f>'[5]E 2X3'!$GP13</f>
        <v>0</v>
      </c>
      <c r="D11" s="187">
        <f>'[5]E 2X3'!$GQ13</f>
        <v>0</v>
      </c>
      <c r="E11" s="4">
        <f t="shared" si="0"/>
        <v>0</v>
      </c>
    </row>
    <row r="12" spans="1:5" s="134" customFormat="1" ht="17.25" customHeight="1" x14ac:dyDescent="0.25">
      <c r="A12" s="303">
        <v>8</v>
      </c>
      <c r="B12" s="3" t="s">
        <v>31</v>
      </c>
      <c r="C12" s="187">
        <f>'[5]E 2X3'!$GP14</f>
        <v>0</v>
      </c>
      <c r="D12" s="187">
        <f>'[5]E 2X3'!$GQ14</f>
        <v>0</v>
      </c>
      <c r="E12" s="4">
        <f t="shared" si="0"/>
        <v>0</v>
      </c>
    </row>
    <row r="13" spans="1:5" s="134" customFormat="1" ht="17.25" customHeight="1" x14ac:dyDescent="0.25">
      <c r="A13" s="303">
        <v>9</v>
      </c>
      <c r="B13" s="3" t="s">
        <v>48</v>
      </c>
      <c r="C13" s="187">
        <f>'[5]E 2X3'!$GP15</f>
        <v>0</v>
      </c>
      <c r="D13" s="187">
        <f>'[5]E 2X3'!$GQ15</f>
        <v>0</v>
      </c>
      <c r="E13" s="4">
        <f t="shared" si="0"/>
        <v>0</v>
      </c>
    </row>
    <row r="14" spans="1:5" s="134" customFormat="1" ht="17.25" customHeight="1" x14ac:dyDescent="0.25">
      <c r="A14" s="303">
        <v>10</v>
      </c>
      <c r="B14" s="3" t="s">
        <v>49</v>
      </c>
      <c r="C14" s="187">
        <f>'[5]E 2X3'!$GP16</f>
        <v>0</v>
      </c>
      <c r="D14" s="187">
        <f>'[5]E 2X3'!$GQ16</f>
        <v>0</v>
      </c>
      <c r="E14" s="4">
        <f t="shared" si="0"/>
        <v>0</v>
      </c>
    </row>
    <row r="15" spans="1:5" s="134" customFormat="1" ht="17.25" customHeight="1" x14ac:dyDescent="0.25">
      <c r="A15" s="303">
        <v>11</v>
      </c>
      <c r="B15" s="3" t="s">
        <v>82</v>
      </c>
      <c r="C15" s="187">
        <f>'[5]E 2X3'!$GP17</f>
        <v>0</v>
      </c>
      <c r="D15" s="187">
        <f>'[5]E 2X3'!$GQ17</f>
        <v>0</v>
      </c>
      <c r="E15" s="4">
        <f t="shared" si="0"/>
        <v>0</v>
      </c>
    </row>
    <row r="16" spans="1:5" s="134" customFormat="1" ht="17.25" customHeight="1" x14ac:dyDescent="0.25">
      <c r="A16" s="303">
        <v>12</v>
      </c>
      <c r="B16" s="3" t="s">
        <v>41</v>
      </c>
      <c r="C16" s="187">
        <f>'[5]E 2X3'!$GP18</f>
        <v>0</v>
      </c>
      <c r="D16" s="187">
        <f>'[5]E 2X3'!$GQ18</f>
        <v>0</v>
      </c>
      <c r="E16" s="4">
        <f t="shared" si="0"/>
        <v>0</v>
      </c>
    </row>
    <row r="17" spans="1:5" s="134" customFormat="1" ht="17.25" customHeight="1" x14ac:dyDescent="0.25">
      <c r="A17" s="303">
        <v>13</v>
      </c>
      <c r="B17" s="3" t="s">
        <v>84</v>
      </c>
      <c r="C17" s="187">
        <f>'[5]E 2X3'!$GP19</f>
        <v>0</v>
      </c>
      <c r="D17" s="187">
        <f>'[5]E 2X3'!$GQ19</f>
        <v>0</v>
      </c>
      <c r="E17" s="4">
        <f t="shared" si="0"/>
        <v>0</v>
      </c>
    </row>
    <row r="18" spans="1:5" s="134" customFormat="1" ht="17.25" customHeight="1" x14ac:dyDescent="0.25">
      <c r="A18" s="303">
        <v>14</v>
      </c>
      <c r="B18" s="3" t="s">
        <v>50</v>
      </c>
      <c r="C18" s="187">
        <f>'[5]E 2X3'!$GP20</f>
        <v>0</v>
      </c>
      <c r="D18" s="187">
        <f>'[5]E 2X3'!$GQ20</f>
        <v>0</v>
      </c>
      <c r="E18" s="4">
        <f t="shared" si="0"/>
        <v>0</v>
      </c>
    </row>
    <row r="19" spans="1:5" s="134" customFormat="1" ht="17.25" customHeight="1" x14ac:dyDescent="0.25">
      <c r="A19" s="303">
        <v>15</v>
      </c>
      <c r="B19" s="3" t="s">
        <v>42</v>
      </c>
      <c r="C19" s="187">
        <f>'[5]E 2X3'!$GP21</f>
        <v>0</v>
      </c>
      <c r="D19" s="187">
        <f>'[5]E 2X3'!$GQ21</f>
        <v>0</v>
      </c>
      <c r="E19" s="4">
        <f t="shared" si="0"/>
        <v>0</v>
      </c>
    </row>
    <row r="20" spans="1:5" s="134" customFormat="1" ht="17.25" customHeight="1" x14ac:dyDescent="0.25">
      <c r="A20" s="303">
        <v>16</v>
      </c>
      <c r="B20" s="3" t="s">
        <v>51</v>
      </c>
      <c r="C20" s="187">
        <f>'[5]E 2X3'!$GP22</f>
        <v>0</v>
      </c>
      <c r="D20" s="187">
        <f>'[5]E 2X3'!$GQ22</f>
        <v>0</v>
      </c>
      <c r="E20" s="4">
        <f t="shared" si="0"/>
        <v>0</v>
      </c>
    </row>
    <row r="21" spans="1:5" s="134" customFormat="1" ht="17.25" customHeight="1" x14ac:dyDescent="0.25">
      <c r="A21" s="303">
        <v>17</v>
      </c>
      <c r="B21" s="3" t="s">
        <v>44</v>
      </c>
      <c r="C21" s="187">
        <f>'[5]E 2X3'!$GP23</f>
        <v>0</v>
      </c>
      <c r="D21" s="187">
        <f>'[5]E 2X3'!$GQ23</f>
        <v>0</v>
      </c>
      <c r="E21" s="4">
        <f t="shared" si="0"/>
        <v>0</v>
      </c>
    </row>
    <row r="22" spans="1:5" s="134" customFormat="1" ht="17.25" customHeight="1" x14ac:dyDescent="0.25">
      <c r="A22" s="303">
        <v>18</v>
      </c>
      <c r="B22" s="3" t="s">
        <v>45</v>
      </c>
      <c r="C22" s="187">
        <f>'[5]E 2X3'!$GP24</f>
        <v>0</v>
      </c>
      <c r="D22" s="187">
        <f>'[5]E 2X3'!$GQ24</f>
        <v>0</v>
      </c>
      <c r="E22" s="4">
        <f t="shared" si="0"/>
        <v>0</v>
      </c>
    </row>
    <row r="23" spans="1:5" s="134" customFormat="1" ht="17.25" customHeight="1" x14ac:dyDescent="0.25">
      <c r="A23" s="303">
        <v>19</v>
      </c>
      <c r="B23" s="3" t="s">
        <v>40</v>
      </c>
      <c r="C23" s="187">
        <f>'[5]E 2X3'!$GP25</f>
        <v>0</v>
      </c>
      <c r="D23" s="187">
        <f>'[5]E 2X3'!$GQ25</f>
        <v>0</v>
      </c>
      <c r="E23" s="4">
        <f t="shared" si="0"/>
        <v>0</v>
      </c>
    </row>
    <row r="24" spans="1:5" s="134" customFormat="1" ht="17.25" customHeight="1" x14ac:dyDescent="0.25">
      <c r="A24" s="303">
        <v>20</v>
      </c>
      <c r="B24" s="3" t="s">
        <v>269</v>
      </c>
      <c r="C24" s="187">
        <f>'[5]E 2X3'!$GP26</f>
        <v>0</v>
      </c>
      <c r="D24" s="187">
        <f>'[5]E 2X3'!$GQ26</f>
        <v>0</v>
      </c>
      <c r="E24" s="4">
        <f t="shared" si="0"/>
        <v>0</v>
      </c>
    </row>
    <row r="25" spans="1:5" s="134" customFormat="1" ht="17.25" customHeight="1" x14ac:dyDescent="0.25">
      <c r="A25" s="303">
        <v>21</v>
      </c>
      <c r="B25" s="3" t="s">
        <v>47</v>
      </c>
      <c r="C25" s="187">
        <f>'[5]E 2X3'!$GP27</f>
        <v>0</v>
      </c>
      <c r="D25" s="187">
        <f>'[5]E 2X3'!$GQ27</f>
        <v>0</v>
      </c>
      <c r="E25" s="4">
        <f t="shared" si="0"/>
        <v>0</v>
      </c>
    </row>
    <row r="26" spans="1:5" s="134" customFormat="1" ht="17.25" customHeight="1" x14ac:dyDescent="0.25">
      <c r="A26" s="303">
        <v>22</v>
      </c>
      <c r="B26" s="3" t="s">
        <v>25</v>
      </c>
      <c r="C26" s="187">
        <f>'[5]E 2X3'!$GP28</f>
        <v>0</v>
      </c>
      <c r="D26" s="187">
        <f>'[5]E 2X3'!$GQ28</f>
        <v>0</v>
      </c>
      <c r="E26" s="4">
        <f t="shared" si="0"/>
        <v>0</v>
      </c>
    </row>
    <row r="27" spans="1:5" s="134" customFormat="1" ht="17.25" customHeight="1" x14ac:dyDescent="0.25">
      <c r="A27" s="303">
        <v>23</v>
      </c>
      <c r="B27" s="3" t="s">
        <v>52</v>
      </c>
      <c r="C27" s="187">
        <f>'[5]E 2X3'!$GP29</f>
        <v>0</v>
      </c>
      <c r="D27" s="187">
        <f>'[5]E 2X3'!$GQ29</f>
        <v>0</v>
      </c>
      <c r="E27" s="4">
        <f t="shared" si="0"/>
        <v>0</v>
      </c>
    </row>
    <row r="28" spans="1:5" s="134" customFormat="1" ht="17.25" customHeight="1" x14ac:dyDescent="0.25">
      <c r="A28" s="303">
        <v>24</v>
      </c>
      <c r="B28" s="3" t="s">
        <v>53</v>
      </c>
      <c r="C28" s="187">
        <f>'[5]E 2X3'!$GP30</f>
        <v>0</v>
      </c>
      <c r="D28" s="187">
        <f>'[5]E 2X3'!$GQ30</f>
        <v>0</v>
      </c>
      <c r="E28" s="4">
        <f t="shared" si="0"/>
        <v>0</v>
      </c>
    </row>
    <row r="29" spans="1:5" s="134" customFormat="1" ht="17.25" customHeight="1" x14ac:dyDescent="0.25">
      <c r="A29" s="303">
        <v>25</v>
      </c>
      <c r="B29" s="3" t="s">
        <v>54</v>
      </c>
      <c r="C29" s="187">
        <f>'[5]E 2X3'!$GP31</f>
        <v>0</v>
      </c>
      <c r="D29" s="187">
        <f>'[5]E 2X3'!$GQ31</f>
        <v>0</v>
      </c>
      <c r="E29" s="4">
        <f t="shared" si="0"/>
        <v>0</v>
      </c>
    </row>
    <row r="30" spans="1:5" s="134" customFormat="1" ht="17.25" customHeight="1" x14ac:dyDescent="0.25">
      <c r="A30" s="303">
        <v>26</v>
      </c>
      <c r="B30" s="3" t="s">
        <v>55</v>
      </c>
      <c r="C30" s="187">
        <f>'[5]E 2X3'!$GP32</f>
        <v>0</v>
      </c>
      <c r="D30" s="187">
        <f>'[5]E 2X3'!$GQ32</f>
        <v>0</v>
      </c>
      <c r="E30" s="4">
        <f t="shared" si="0"/>
        <v>0</v>
      </c>
    </row>
    <row r="31" spans="1:5" s="134" customFormat="1" ht="17.25" customHeight="1" x14ac:dyDescent="0.25">
      <c r="A31" s="303">
        <v>27</v>
      </c>
      <c r="B31" s="3" t="s">
        <v>56</v>
      </c>
      <c r="C31" s="187">
        <f>'[5]E 2X3'!$GP33</f>
        <v>0</v>
      </c>
      <c r="D31" s="187">
        <f>'[5]E 2X3'!$GQ33</f>
        <v>0</v>
      </c>
      <c r="E31" s="4">
        <f t="shared" si="0"/>
        <v>0</v>
      </c>
    </row>
    <row r="32" spans="1:5" s="134" customFormat="1" ht="17.25" customHeight="1" x14ac:dyDescent="0.25">
      <c r="A32" s="303">
        <v>28</v>
      </c>
      <c r="B32" s="3" t="s">
        <v>20</v>
      </c>
      <c r="C32" s="187">
        <f>'[5]E 2X3'!$GP34</f>
        <v>0</v>
      </c>
      <c r="D32" s="187">
        <f>'[5]E 2X3'!$GQ34</f>
        <v>0</v>
      </c>
      <c r="E32" s="4">
        <f t="shared" si="0"/>
        <v>0</v>
      </c>
    </row>
    <row r="33" spans="1:5" s="134" customFormat="1" ht="17.25" customHeight="1" x14ac:dyDescent="0.25">
      <c r="A33" s="303">
        <v>29</v>
      </c>
      <c r="B33" s="3" t="s">
        <v>19</v>
      </c>
      <c r="C33" s="187">
        <f>'[5]E 2X3'!$GP35</f>
        <v>0</v>
      </c>
      <c r="D33" s="187">
        <f>'[5]E 2X3'!$GQ35</f>
        <v>0</v>
      </c>
      <c r="E33" s="4">
        <f t="shared" si="0"/>
        <v>0</v>
      </c>
    </row>
    <row r="34" spans="1:5" s="134" customFormat="1" ht="17.25" customHeight="1" x14ac:dyDescent="0.25">
      <c r="A34" s="303">
        <v>30</v>
      </c>
      <c r="B34" s="3" t="s">
        <v>57</v>
      </c>
      <c r="C34" s="187">
        <f>'[5]E 2X3'!$GP36</f>
        <v>0</v>
      </c>
      <c r="D34" s="187">
        <f>'[5]E 2X3'!$GQ36</f>
        <v>0</v>
      </c>
      <c r="E34" s="4">
        <f t="shared" si="0"/>
        <v>0</v>
      </c>
    </row>
    <row r="35" spans="1:5" s="134" customFormat="1" ht="17.25" customHeight="1" x14ac:dyDescent="0.25">
      <c r="A35" s="303">
        <v>31</v>
      </c>
      <c r="B35" s="3" t="s">
        <v>58</v>
      </c>
      <c r="C35" s="187">
        <f>'[5]E 2X3'!$GP37</f>
        <v>0</v>
      </c>
      <c r="D35" s="187">
        <f>'[5]E 2X3'!$GQ37</f>
        <v>0</v>
      </c>
      <c r="E35" s="4">
        <f t="shared" si="0"/>
        <v>0</v>
      </c>
    </row>
    <row r="36" spans="1:5" s="134" customFormat="1" ht="17.25" customHeight="1" x14ac:dyDescent="0.25">
      <c r="A36" s="303">
        <v>32</v>
      </c>
      <c r="B36" s="3" t="s">
        <v>43</v>
      </c>
      <c r="C36" s="187">
        <f>'[5]E 2X3'!$GP38</f>
        <v>0</v>
      </c>
      <c r="D36" s="187">
        <f>'[5]E 2X3'!$GQ38</f>
        <v>0</v>
      </c>
      <c r="E36" s="4">
        <f t="shared" si="0"/>
        <v>0</v>
      </c>
    </row>
    <row r="37" spans="1:5" s="134" customFormat="1" ht="17.25" customHeight="1" x14ac:dyDescent="0.25">
      <c r="A37" s="303">
        <v>33</v>
      </c>
      <c r="B37" s="3" t="s">
        <v>76</v>
      </c>
      <c r="C37" s="187">
        <f>'[5]E 2X3'!$GP39</f>
        <v>0</v>
      </c>
      <c r="D37" s="187">
        <f>'[5]E 2X3'!$GQ39</f>
        <v>0</v>
      </c>
      <c r="E37" s="4">
        <f t="shared" si="0"/>
        <v>0</v>
      </c>
    </row>
    <row r="38" spans="1:5" s="134" customFormat="1" ht="17.25" customHeight="1" x14ac:dyDescent="0.25">
      <c r="A38" s="303">
        <v>34</v>
      </c>
      <c r="B38" s="3" t="s">
        <v>59</v>
      </c>
      <c r="C38" s="187">
        <f>'[5]E 2X3'!$GP40</f>
        <v>0</v>
      </c>
      <c r="D38" s="187">
        <f>'[5]E 2X3'!$GQ40</f>
        <v>0</v>
      </c>
      <c r="E38" s="4">
        <f t="shared" si="0"/>
        <v>0</v>
      </c>
    </row>
    <row r="39" spans="1:5" s="134" customFormat="1" ht="17.25" customHeight="1" x14ac:dyDescent="0.25">
      <c r="A39" s="303">
        <v>35</v>
      </c>
      <c r="B39" s="3" t="s">
        <v>60</v>
      </c>
      <c r="C39" s="187">
        <f>'[5]E 2X3'!$GP41</f>
        <v>0</v>
      </c>
      <c r="D39" s="187">
        <f>'[5]E 2X3'!$GQ41</f>
        <v>0</v>
      </c>
      <c r="E39" s="4">
        <f t="shared" si="0"/>
        <v>0</v>
      </c>
    </row>
    <row r="40" spans="1:5" s="134" customFormat="1" ht="17.25" customHeight="1" x14ac:dyDescent="0.25">
      <c r="A40" s="303">
        <v>36</v>
      </c>
      <c r="B40" s="3" t="s">
        <v>61</v>
      </c>
      <c r="C40" s="187">
        <f>'[5]E 2X3'!$GP42</f>
        <v>0</v>
      </c>
      <c r="D40" s="187">
        <f>'[5]E 2X3'!$GQ42</f>
        <v>0</v>
      </c>
      <c r="E40" s="4">
        <f t="shared" si="0"/>
        <v>0</v>
      </c>
    </row>
    <row r="41" spans="1:5" s="134" customFormat="1" ht="17.25" customHeight="1" x14ac:dyDescent="0.25">
      <c r="A41" s="303">
        <v>37</v>
      </c>
      <c r="B41" s="3" t="s">
        <v>21</v>
      </c>
      <c r="C41" s="187">
        <f>'[5]E 2X3'!$GP43</f>
        <v>96</v>
      </c>
      <c r="D41" s="187">
        <f>'[5]E 2X3'!$GQ43</f>
        <v>108</v>
      </c>
      <c r="E41" s="4">
        <f t="shared" si="0"/>
        <v>88.888888888888886</v>
      </c>
    </row>
    <row r="42" spans="1:5" s="134" customFormat="1" ht="17.25" customHeight="1" x14ac:dyDescent="0.25">
      <c r="A42" s="303">
        <v>38</v>
      </c>
      <c r="B42" s="3" t="s">
        <v>62</v>
      </c>
      <c r="C42" s="187">
        <f>'[5]E 2X3'!$GP44</f>
        <v>0</v>
      </c>
      <c r="D42" s="187">
        <f>'[5]E 2X3'!$GQ44</f>
        <v>0</v>
      </c>
      <c r="E42" s="4">
        <f t="shared" si="0"/>
        <v>0</v>
      </c>
    </row>
    <row r="43" spans="1:5" s="134" customFormat="1" ht="17.25" customHeight="1" x14ac:dyDescent="0.25">
      <c r="A43" s="303">
        <v>39</v>
      </c>
      <c r="B43" s="3" t="s">
        <v>38</v>
      </c>
      <c r="C43" s="187">
        <f>'[5]E 2X3'!$GP45</f>
        <v>0</v>
      </c>
      <c r="D43" s="187">
        <f>'[5]E 2X3'!$GQ45</f>
        <v>0</v>
      </c>
      <c r="E43" s="4">
        <f t="shared" si="0"/>
        <v>0</v>
      </c>
    </row>
    <row r="44" spans="1:5" s="134" customFormat="1" ht="17.25" customHeight="1" x14ac:dyDescent="0.25">
      <c r="A44" s="303">
        <v>40</v>
      </c>
      <c r="B44" s="3" t="s">
        <v>63</v>
      </c>
      <c r="C44" s="187">
        <f>'[5]E 2X3'!$GP46</f>
        <v>0</v>
      </c>
      <c r="D44" s="187">
        <f>'[5]E 2X3'!$GQ46</f>
        <v>0</v>
      </c>
      <c r="E44" s="4">
        <f t="shared" si="0"/>
        <v>0</v>
      </c>
    </row>
    <row r="45" spans="1:5" s="134" customFormat="1" ht="17.25" customHeight="1" x14ac:dyDescent="0.25">
      <c r="A45" s="303">
        <v>41</v>
      </c>
      <c r="B45" s="3" t="s">
        <v>270</v>
      </c>
      <c r="C45" s="187">
        <f>'[5]E 2X3'!$GP47</f>
        <v>0</v>
      </c>
      <c r="D45" s="187">
        <f>'[5]E 2X3'!$GQ47</f>
        <v>0</v>
      </c>
      <c r="E45" s="4">
        <f t="shared" si="0"/>
        <v>0</v>
      </c>
    </row>
    <row r="46" spans="1:5" s="134" customFormat="1" ht="17.25" customHeight="1" x14ac:dyDescent="0.25">
      <c r="A46" s="303">
        <v>42</v>
      </c>
      <c r="B46" s="3" t="s">
        <v>46</v>
      </c>
      <c r="C46" s="187">
        <f>'[5]E 2X3'!$GP48</f>
        <v>0</v>
      </c>
      <c r="D46" s="187">
        <f>'[5]E 2X3'!$GQ48</f>
        <v>0</v>
      </c>
      <c r="E46" s="4">
        <f t="shared" si="0"/>
        <v>0</v>
      </c>
    </row>
    <row r="47" spans="1:5" s="134" customFormat="1" ht="17.25" customHeight="1" x14ac:dyDescent="0.25">
      <c r="A47" s="303">
        <v>43</v>
      </c>
      <c r="B47" s="3" t="s">
        <v>64</v>
      </c>
      <c r="C47" s="187">
        <f>'[5]E 2X3'!$GP49</f>
        <v>0</v>
      </c>
      <c r="D47" s="187">
        <f>'[5]E 2X3'!$GQ49</f>
        <v>0</v>
      </c>
      <c r="E47" s="4">
        <f t="shared" si="0"/>
        <v>0</v>
      </c>
    </row>
    <row r="48" spans="1:5" s="134" customFormat="1" ht="17.25" customHeight="1" x14ac:dyDescent="0.25">
      <c r="A48" s="303">
        <v>44</v>
      </c>
      <c r="B48" s="3" t="s">
        <v>22</v>
      </c>
      <c r="C48" s="187">
        <f>'[5]E 2X3'!$GP50</f>
        <v>0</v>
      </c>
      <c r="D48" s="187">
        <f>'[5]E 2X3'!$GQ50</f>
        <v>0</v>
      </c>
      <c r="E48" s="4">
        <f t="shared" si="0"/>
        <v>0</v>
      </c>
    </row>
    <row r="49" spans="1:5" s="134" customFormat="1" ht="17.25" customHeight="1" x14ac:dyDescent="0.25">
      <c r="A49" s="303">
        <v>45</v>
      </c>
      <c r="B49" s="3" t="s">
        <v>65</v>
      </c>
      <c r="C49" s="187">
        <f>'[5]E 2X3'!$GP51</f>
        <v>0</v>
      </c>
      <c r="D49" s="187">
        <f>'[5]E 2X3'!$GQ51</f>
        <v>0</v>
      </c>
      <c r="E49" s="4">
        <f t="shared" si="0"/>
        <v>0</v>
      </c>
    </row>
    <row r="50" spans="1:5" s="134" customFormat="1" ht="17.25" customHeight="1" x14ac:dyDescent="0.25">
      <c r="A50" s="303">
        <v>46</v>
      </c>
      <c r="B50" s="3" t="s">
        <v>39</v>
      </c>
      <c r="C50" s="187">
        <f>'[5]E 2X3'!$GP52</f>
        <v>0</v>
      </c>
      <c r="D50" s="187">
        <f>'[5]E 2X3'!$GQ52</f>
        <v>0</v>
      </c>
      <c r="E50" s="4">
        <f t="shared" si="0"/>
        <v>0</v>
      </c>
    </row>
    <row r="51" spans="1:5" s="134" customFormat="1" ht="17.25" customHeight="1" x14ac:dyDescent="0.25">
      <c r="A51" s="303">
        <v>47</v>
      </c>
      <c r="B51" s="3" t="s">
        <v>66</v>
      </c>
      <c r="C51" s="187">
        <f>'[5]E 2X3'!$GP53</f>
        <v>0</v>
      </c>
      <c r="D51" s="187">
        <f>'[5]E 2X3'!$GQ53</f>
        <v>0</v>
      </c>
      <c r="E51" s="4">
        <f t="shared" si="0"/>
        <v>0</v>
      </c>
    </row>
    <row r="52" spans="1:5" s="134" customFormat="1" ht="17.25" customHeight="1" x14ac:dyDescent="0.25">
      <c r="A52" s="303">
        <v>48</v>
      </c>
      <c r="B52" s="3" t="s">
        <v>17</v>
      </c>
      <c r="C52" s="187">
        <f>'[5]E 2X3'!$GP54</f>
        <v>0</v>
      </c>
      <c r="D52" s="187">
        <f>'[5]E 2X3'!$GQ54</f>
        <v>0</v>
      </c>
      <c r="E52" s="4">
        <f t="shared" si="0"/>
        <v>0</v>
      </c>
    </row>
    <row r="53" spans="1:5" s="134" customFormat="1" ht="17.25" customHeight="1" x14ac:dyDescent="0.25">
      <c r="A53" s="303">
        <v>49</v>
      </c>
      <c r="B53" s="3" t="s">
        <v>67</v>
      </c>
      <c r="C53" s="187">
        <f>'[5]E 2X3'!$GP55</f>
        <v>0</v>
      </c>
      <c r="D53" s="187">
        <f>'[5]E 2X3'!$GQ55</f>
        <v>0</v>
      </c>
      <c r="E53" s="4">
        <f t="shared" si="0"/>
        <v>0</v>
      </c>
    </row>
    <row r="54" spans="1:5" s="134" customFormat="1" ht="17.25" customHeight="1" x14ac:dyDescent="0.25">
      <c r="A54" s="303">
        <v>50</v>
      </c>
      <c r="B54" s="3" t="s">
        <v>75</v>
      </c>
      <c r="C54" s="187">
        <f>'[5]E 2X3'!$GP56</f>
        <v>0</v>
      </c>
      <c r="D54" s="187">
        <f>'[5]E 2X3'!$GQ56</f>
        <v>0</v>
      </c>
      <c r="E54" s="4">
        <f t="shared" si="0"/>
        <v>0</v>
      </c>
    </row>
    <row r="55" spans="1:5" s="134" customFormat="1" ht="17.25" customHeight="1" x14ac:dyDescent="0.25">
      <c r="A55" s="303">
        <v>51</v>
      </c>
      <c r="B55" s="3" t="s">
        <v>68</v>
      </c>
      <c r="C55" s="187">
        <f>'[5]E 2X3'!$GP57</f>
        <v>0</v>
      </c>
      <c r="D55" s="187">
        <f>'[5]E 2X3'!$GQ57</f>
        <v>0</v>
      </c>
      <c r="E55" s="4">
        <f t="shared" si="0"/>
        <v>0</v>
      </c>
    </row>
    <row r="56" spans="1:5" s="134" customFormat="1" ht="17.25" customHeight="1" x14ac:dyDescent="0.25">
      <c r="A56" s="303">
        <v>52</v>
      </c>
      <c r="B56" s="3" t="s">
        <v>24</v>
      </c>
      <c r="C56" s="187">
        <f>'[5]E 2X3'!$GP58</f>
        <v>0</v>
      </c>
      <c r="D56" s="187">
        <f>'[5]E 2X3'!$GQ58</f>
        <v>0</v>
      </c>
      <c r="E56" s="4">
        <f t="shared" si="0"/>
        <v>0</v>
      </c>
    </row>
    <row r="57" spans="1:5" s="134" customFormat="1" ht="17.25" customHeight="1" x14ac:dyDescent="0.25">
      <c r="A57" s="303">
        <v>53</v>
      </c>
      <c r="B57" s="3" t="s">
        <v>69</v>
      </c>
      <c r="C57" s="187">
        <f>'[5]E 2X3'!$GP59</f>
        <v>0</v>
      </c>
      <c r="D57" s="187">
        <f>'[5]E 2X3'!$GQ59</f>
        <v>0</v>
      </c>
      <c r="E57" s="4">
        <f t="shared" si="0"/>
        <v>0</v>
      </c>
    </row>
    <row r="58" spans="1:5" s="134" customFormat="1" ht="17.25" customHeight="1" x14ac:dyDescent="0.25">
      <c r="A58" s="303">
        <v>54</v>
      </c>
      <c r="B58" s="3" t="s">
        <v>191</v>
      </c>
      <c r="C58" s="187">
        <f>'[5]E 2X3'!$GP60</f>
        <v>0</v>
      </c>
      <c r="D58" s="187">
        <f>'[5]E 2X3'!$GQ60</f>
        <v>0</v>
      </c>
      <c r="E58" s="4">
        <f t="shared" si="0"/>
        <v>0</v>
      </c>
    </row>
    <row r="59" spans="1:5" s="134" customFormat="1" ht="17.25" customHeight="1" x14ac:dyDescent="0.25">
      <c r="A59" s="303" t="s">
        <v>35</v>
      </c>
      <c r="B59" s="3" t="s">
        <v>32</v>
      </c>
      <c r="C59" s="187">
        <f>'[5]E 2X3'!$GP61</f>
        <v>0</v>
      </c>
      <c r="D59" s="187">
        <f>'[5]E 2X3'!$GQ61</f>
        <v>0</v>
      </c>
      <c r="E59" s="4">
        <f t="shared" si="0"/>
        <v>0</v>
      </c>
    </row>
    <row r="60" spans="1:5" s="134" customFormat="1" ht="17.25" customHeight="1" x14ac:dyDescent="0.25">
      <c r="A60" s="303" t="s">
        <v>36</v>
      </c>
      <c r="B60" s="3" t="s">
        <v>33</v>
      </c>
      <c r="C60" s="187">
        <f>'[5]E 2X3'!$GP62</f>
        <v>0</v>
      </c>
      <c r="D60" s="187">
        <f>'[5]E 2X3'!$GQ62</f>
        <v>0</v>
      </c>
      <c r="E60" s="4">
        <f t="shared" si="0"/>
        <v>0</v>
      </c>
    </row>
    <row r="61" spans="1:5" s="134" customFormat="1" ht="17.25" customHeight="1" x14ac:dyDescent="0.25">
      <c r="A61" s="303" t="s">
        <v>37</v>
      </c>
      <c r="B61" s="3" t="s">
        <v>34</v>
      </c>
      <c r="C61" s="187">
        <f>'[5]E 2X3'!$GP63</f>
        <v>0</v>
      </c>
      <c r="D61" s="187">
        <f>'[5]E 2X3'!$GQ63</f>
        <v>0</v>
      </c>
      <c r="E61" s="4">
        <f t="shared" si="0"/>
        <v>0</v>
      </c>
    </row>
    <row r="62" spans="1:5" s="134" customFormat="1" ht="17.25" customHeight="1" x14ac:dyDescent="0.25">
      <c r="A62" s="303" t="s">
        <v>70</v>
      </c>
      <c r="B62" s="3" t="s">
        <v>72</v>
      </c>
      <c r="C62" s="187">
        <f>'[5]E 2X3'!$GP64</f>
        <v>0</v>
      </c>
      <c r="D62" s="187">
        <f>'[5]E 2X3'!$GQ64</f>
        <v>0</v>
      </c>
      <c r="E62" s="4">
        <f t="shared" si="0"/>
        <v>0</v>
      </c>
    </row>
    <row r="63" spans="1:5" s="134" customFormat="1" ht="17.25" customHeight="1" x14ac:dyDescent="0.25">
      <c r="A63" s="303" t="s">
        <v>71</v>
      </c>
      <c r="B63" s="3" t="s">
        <v>74</v>
      </c>
      <c r="C63" s="187">
        <f>'[5]E 2X3'!$GP65</f>
        <v>0</v>
      </c>
      <c r="D63" s="187">
        <f>'[5]E 2X3'!$GQ65</f>
        <v>0</v>
      </c>
      <c r="E63" s="4">
        <f t="shared" si="0"/>
        <v>0</v>
      </c>
    </row>
    <row r="64" spans="1:5" s="134" customFormat="1" ht="17.25" customHeight="1" x14ac:dyDescent="0.25">
      <c r="A64" s="303">
        <v>60</v>
      </c>
      <c r="B64" s="3" t="s">
        <v>73</v>
      </c>
      <c r="C64" s="187">
        <f>'[5]E 2X3'!$GP66</f>
        <v>0</v>
      </c>
      <c r="D64" s="187">
        <f>'[5]E 2X3'!$GQ66</f>
        <v>0</v>
      </c>
      <c r="E64" s="4">
        <f t="shared" si="0"/>
        <v>0</v>
      </c>
    </row>
    <row r="65" spans="1:5" s="134" customFormat="1" ht="17.25" customHeight="1" x14ac:dyDescent="0.25">
      <c r="A65" s="303">
        <v>61</v>
      </c>
      <c r="B65" s="3" t="s">
        <v>102</v>
      </c>
      <c r="C65" s="187">
        <f>'[5]E 2X3'!$GP67</f>
        <v>0</v>
      </c>
      <c r="D65" s="187">
        <f>'[5]E 2X3'!$GQ67</f>
        <v>0</v>
      </c>
      <c r="E65" s="4">
        <f t="shared" si="0"/>
        <v>0</v>
      </c>
    </row>
    <row r="66" spans="1:5" s="134" customFormat="1" ht="17.25" customHeight="1" x14ac:dyDescent="0.25">
      <c r="A66" s="303">
        <v>62</v>
      </c>
      <c r="B66" s="3" t="s">
        <v>106</v>
      </c>
      <c r="C66" s="187">
        <f>'[5]E 2X3'!$GP68</f>
        <v>0</v>
      </c>
      <c r="D66" s="187">
        <f>'[5]E 2X3'!$GQ68</f>
        <v>0</v>
      </c>
      <c r="E66" s="4">
        <f t="shared" si="0"/>
        <v>0</v>
      </c>
    </row>
    <row r="67" spans="1:5" s="134" customFormat="1" ht="17.25" customHeight="1" x14ac:dyDescent="0.25">
      <c r="A67" s="303">
        <v>63</v>
      </c>
      <c r="B67" s="3" t="s">
        <v>145</v>
      </c>
      <c r="C67" s="187">
        <f>'[5]E 2X3'!$GP69</f>
        <v>0</v>
      </c>
      <c r="D67" s="187">
        <f>'[5]E 2X3'!$GQ69</f>
        <v>0</v>
      </c>
      <c r="E67" s="4">
        <f t="shared" si="0"/>
        <v>0</v>
      </c>
    </row>
    <row r="68" spans="1:5" s="134" customFormat="1" ht="17.25" customHeight="1" x14ac:dyDescent="0.25">
      <c r="A68" s="303">
        <v>64</v>
      </c>
      <c r="B68" s="3" t="s">
        <v>148</v>
      </c>
      <c r="C68" s="187">
        <f>'[5]E 2X3'!$GP70</f>
        <v>0</v>
      </c>
      <c r="D68" s="187">
        <f>'[5]E 2X3'!$GQ70</f>
        <v>0</v>
      </c>
      <c r="E68" s="4">
        <f t="shared" si="0"/>
        <v>0</v>
      </c>
    </row>
    <row r="69" spans="1:5" s="134" customFormat="1" ht="17.25" customHeight="1" x14ac:dyDescent="0.25">
      <c r="A69" s="303">
        <v>65</v>
      </c>
      <c r="B69" s="3" t="s">
        <v>146</v>
      </c>
      <c r="C69" s="187">
        <f>'[5]E 2X3'!$GP71</f>
        <v>0</v>
      </c>
      <c r="D69" s="187">
        <f>'[5]E 2X3'!$GQ71</f>
        <v>0</v>
      </c>
      <c r="E69" s="4">
        <f t="shared" ref="E69:E77" si="1">IFERROR(C69/D69*100,0)</f>
        <v>0</v>
      </c>
    </row>
    <row r="70" spans="1:5" s="134" customFormat="1" ht="17.25" customHeight="1" x14ac:dyDescent="0.25">
      <c r="A70" s="303">
        <v>66</v>
      </c>
      <c r="B70" s="3" t="s">
        <v>147</v>
      </c>
      <c r="C70" s="187">
        <f>'[5]E 2X3'!$GP72</f>
        <v>0</v>
      </c>
      <c r="D70" s="187">
        <f>'[5]E 2X3'!$GQ72</f>
        <v>0</v>
      </c>
      <c r="E70" s="4">
        <f t="shared" si="1"/>
        <v>0</v>
      </c>
    </row>
    <row r="71" spans="1:5" s="134" customFormat="1" ht="17.25" customHeight="1" x14ac:dyDescent="0.25">
      <c r="A71" s="303">
        <v>67</v>
      </c>
      <c r="B71" s="3" t="s">
        <v>184</v>
      </c>
      <c r="C71" s="187">
        <f>'[5]E 2X3'!$GP73</f>
        <v>0</v>
      </c>
      <c r="D71" s="187">
        <f>'[5]E 2X3'!$GQ73</f>
        <v>0</v>
      </c>
      <c r="E71" s="4">
        <f t="shared" si="1"/>
        <v>0</v>
      </c>
    </row>
    <row r="72" spans="1:5" s="134" customFormat="1" ht="17.25" customHeight="1" x14ac:dyDescent="0.25">
      <c r="A72" s="303">
        <v>68</v>
      </c>
      <c r="B72" s="3" t="s">
        <v>185</v>
      </c>
      <c r="C72" s="187">
        <f>'[5]E 2X3'!$GP74</f>
        <v>0</v>
      </c>
      <c r="D72" s="187">
        <f>'[5]E 2X3'!$GQ74</f>
        <v>0</v>
      </c>
      <c r="E72" s="4">
        <f t="shared" si="1"/>
        <v>0</v>
      </c>
    </row>
    <row r="73" spans="1:5" s="134" customFormat="1" ht="17.25" customHeight="1" x14ac:dyDescent="0.25">
      <c r="A73" s="303">
        <v>69</v>
      </c>
      <c r="B73" s="3" t="s">
        <v>186</v>
      </c>
      <c r="C73" s="187">
        <f>'[5]E 2X3'!$GP75</f>
        <v>0</v>
      </c>
      <c r="D73" s="187">
        <f>'[5]E 2X3'!$GQ75</f>
        <v>0</v>
      </c>
      <c r="E73" s="4">
        <f t="shared" si="1"/>
        <v>0</v>
      </c>
    </row>
    <row r="74" spans="1:5" s="134" customFormat="1" ht="17.25" customHeight="1" x14ac:dyDescent="0.25">
      <c r="A74" s="303">
        <v>70</v>
      </c>
      <c r="B74" s="3" t="s">
        <v>187</v>
      </c>
      <c r="C74" s="187">
        <f>'[5]E 2X3'!$GP76</f>
        <v>0</v>
      </c>
      <c r="D74" s="187">
        <f>'[5]E 2X3'!$GQ76</f>
        <v>0</v>
      </c>
      <c r="E74" s="4">
        <f t="shared" si="1"/>
        <v>0</v>
      </c>
    </row>
    <row r="75" spans="1:5" s="134" customFormat="1" ht="17.25" customHeight="1" x14ac:dyDescent="0.25">
      <c r="A75" s="303">
        <v>71</v>
      </c>
      <c r="B75" s="3" t="s">
        <v>188</v>
      </c>
      <c r="C75" s="187">
        <f>'[5]E 2X3'!$GP77</f>
        <v>0</v>
      </c>
      <c r="D75" s="187">
        <f>'[5]E 2X3'!$GQ77</f>
        <v>0</v>
      </c>
      <c r="E75" s="4">
        <f t="shared" si="1"/>
        <v>0</v>
      </c>
    </row>
    <row r="76" spans="1:5" s="134" customFormat="1" ht="17.25" customHeight="1" x14ac:dyDescent="0.25">
      <c r="A76" s="303">
        <v>72</v>
      </c>
      <c r="B76" s="3" t="s">
        <v>189</v>
      </c>
      <c r="C76" s="187">
        <f>'[5]E 2X3'!$GP78</f>
        <v>0</v>
      </c>
      <c r="D76" s="187">
        <f>'[5]E 2X3'!$GQ78</f>
        <v>0</v>
      </c>
      <c r="E76" s="4">
        <f t="shared" si="1"/>
        <v>0</v>
      </c>
    </row>
    <row r="77" spans="1:5" s="134" customFormat="1" ht="17.25" customHeight="1" thickBot="1" x14ac:dyDescent="0.3">
      <c r="A77" s="303">
        <v>73</v>
      </c>
      <c r="B77" s="3" t="s">
        <v>190</v>
      </c>
      <c r="C77" s="438">
        <f>'[5]E 2X3'!$GP79</f>
        <v>0</v>
      </c>
      <c r="D77" s="438">
        <f>'[5]E 2X3'!$GQ79</f>
        <v>0</v>
      </c>
      <c r="E77" s="395">
        <f t="shared" si="1"/>
        <v>0</v>
      </c>
    </row>
    <row r="78" spans="1:5" ht="22.5" customHeight="1" thickTop="1" thickBot="1" x14ac:dyDescent="0.25">
      <c r="A78" s="524" t="s">
        <v>23</v>
      </c>
      <c r="B78" s="525"/>
      <c r="C78" s="136">
        <f>SUM(C5:C77)</f>
        <v>96</v>
      </c>
      <c r="D78" s="136">
        <f>SUM(D5:D77)</f>
        <v>108</v>
      </c>
      <c r="E78" s="367">
        <f t="shared" ref="E78" si="2">+C78/D78*100</f>
        <v>88.888888888888886</v>
      </c>
    </row>
    <row r="79" spans="1:5" ht="30.75" customHeight="1" thickTop="1" x14ac:dyDescent="0.2">
      <c r="A79" s="557" t="s">
        <v>263</v>
      </c>
      <c r="B79" s="557"/>
      <c r="C79" s="557"/>
      <c r="D79" s="557"/>
      <c r="E79" s="557"/>
    </row>
  </sheetData>
  <mergeCells count="3">
    <mergeCell ref="A1:E1"/>
    <mergeCell ref="A78:B78"/>
    <mergeCell ref="A79:E79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showGridLines="0" view="pageBreakPreview" zoomScale="70" zoomScaleNormal="90" zoomScaleSheetLayoutView="70" workbookViewId="0">
      <selection activeCell="F20" sqref="F20"/>
    </sheetView>
  </sheetViews>
  <sheetFormatPr baseColWidth="10" defaultRowHeight="12.75" x14ac:dyDescent="0.2"/>
  <cols>
    <col min="1" max="1" width="6.7109375" customWidth="1"/>
    <col min="2" max="2" width="57" customWidth="1"/>
    <col min="3" max="3" width="23" customWidth="1"/>
    <col min="4" max="4" width="26.42578125" customWidth="1"/>
    <col min="5" max="5" width="16.7109375" customWidth="1"/>
  </cols>
  <sheetData>
    <row r="1" spans="1:5" ht="18" customHeight="1" x14ac:dyDescent="0.2">
      <c r="A1" s="523" t="s">
        <v>310</v>
      </c>
      <c r="B1" s="523"/>
      <c r="C1" s="523"/>
      <c r="D1" s="523"/>
      <c r="E1" s="523"/>
    </row>
    <row r="3" spans="1:5" ht="16.5" thickBot="1" x14ac:dyDescent="0.25">
      <c r="E3" s="33" t="s">
        <v>213</v>
      </c>
    </row>
    <row r="4" spans="1:5" ht="66.75" customHeight="1" thickTop="1" thickBot="1" x14ac:dyDescent="0.25">
      <c r="A4" s="428" t="s">
        <v>136</v>
      </c>
      <c r="B4" s="427" t="s">
        <v>135</v>
      </c>
      <c r="C4" s="25" t="s">
        <v>316</v>
      </c>
      <c r="D4" s="25" t="s">
        <v>96</v>
      </c>
      <c r="E4" s="25" t="s">
        <v>227</v>
      </c>
    </row>
    <row r="5" spans="1:5" ht="17.25" customHeight="1" thickTop="1" x14ac:dyDescent="0.25">
      <c r="A5" s="400">
        <v>1</v>
      </c>
      <c r="B5" s="401" t="s">
        <v>27</v>
      </c>
      <c r="C5" s="402">
        <f>'[5]E Despresurizado'!$GP7</f>
        <v>25</v>
      </c>
      <c r="D5" s="402">
        <f>'[5]E Despresurizado'!$GQ7</f>
        <v>42</v>
      </c>
      <c r="E5" s="440">
        <f t="shared" ref="E5:E68" si="0">IFERROR(C5/D5*100,0)</f>
        <v>59.523809523809526</v>
      </c>
    </row>
    <row r="6" spans="1:5" ht="17.25" customHeight="1" x14ac:dyDescent="0.25">
      <c r="A6" s="431">
        <v>2</v>
      </c>
      <c r="B6" s="432" t="s">
        <v>83</v>
      </c>
      <c r="C6" s="404">
        <f>'[5]E Despresurizado'!$GP8</f>
        <v>0</v>
      </c>
      <c r="D6" s="404">
        <f>'[5]E Despresurizado'!$GQ8</f>
        <v>0</v>
      </c>
      <c r="E6" s="441">
        <f t="shared" si="0"/>
        <v>0</v>
      </c>
    </row>
    <row r="7" spans="1:5" ht="17.25" customHeight="1" x14ac:dyDescent="0.25">
      <c r="A7" s="431">
        <v>3</v>
      </c>
      <c r="B7" s="432" t="s">
        <v>28</v>
      </c>
      <c r="C7" s="404">
        <f>'[5]E Despresurizado'!$GP9</f>
        <v>0</v>
      </c>
      <c r="D7" s="404">
        <f>'[5]E Despresurizado'!$GQ9</f>
        <v>0</v>
      </c>
      <c r="E7" s="441">
        <f t="shared" si="0"/>
        <v>0</v>
      </c>
    </row>
    <row r="8" spans="1:5" ht="17.25" customHeight="1" x14ac:dyDescent="0.25">
      <c r="A8" s="431">
        <v>4</v>
      </c>
      <c r="B8" s="432" t="s">
        <v>81</v>
      </c>
      <c r="C8" s="404">
        <f>'[5]E Despresurizado'!$GP10</f>
        <v>91</v>
      </c>
      <c r="D8" s="404">
        <f>'[5]E Despresurizado'!$GQ10</f>
        <v>195</v>
      </c>
      <c r="E8" s="441">
        <f t="shared" si="0"/>
        <v>46.666666666666664</v>
      </c>
    </row>
    <row r="9" spans="1:5" ht="17.25" customHeight="1" x14ac:dyDescent="0.25">
      <c r="A9" s="431">
        <v>5</v>
      </c>
      <c r="B9" s="432" t="s">
        <v>29</v>
      </c>
      <c r="C9" s="404">
        <f>'[5]E Despresurizado'!$GP11</f>
        <v>29</v>
      </c>
      <c r="D9" s="404">
        <f>'[5]E Despresurizado'!$GQ11</f>
        <v>74</v>
      </c>
      <c r="E9" s="441">
        <f t="shared" si="0"/>
        <v>39.189189189189186</v>
      </c>
    </row>
    <row r="10" spans="1:5" ht="17.25" customHeight="1" x14ac:dyDescent="0.25">
      <c r="A10" s="431">
        <v>6</v>
      </c>
      <c r="B10" s="432" t="s">
        <v>30</v>
      </c>
      <c r="C10" s="404">
        <f>'[5]E Despresurizado'!$GP12</f>
        <v>0</v>
      </c>
      <c r="D10" s="404">
        <f>'[5]E Despresurizado'!$GQ12</f>
        <v>0</v>
      </c>
      <c r="E10" s="441">
        <f t="shared" si="0"/>
        <v>0</v>
      </c>
    </row>
    <row r="11" spans="1:5" ht="17.25" customHeight="1" x14ac:dyDescent="0.25">
      <c r="A11" s="431">
        <v>7</v>
      </c>
      <c r="B11" s="432" t="s">
        <v>18</v>
      </c>
      <c r="C11" s="404">
        <f>'[5]E Despresurizado'!$GP13</f>
        <v>0</v>
      </c>
      <c r="D11" s="404">
        <f>'[5]E Despresurizado'!$GQ13</f>
        <v>0</v>
      </c>
      <c r="E11" s="441">
        <f t="shared" si="0"/>
        <v>0</v>
      </c>
    </row>
    <row r="12" spans="1:5" ht="17.25" customHeight="1" x14ac:dyDescent="0.25">
      <c r="A12" s="431">
        <v>8</v>
      </c>
      <c r="B12" s="432" t="s">
        <v>31</v>
      </c>
      <c r="C12" s="404">
        <f>'[5]E Despresurizado'!$GP14</f>
        <v>0</v>
      </c>
      <c r="D12" s="404">
        <f>'[5]E Despresurizado'!$GQ14</f>
        <v>0</v>
      </c>
      <c r="E12" s="441">
        <f t="shared" si="0"/>
        <v>0</v>
      </c>
    </row>
    <row r="13" spans="1:5" ht="17.25" customHeight="1" x14ac:dyDescent="0.25">
      <c r="A13" s="431">
        <v>9</v>
      </c>
      <c r="B13" s="432" t="s">
        <v>48</v>
      </c>
      <c r="C13" s="404">
        <f>'[5]E Despresurizado'!$GP15</f>
        <v>215</v>
      </c>
      <c r="D13" s="404">
        <f>'[5]E Despresurizado'!$GQ15</f>
        <v>286</v>
      </c>
      <c r="E13" s="441">
        <f t="shared" si="0"/>
        <v>75.174825174825173</v>
      </c>
    </row>
    <row r="14" spans="1:5" ht="17.25" customHeight="1" x14ac:dyDescent="0.25">
      <c r="A14" s="431">
        <v>10</v>
      </c>
      <c r="B14" s="432" t="s">
        <v>49</v>
      </c>
      <c r="C14" s="404">
        <f>'[5]E Despresurizado'!$GP16</f>
        <v>0</v>
      </c>
      <c r="D14" s="404">
        <f>'[5]E Despresurizado'!$GQ16</f>
        <v>0</v>
      </c>
      <c r="E14" s="441">
        <f t="shared" si="0"/>
        <v>0</v>
      </c>
    </row>
    <row r="15" spans="1:5" ht="17.25" customHeight="1" x14ac:dyDescent="0.25">
      <c r="A15" s="431">
        <v>11</v>
      </c>
      <c r="B15" s="432" t="s">
        <v>82</v>
      </c>
      <c r="C15" s="404">
        <f>'[5]E Despresurizado'!$GP17</f>
        <v>0</v>
      </c>
      <c r="D15" s="404">
        <f>'[5]E Despresurizado'!$GQ17</f>
        <v>0</v>
      </c>
      <c r="E15" s="441">
        <f t="shared" si="0"/>
        <v>0</v>
      </c>
    </row>
    <row r="16" spans="1:5" ht="17.25" customHeight="1" x14ac:dyDescent="0.25">
      <c r="A16" s="431">
        <v>12</v>
      </c>
      <c r="B16" s="432" t="s">
        <v>41</v>
      </c>
      <c r="C16" s="404">
        <f>'[5]E Despresurizado'!$GP18</f>
        <v>0</v>
      </c>
      <c r="D16" s="404">
        <f>'[5]E Despresurizado'!$GQ18</f>
        <v>0</v>
      </c>
      <c r="E16" s="441">
        <f t="shared" si="0"/>
        <v>0</v>
      </c>
    </row>
    <row r="17" spans="1:5" ht="17.25" customHeight="1" x14ac:dyDescent="0.25">
      <c r="A17" s="431">
        <v>13</v>
      </c>
      <c r="B17" s="432" t="s">
        <v>84</v>
      </c>
      <c r="C17" s="404">
        <f>'[5]E Despresurizado'!$GP19</f>
        <v>0</v>
      </c>
      <c r="D17" s="404">
        <f>'[5]E Despresurizado'!$GQ19</f>
        <v>0</v>
      </c>
      <c r="E17" s="441">
        <f t="shared" si="0"/>
        <v>0</v>
      </c>
    </row>
    <row r="18" spans="1:5" ht="17.25" customHeight="1" x14ac:dyDescent="0.25">
      <c r="A18" s="431">
        <v>14</v>
      </c>
      <c r="B18" s="432" t="s">
        <v>50</v>
      </c>
      <c r="C18" s="404">
        <f>'[5]E Despresurizado'!$GP20</f>
        <v>0</v>
      </c>
      <c r="D18" s="404">
        <f>'[5]E Despresurizado'!$GQ20</f>
        <v>0</v>
      </c>
      <c r="E18" s="441">
        <f t="shared" si="0"/>
        <v>0</v>
      </c>
    </row>
    <row r="19" spans="1:5" ht="17.25" customHeight="1" x14ac:dyDescent="0.25">
      <c r="A19" s="431">
        <v>15</v>
      </c>
      <c r="B19" s="432" t="s">
        <v>42</v>
      </c>
      <c r="C19" s="404">
        <f>'[5]E Despresurizado'!$GP21</f>
        <v>0</v>
      </c>
      <c r="D19" s="404">
        <f>'[5]E Despresurizado'!$GQ21</f>
        <v>0</v>
      </c>
      <c r="E19" s="441">
        <f t="shared" si="0"/>
        <v>0</v>
      </c>
    </row>
    <row r="20" spans="1:5" ht="17.25" customHeight="1" x14ac:dyDescent="0.25">
      <c r="A20" s="431">
        <v>16</v>
      </c>
      <c r="B20" s="432" t="s">
        <v>51</v>
      </c>
      <c r="C20" s="404">
        <f>'[5]E Despresurizado'!$GP22</f>
        <v>0</v>
      </c>
      <c r="D20" s="404">
        <f>'[5]E Despresurizado'!$GQ22</f>
        <v>0</v>
      </c>
      <c r="E20" s="441">
        <f t="shared" si="0"/>
        <v>0</v>
      </c>
    </row>
    <row r="21" spans="1:5" ht="17.25" customHeight="1" x14ac:dyDescent="0.25">
      <c r="A21" s="431">
        <v>17</v>
      </c>
      <c r="B21" s="432" t="s">
        <v>44</v>
      </c>
      <c r="C21" s="404">
        <f>'[5]E Despresurizado'!$GP23</f>
        <v>0</v>
      </c>
      <c r="D21" s="404">
        <f>'[5]E Despresurizado'!$GQ23</f>
        <v>0</v>
      </c>
      <c r="E21" s="441">
        <f t="shared" si="0"/>
        <v>0</v>
      </c>
    </row>
    <row r="22" spans="1:5" ht="17.25" customHeight="1" x14ac:dyDescent="0.25">
      <c r="A22" s="431">
        <v>18</v>
      </c>
      <c r="B22" s="432" t="s">
        <v>45</v>
      </c>
      <c r="C22" s="404">
        <f>'[5]E Despresurizado'!$GP24</f>
        <v>0</v>
      </c>
      <c r="D22" s="404">
        <f>'[5]E Despresurizado'!$GQ24</f>
        <v>0</v>
      </c>
      <c r="E22" s="441">
        <f t="shared" si="0"/>
        <v>0</v>
      </c>
    </row>
    <row r="23" spans="1:5" ht="17.25" customHeight="1" x14ac:dyDescent="0.25">
      <c r="A23" s="431">
        <v>19</v>
      </c>
      <c r="B23" s="432" t="s">
        <v>40</v>
      </c>
      <c r="C23" s="404">
        <f>'[5]E Despresurizado'!$GP25</f>
        <v>0</v>
      </c>
      <c r="D23" s="404">
        <f>'[5]E Despresurizado'!$GQ25</f>
        <v>0</v>
      </c>
      <c r="E23" s="441">
        <f t="shared" si="0"/>
        <v>0</v>
      </c>
    </row>
    <row r="24" spans="1:5" ht="17.25" customHeight="1" x14ac:dyDescent="0.25">
      <c r="A24" s="431">
        <v>20</v>
      </c>
      <c r="B24" s="432" t="s">
        <v>269</v>
      </c>
      <c r="C24" s="404">
        <f>'[5]E Despresurizado'!$GP26</f>
        <v>0</v>
      </c>
      <c r="D24" s="404">
        <f>'[5]E Despresurizado'!$GQ26</f>
        <v>0</v>
      </c>
      <c r="E24" s="441">
        <f t="shared" si="0"/>
        <v>0</v>
      </c>
    </row>
    <row r="25" spans="1:5" ht="17.25" customHeight="1" x14ac:dyDescent="0.25">
      <c r="A25" s="431">
        <v>21</v>
      </c>
      <c r="B25" s="432" t="s">
        <v>47</v>
      </c>
      <c r="C25" s="404">
        <f>'[5]E Despresurizado'!$GP27</f>
        <v>43</v>
      </c>
      <c r="D25" s="404">
        <f>'[5]E Despresurizado'!$GQ27</f>
        <v>120</v>
      </c>
      <c r="E25" s="441">
        <f t="shared" si="0"/>
        <v>35.833333333333336</v>
      </c>
    </row>
    <row r="26" spans="1:5" ht="17.25" customHeight="1" x14ac:dyDescent="0.25">
      <c r="A26" s="431">
        <v>22</v>
      </c>
      <c r="B26" s="432" t="s">
        <v>25</v>
      </c>
      <c r="C26" s="404">
        <f>'[5]E Despresurizado'!$GP28</f>
        <v>0</v>
      </c>
      <c r="D26" s="404">
        <f>'[5]E Despresurizado'!$GQ28</f>
        <v>0</v>
      </c>
      <c r="E26" s="441">
        <f t="shared" si="0"/>
        <v>0</v>
      </c>
    </row>
    <row r="27" spans="1:5" ht="17.25" customHeight="1" x14ac:dyDescent="0.25">
      <c r="A27" s="431">
        <v>23</v>
      </c>
      <c r="B27" s="432" t="s">
        <v>52</v>
      </c>
      <c r="C27" s="404">
        <f>'[5]E Despresurizado'!$GP29</f>
        <v>0</v>
      </c>
      <c r="D27" s="404">
        <f>'[5]E Despresurizado'!$GQ29</f>
        <v>0</v>
      </c>
      <c r="E27" s="441">
        <f t="shared" si="0"/>
        <v>0</v>
      </c>
    </row>
    <row r="28" spans="1:5" ht="17.25" customHeight="1" x14ac:dyDescent="0.25">
      <c r="A28" s="431">
        <v>24</v>
      </c>
      <c r="B28" s="432" t="s">
        <v>53</v>
      </c>
      <c r="C28" s="404">
        <f>'[5]E Despresurizado'!$GP30</f>
        <v>0</v>
      </c>
      <c r="D28" s="404">
        <f>'[5]E Despresurizado'!$GQ30</f>
        <v>0</v>
      </c>
      <c r="E28" s="441">
        <f t="shared" si="0"/>
        <v>0</v>
      </c>
    </row>
    <row r="29" spans="1:5" ht="17.25" customHeight="1" x14ac:dyDescent="0.25">
      <c r="A29" s="431">
        <v>25</v>
      </c>
      <c r="B29" s="432" t="s">
        <v>54</v>
      </c>
      <c r="C29" s="404">
        <f>'[5]E Despresurizado'!$GP31</f>
        <v>0</v>
      </c>
      <c r="D29" s="404">
        <f>'[5]E Despresurizado'!$GQ31</f>
        <v>0</v>
      </c>
      <c r="E29" s="441">
        <f t="shared" si="0"/>
        <v>0</v>
      </c>
    </row>
    <row r="30" spans="1:5" ht="17.25" customHeight="1" x14ac:dyDescent="0.25">
      <c r="A30" s="431">
        <v>26</v>
      </c>
      <c r="B30" s="432" t="s">
        <v>55</v>
      </c>
      <c r="C30" s="404">
        <f>'[5]E Despresurizado'!$GP32</f>
        <v>0</v>
      </c>
      <c r="D30" s="404">
        <f>'[5]E Despresurizado'!$GQ32</f>
        <v>0</v>
      </c>
      <c r="E30" s="441">
        <f t="shared" si="0"/>
        <v>0</v>
      </c>
    </row>
    <row r="31" spans="1:5" ht="17.25" customHeight="1" x14ac:dyDescent="0.25">
      <c r="A31" s="431">
        <v>27</v>
      </c>
      <c r="B31" s="432" t="s">
        <v>56</v>
      </c>
      <c r="C31" s="404">
        <f>'[5]E Despresurizado'!$GP33</f>
        <v>43</v>
      </c>
      <c r="D31" s="404">
        <f>'[5]E Despresurizado'!$GQ33</f>
        <v>64</v>
      </c>
      <c r="E31" s="441">
        <f t="shared" si="0"/>
        <v>67.1875</v>
      </c>
    </row>
    <row r="32" spans="1:5" ht="17.25" customHeight="1" x14ac:dyDescent="0.25">
      <c r="A32" s="431">
        <v>28</v>
      </c>
      <c r="B32" s="432" t="s">
        <v>20</v>
      </c>
      <c r="C32" s="404">
        <f>'[5]E Despresurizado'!$GP34</f>
        <v>46</v>
      </c>
      <c r="D32" s="404">
        <f>'[5]E Despresurizado'!$GQ34</f>
        <v>133</v>
      </c>
      <c r="E32" s="441">
        <f t="shared" si="0"/>
        <v>34.586466165413533</v>
      </c>
    </row>
    <row r="33" spans="1:5" ht="17.25" customHeight="1" x14ac:dyDescent="0.25">
      <c r="A33" s="431">
        <v>29</v>
      </c>
      <c r="B33" s="432" t="s">
        <v>19</v>
      </c>
      <c r="C33" s="404">
        <f>'[5]E Despresurizado'!$GP35</f>
        <v>5</v>
      </c>
      <c r="D33" s="404">
        <f>'[5]E Despresurizado'!$GQ35</f>
        <v>60</v>
      </c>
      <c r="E33" s="441">
        <f t="shared" si="0"/>
        <v>8.3333333333333321</v>
      </c>
    </row>
    <row r="34" spans="1:5" ht="17.25" customHeight="1" x14ac:dyDescent="0.25">
      <c r="A34" s="431">
        <v>30</v>
      </c>
      <c r="B34" s="432" t="s">
        <v>57</v>
      </c>
      <c r="C34" s="404">
        <f>'[5]E Despresurizado'!$GP36</f>
        <v>0</v>
      </c>
      <c r="D34" s="404">
        <f>'[5]E Despresurizado'!$GQ36</f>
        <v>0</v>
      </c>
      <c r="E34" s="441">
        <f t="shared" si="0"/>
        <v>0</v>
      </c>
    </row>
    <row r="35" spans="1:5" ht="17.25" customHeight="1" x14ac:dyDescent="0.25">
      <c r="A35" s="431">
        <v>31</v>
      </c>
      <c r="B35" s="432" t="s">
        <v>58</v>
      </c>
      <c r="C35" s="404">
        <f>'[5]E Despresurizado'!$GP37</f>
        <v>0</v>
      </c>
      <c r="D35" s="404">
        <f>'[5]E Despresurizado'!$GQ37</f>
        <v>0</v>
      </c>
      <c r="E35" s="441">
        <f t="shared" si="0"/>
        <v>0</v>
      </c>
    </row>
    <row r="36" spans="1:5" ht="17.25" customHeight="1" x14ac:dyDescent="0.25">
      <c r="A36" s="431">
        <v>32</v>
      </c>
      <c r="B36" s="432" t="s">
        <v>43</v>
      </c>
      <c r="C36" s="404">
        <f>'[5]E Despresurizado'!$GP38</f>
        <v>0</v>
      </c>
      <c r="D36" s="404">
        <f>'[5]E Despresurizado'!$GQ38</f>
        <v>0</v>
      </c>
      <c r="E36" s="441">
        <f t="shared" si="0"/>
        <v>0</v>
      </c>
    </row>
    <row r="37" spans="1:5" ht="17.25" customHeight="1" x14ac:dyDescent="0.25">
      <c r="A37" s="431">
        <v>33</v>
      </c>
      <c r="B37" s="432" t="s">
        <v>76</v>
      </c>
      <c r="C37" s="404">
        <f>'[5]E Despresurizado'!$GP39</f>
        <v>0</v>
      </c>
      <c r="D37" s="404">
        <f>'[5]E Despresurizado'!$GQ39</f>
        <v>0</v>
      </c>
      <c r="E37" s="441">
        <f t="shared" si="0"/>
        <v>0</v>
      </c>
    </row>
    <row r="38" spans="1:5" ht="17.25" customHeight="1" x14ac:dyDescent="0.25">
      <c r="A38" s="431">
        <v>34</v>
      </c>
      <c r="B38" s="432" t="s">
        <v>59</v>
      </c>
      <c r="C38" s="404">
        <f>'[5]E Despresurizado'!$GP40</f>
        <v>0</v>
      </c>
      <c r="D38" s="404">
        <f>'[5]E Despresurizado'!$GQ40</f>
        <v>0</v>
      </c>
      <c r="E38" s="441">
        <f t="shared" si="0"/>
        <v>0</v>
      </c>
    </row>
    <row r="39" spans="1:5" ht="17.25" customHeight="1" x14ac:dyDescent="0.25">
      <c r="A39" s="431">
        <v>35</v>
      </c>
      <c r="B39" s="432" t="s">
        <v>60</v>
      </c>
      <c r="C39" s="404">
        <f>'[5]E Despresurizado'!$GP41</f>
        <v>0</v>
      </c>
      <c r="D39" s="404">
        <f>'[5]E Despresurizado'!$GQ41</f>
        <v>0</v>
      </c>
      <c r="E39" s="441">
        <f t="shared" si="0"/>
        <v>0</v>
      </c>
    </row>
    <row r="40" spans="1:5" ht="17.25" customHeight="1" x14ac:dyDescent="0.25">
      <c r="A40" s="431">
        <v>36</v>
      </c>
      <c r="B40" s="432" t="s">
        <v>61</v>
      </c>
      <c r="C40" s="404">
        <f>'[5]E Despresurizado'!$GP42</f>
        <v>0</v>
      </c>
      <c r="D40" s="404">
        <f>'[5]E Despresurizado'!$GQ42</f>
        <v>0</v>
      </c>
      <c r="E40" s="441">
        <f t="shared" si="0"/>
        <v>0</v>
      </c>
    </row>
    <row r="41" spans="1:5" ht="17.25" customHeight="1" x14ac:dyDescent="0.25">
      <c r="A41" s="431">
        <v>37</v>
      </c>
      <c r="B41" s="432" t="s">
        <v>21</v>
      </c>
      <c r="C41" s="404">
        <f>'[5]E Despresurizado'!$GP43</f>
        <v>0</v>
      </c>
      <c r="D41" s="404">
        <f>'[5]E Despresurizado'!$GQ43</f>
        <v>0</v>
      </c>
      <c r="E41" s="441">
        <f t="shared" si="0"/>
        <v>0</v>
      </c>
    </row>
    <row r="42" spans="1:5" ht="17.25" customHeight="1" x14ac:dyDescent="0.25">
      <c r="A42" s="431">
        <v>38</v>
      </c>
      <c r="B42" s="432" t="s">
        <v>62</v>
      </c>
      <c r="C42" s="404">
        <f>'[5]E Despresurizado'!$GP44</f>
        <v>92</v>
      </c>
      <c r="D42" s="404">
        <f>'[5]E Despresurizado'!$GQ44</f>
        <v>169</v>
      </c>
      <c r="E42" s="441">
        <f t="shared" si="0"/>
        <v>54.437869822485204</v>
      </c>
    </row>
    <row r="43" spans="1:5" ht="17.25" customHeight="1" x14ac:dyDescent="0.25">
      <c r="A43" s="431">
        <v>39</v>
      </c>
      <c r="B43" s="432" t="s">
        <v>38</v>
      </c>
      <c r="C43" s="404">
        <f>'[5]E Despresurizado'!$GP45</f>
        <v>0</v>
      </c>
      <c r="D43" s="404">
        <f>'[5]E Despresurizado'!$GQ45</f>
        <v>0</v>
      </c>
      <c r="E43" s="441">
        <f t="shared" si="0"/>
        <v>0</v>
      </c>
    </row>
    <row r="44" spans="1:5" ht="17.25" customHeight="1" x14ac:dyDescent="0.25">
      <c r="A44" s="431">
        <v>40</v>
      </c>
      <c r="B44" s="432" t="s">
        <v>63</v>
      </c>
      <c r="C44" s="404">
        <f>'[5]E Despresurizado'!$GP46</f>
        <v>14</v>
      </c>
      <c r="D44" s="404">
        <f>'[5]E Despresurizado'!$GQ46</f>
        <v>38</v>
      </c>
      <c r="E44" s="441">
        <f t="shared" si="0"/>
        <v>36.84210526315789</v>
      </c>
    </row>
    <row r="45" spans="1:5" ht="17.25" customHeight="1" x14ac:dyDescent="0.25">
      <c r="A45" s="431">
        <v>41</v>
      </c>
      <c r="B45" s="432" t="s">
        <v>270</v>
      </c>
      <c r="C45" s="404">
        <f>'[5]E Despresurizado'!$GP47</f>
        <v>0</v>
      </c>
      <c r="D45" s="404">
        <f>'[5]E Despresurizado'!$GQ47</f>
        <v>0</v>
      </c>
      <c r="E45" s="441">
        <f t="shared" si="0"/>
        <v>0</v>
      </c>
    </row>
    <row r="46" spans="1:5" ht="17.25" customHeight="1" x14ac:dyDescent="0.25">
      <c r="A46" s="431">
        <v>42</v>
      </c>
      <c r="B46" s="432" t="s">
        <v>46</v>
      </c>
      <c r="C46" s="404">
        <f>'[5]E Despresurizado'!$GP48</f>
        <v>0</v>
      </c>
      <c r="D46" s="404">
        <f>'[5]E Despresurizado'!$GQ48</f>
        <v>0</v>
      </c>
      <c r="E46" s="441">
        <f t="shared" si="0"/>
        <v>0</v>
      </c>
    </row>
    <row r="47" spans="1:5" ht="17.25" customHeight="1" x14ac:dyDescent="0.25">
      <c r="A47" s="431">
        <v>43</v>
      </c>
      <c r="B47" s="432" t="s">
        <v>64</v>
      </c>
      <c r="C47" s="404">
        <f>'[5]E Despresurizado'!$GP49</f>
        <v>0</v>
      </c>
      <c r="D47" s="404">
        <f>'[5]E Despresurizado'!$GQ49</f>
        <v>0</v>
      </c>
      <c r="E47" s="441">
        <f t="shared" si="0"/>
        <v>0</v>
      </c>
    </row>
    <row r="48" spans="1:5" ht="17.25" customHeight="1" x14ac:dyDescent="0.25">
      <c r="A48" s="431">
        <v>44</v>
      </c>
      <c r="B48" s="432" t="s">
        <v>22</v>
      </c>
      <c r="C48" s="404">
        <f>'[5]E Despresurizado'!$GP50</f>
        <v>0</v>
      </c>
      <c r="D48" s="404">
        <f>'[5]E Despresurizado'!$GQ50</f>
        <v>0</v>
      </c>
      <c r="E48" s="441">
        <f t="shared" si="0"/>
        <v>0</v>
      </c>
    </row>
    <row r="49" spans="1:5" ht="17.25" customHeight="1" x14ac:dyDescent="0.25">
      <c r="A49" s="431">
        <v>45</v>
      </c>
      <c r="B49" s="432" t="s">
        <v>65</v>
      </c>
      <c r="C49" s="404">
        <f>'[5]E Despresurizado'!$GP51</f>
        <v>522</v>
      </c>
      <c r="D49" s="404">
        <f>'[5]E Despresurizado'!$GQ51</f>
        <v>795</v>
      </c>
      <c r="E49" s="441">
        <f t="shared" si="0"/>
        <v>65.660377358490564</v>
      </c>
    </row>
    <row r="50" spans="1:5" ht="17.25" customHeight="1" x14ac:dyDescent="0.25">
      <c r="A50" s="431">
        <v>46</v>
      </c>
      <c r="B50" s="432" t="s">
        <v>39</v>
      </c>
      <c r="C50" s="404">
        <f>'[5]E Despresurizado'!$GP52</f>
        <v>7</v>
      </c>
      <c r="D50" s="404">
        <f>'[5]E Despresurizado'!$GQ52</f>
        <v>21</v>
      </c>
      <c r="E50" s="441">
        <f t="shared" si="0"/>
        <v>33.333333333333329</v>
      </c>
    </row>
    <row r="51" spans="1:5" ht="17.25" customHeight="1" x14ac:dyDescent="0.25">
      <c r="A51" s="431">
        <v>47</v>
      </c>
      <c r="B51" s="432" t="s">
        <v>66</v>
      </c>
      <c r="C51" s="404">
        <f>'[5]E Despresurizado'!$GP53</f>
        <v>54</v>
      </c>
      <c r="D51" s="404">
        <f>'[5]E Despresurizado'!$GQ53</f>
        <v>125</v>
      </c>
      <c r="E51" s="441">
        <f t="shared" si="0"/>
        <v>43.2</v>
      </c>
    </row>
    <row r="52" spans="1:5" ht="17.25" customHeight="1" x14ac:dyDescent="0.25">
      <c r="A52" s="431">
        <v>48</v>
      </c>
      <c r="B52" s="432" t="s">
        <v>17</v>
      </c>
      <c r="C52" s="404">
        <f>'[5]E Despresurizado'!$GP54</f>
        <v>0</v>
      </c>
      <c r="D52" s="404">
        <f>'[5]E Despresurizado'!$GQ54</f>
        <v>0</v>
      </c>
      <c r="E52" s="441">
        <f t="shared" si="0"/>
        <v>0</v>
      </c>
    </row>
    <row r="53" spans="1:5" ht="17.25" customHeight="1" x14ac:dyDescent="0.25">
      <c r="A53" s="431">
        <v>49</v>
      </c>
      <c r="B53" s="432" t="s">
        <v>67</v>
      </c>
      <c r="C53" s="404">
        <f>'[5]E Despresurizado'!$GP55</f>
        <v>0</v>
      </c>
      <c r="D53" s="404">
        <f>'[5]E Despresurizado'!$GQ55</f>
        <v>0</v>
      </c>
      <c r="E53" s="441">
        <f t="shared" si="0"/>
        <v>0</v>
      </c>
    </row>
    <row r="54" spans="1:5" ht="17.25" customHeight="1" x14ac:dyDescent="0.25">
      <c r="A54" s="431">
        <v>50</v>
      </c>
      <c r="B54" s="432" t="s">
        <v>75</v>
      </c>
      <c r="C54" s="404">
        <f>'[5]E Despresurizado'!$GP56</f>
        <v>0</v>
      </c>
      <c r="D54" s="404">
        <f>'[5]E Despresurizado'!$GQ56</f>
        <v>0</v>
      </c>
      <c r="E54" s="441">
        <f t="shared" si="0"/>
        <v>0</v>
      </c>
    </row>
    <row r="55" spans="1:5" ht="17.25" customHeight="1" x14ac:dyDescent="0.25">
      <c r="A55" s="431">
        <v>51</v>
      </c>
      <c r="B55" s="432" t="s">
        <v>68</v>
      </c>
      <c r="C55" s="404">
        <f>'[5]E Despresurizado'!$GP57</f>
        <v>0</v>
      </c>
      <c r="D55" s="404">
        <f>'[5]E Despresurizado'!$GQ57</f>
        <v>0</v>
      </c>
      <c r="E55" s="441">
        <f t="shared" si="0"/>
        <v>0</v>
      </c>
    </row>
    <row r="56" spans="1:5" ht="17.25" customHeight="1" x14ac:dyDescent="0.25">
      <c r="A56" s="431">
        <v>52</v>
      </c>
      <c r="B56" s="432" t="s">
        <v>24</v>
      </c>
      <c r="C56" s="404">
        <f>'[5]E Despresurizado'!$GP58</f>
        <v>0</v>
      </c>
      <c r="D56" s="404">
        <f>'[5]E Despresurizado'!$GQ58</f>
        <v>0</v>
      </c>
      <c r="E56" s="441">
        <f t="shared" si="0"/>
        <v>0</v>
      </c>
    </row>
    <row r="57" spans="1:5" ht="17.25" customHeight="1" x14ac:dyDescent="0.25">
      <c r="A57" s="431">
        <v>53</v>
      </c>
      <c r="B57" s="432" t="s">
        <v>69</v>
      </c>
      <c r="C57" s="404">
        <f>'[5]E Despresurizado'!$GP59</f>
        <v>0</v>
      </c>
      <c r="D57" s="404">
        <f>'[5]E Despresurizado'!$GQ59</f>
        <v>0</v>
      </c>
      <c r="E57" s="441">
        <f t="shared" si="0"/>
        <v>0</v>
      </c>
    </row>
    <row r="58" spans="1:5" ht="17.25" customHeight="1" x14ac:dyDescent="0.25">
      <c r="A58" s="431">
        <v>54</v>
      </c>
      <c r="B58" s="432" t="s">
        <v>191</v>
      </c>
      <c r="C58" s="404">
        <f>'[5]E Despresurizado'!$GP60</f>
        <v>0</v>
      </c>
      <c r="D58" s="404">
        <f>'[5]E Despresurizado'!$GQ60</f>
        <v>0</v>
      </c>
      <c r="E58" s="441">
        <f t="shared" si="0"/>
        <v>0</v>
      </c>
    </row>
    <row r="59" spans="1:5" ht="17.25" customHeight="1" x14ac:dyDescent="0.25">
      <c r="A59" s="431" t="s">
        <v>35</v>
      </c>
      <c r="B59" s="432" t="s">
        <v>32</v>
      </c>
      <c r="C59" s="404">
        <f>'[5]E Despresurizado'!$GP61</f>
        <v>0</v>
      </c>
      <c r="D59" s="404">
        <f>'[5]E Despresurizado'!$GQ61</f>
        <v>0</v>
      </c>
      <c r="E59" s="441">
        <f t="shared" si="0"/>
        <v>0</v>
      </c>
    </row>
    <row r="60" spans="1:5" ht="17.25" customHeight="1" x14ac:dyDescent="0.25">
      <c r="A60" s="431" t="s">
        <v>36</v>
      </c>
      <c r="B60" s="432" t="s">
        <v>33</v>
      </c>
      <c r="C60" s="404">
        <f>'[5]E Despresurizado'!$GP62</f>
        <v>0</v>
      </c>
      <c r="D60" s="404">
        <f>'[5]E Despresurizado'!$GQ62</f>
        <v>0</v>
      </c>
      <c r="E60" s="441">
        <f t="shared" si="0"/>
        <v>0</v>
      </c>
    </row>
    <row r="61" spans="1:5" ht="17.25" customHeight="1" x14ac:dyDescent="0.25">
      <c r="A61" s="431" t="s">
        <v>37</v>
      </c>
      <c r="B61" s="432" t="s">
        <v>34</v>
      </c>
      <c r="C61" s="404">
        <f>'[5]E Despresurizado'!$GP63</f>
        <v>0</v>
      </c>
      <c r="D61" s="404">
        <f>'[5]E Despresurizado'!$GQ63</f>
        <v>0</v>
      </c>
      <c r="E61" s="441">
        <f t="shared" si="0"/>
        <v>0</v>
      </c>
    </row>
    <row r="62" spans="1:5" ht="17.25" customHeight="1" x14ac:dyDescent="0.25">
      <c r="A62" s="431" t="s">
        <v>70</v>
      </c>
      <c r="B62" s="432" t="s">
        <v>72</v>
      </c>
      <c r="C62" s="404">
        <f>'[5]E Despresurizado'!$GP64</f>
        <v>0</v>
      </c>
      <c r="D62" s="404">
        <f>'[5]E Despresurizado'!$GQ64</f>
        <v>0</v>
      </c>
      <c r="E62" s="441">
        <f t="shared" si="0"/>
        <v>0</v>
      </c>
    </row>
    <row r="63" spans="1:5" ht="17.25" customHeight="1" x14ac:dyDescent="0.25">
      <c r="A63" s="431" t="s">
        <v>71</v>
      </c>
      <c r="B63" s="432" t="s">
        <v>74</v>
      </c>
      <c r="C63" s="404">
        <f>'[5]E Despresurizado'!$GP65</f>
        <v>0</v>
      </c>
      <c r="D63" s="404">
        <f>'[5]E Despresurizado'!$GQ65</f>
        <v>0</v>
      </c>
      <c r="E63" s="441">
        <f t="shared" si="0"/>
        <v>0</v>
      </c>
    </row>
    <row r="64" spans="1:5" ht="17.25" customHeight="1" x14ac:dyDescent="0.25">
      <c r="A64" s="431">
        <v>60</v>
      </c>
      <c r="B64" s="432" t="s">
        <v>73</v>
      </c>
      <c r="C64" s="404">
        <f>'[5]E Despresurizado'!$GP66</f>
        <v>0</v>
      </c>
      <c r="D64" s="404">
        <f>'[5]E Despresurizado'!$GQ66</f>
        <v>0</v>
      </c>
      <c r="E64" s="441">
        <f t="shared" si="0"/>
        <v>0</v>
      </c>
    </row>
    <row r="65" spans="1:5" ht="17.25" customHeight="1" x14ac:dyDescent="0.25">
      <c r="A65" s="431">
        <v>61</v>
      </c>
      <c r="B65" s="432" t="s">
        <v>102</v>
      </c>
      <c r="C65" s="404">
        <f>'[5]E Despresurizado'!$GP67</f>
        <v>0</v>
      </c>
      <c r="D65" s="404">
        <f>'[5]E Despresurizado'!$GQ67</f>
        <v>0</v>
      </c>
      <c r="E65" s="441">
        <f t="shared" si="0"/>
        <v>0</v>
      </c>
    </row>
    <row r="66" spans="1:5" ht="17.25" customHeight="1" x14ac:dyDescent="0.25">
      <c r="A66" s="431">
        <v>62</v>
      </c>
      <c r="B66" s="432" t="s">
        <v>106</v>
      </c>
      <c r="C66" s="404">
        <f>'[5]E Despresurizado'!$GP68</f>
        <v>0</v>
      </c>
      <c r="D66" s="404">
        <f>'[5]E Despresurizado'!$GQ68</f>
        <v>0</v>
      </c>
      <c r="E66" s="441">
        <f t="shared" si="0"/>
        <v>0</v>
      </c>
    </row>
    <row r="67" spans="1:5" ht="17.25" customHeight="1" x14ac:dyDescent="0.25">
      <c r="A67" s="431">
        <v>63</v>
      </c>
      <c r="B67" s="432" t="s">
        <v>145</v>
      </c>
      <c r="C67" s="404">
        <f>'[5]E Despresurizado'!$GP69</f>
        <v>0</v>
      </c>
      <c r="D67" s="404">
        <f>'[5]E Despresurizado'!$GQ69</f>
        <v>0</v>
      </c>
      <c r="E67" s="441">
        <f t="shared" si="0"/>
        <v>0</v>
      </c>
    </row>
    <row r="68" spans="1:5" ht="17.25" customHeight="1" x14ac:dyDescent="0.25">
      <c r="A68" s="431">
        <v>64</v>
      </c>
      <c r="B68" s="432" t="s">
        <v>148</v>
      </c>
      <c r="C68" s="404">
        <f>'[5]E Despresurizado'!$GP70</f>
        <v>0</v>
      </c>
      <c r="D68" s="404">
        <f>'[5]E Despresurizado'!$GQ70</f>
        <v>0</v>
      </c>
      <c r="E68" s="441">
        <f t="shared" si="0"/>
        <v>0</v>
      </c>
    </row>
    <row r="69" spans="1:5" ht="17.25" customHeight="1" x14ac:dyDescent="0.25">
      <c r="A69" s="431">
        <v>65</v>
      </c>
      <c r="B69" s="432" t="s">
        <v>146</v>
      </c>
      <c r="C69" s="404">
        <f>'[5]E Despresurizado'!$GP71</f>
        <v>5</v>
      </c>
      <c r="D69" s="404">
        <f>'[5]E Despresurizado'!$GQ71</f>
        <v>24</v>
      </c>
      <c r="E69" s="441">
        <f t="shared" ref="E69:E77" si="1">IFERROR(C69/D69*100,0)</f>
        <v>20.833333333333336</v>
      </c>
    </row>
    <row r="70" spans="1:5" ht="17.25" customHeight="1" x14ac:dyDescent="0.25">
      <c r="A70" s="431">
        <v>66</v>
      </c>
      <c r="B70" s="432" t="s">
        <v>147</v>
      </c>
      <c r="C70" s="404">
        <f>'[5]E Despresurizado'!$GP72</f>
        <v>8</v>
      </c>
      <c r="D70" s="404">
        <f>'[5]E Despresurizado'!$GQ72</f>
        <v>41</v>
      </c>
      <c r="E70" s="441">
        <f t="shared" si="1"/>
        <v>19.512195121951219</v>
      </c>
    </row>
    <row r="71" spans="1:5" ht="17.25" customHeight="1" x14ac:dyDescent="0.25">
      <c r="A71" s="431">
        <v>67</v>
      </c>
      <c r="B71" s="432" t="s">
        <v>184</v>
      </c>
      <c r="C71" s="404">
        <f>'[5]E Despresurizado'!$GP73</f>
        <v>0</v>
      </c>
      <c r="D71" s="404">
        <f>'[5]E Despresurizado'!$GQ73</f>
        <v>0</v>
      </c>
      <c r="E71" s="441">
        <f t="shared" si="1"/>
        <v>0</v>
      </c>
    </row>
    <row r="72" spans="1:5" ht="17.25" customHeight="1" x14ac:dyDescent="0.25">
      <c r="A72" s="406">
        <v>68</v>
      </c>
      <c r="B72" s="3" t="s">
        <v>185</v>
      </c>
      <c r="C72" s="404">
        <f>'[5]E Despresurizado'!$GP74</f>
        <v>0</v>
      </c>
      <c r="D72" s="404">
        <f>'[5]E Despresurizado'!$GQ74</f>
        <v>0</v>
      </c>
      <c r="E72" s="441">
        <f t="shared" si="1"/>
        <v>0</v>
      </c>
    </row>
    <row r="73" spans="1:5" ht="17.25" customHeight="1" x14ac:dyDescent="0.25">
      <c r="A73" s="406">
        <v>69</v>
      </c>
      <c r="B73" s="5" t="s">
        <v>186</v>
      </c>
      <c r="C73" s="404">
        <f>'[5]E Despresurizado'!$GP75</f>
        <v>0</v>
      </c>
      <c r="D73" s="404">
        <f>'[5]E Despresurizado'!$GQ75</f>
        <v>0</v>
      </c>
      <c r="E73" s="441">
        <f t="shared" si="1"/>
        <v>0</v>
      </c>
    </row>
    <row r="74" spans="1:5" ht="17.25" customHeight="1" x14ac:dyDescent="0.25">
      <c r="A74" s="406">
        <v>70</v>
      </c>
      <c r="B74" s="5" t="s">
        <v>187</v>
      </c>
      <c r="C74" s="404">
        <f>'[5]E Despresurizado'!$GP76</f>
        <v>0</v>
      </c>
      <c r="D74" s="404">
        <f>'[5]E Despresurizado'!$GQ76</f>
        <v>0</v>
      </c>
      <c r="E74" s="441">
        <f t="shared" si="1"/>
        <v>0</v>
      </c>
    </row>
    <row r="75" spans="1:5" ht="17.25" customHeight="1" x14ac:dyDescent="0.25">
      <c r="A75" s="406">
        <v>71</v>
      </c>
      <c r="B75" s="3" t="s">
        <v>188</v>
      </c>
      <c r="C75" s="404">
        <f>'[5]E Despresurizado'!$GP77</f>
        <v>0</v>
      </c>
      <c r="D75" s="404">
        <f>'[5]E Despresurizado'!$GQ77</f>
        <v>0</v>
      </c>
      <c r="E75" s="441">
        <f t="shared" si="1"/>
        <v>0</v>
      </c>
    </row>
    <row r="76" spans="1:5" ht="17.25" customHeight="1" x14ac:dyDescent="0.25">
      <c r="A76" s="406">
        <v>72</v>
      </c>
      <c r="B76" s="3" t="s">
        <v>189</v>
      </c>
      <c r="C76" s="404">
        <f>'[5]E Despresurizado'!$GP78</f>
        <v>0</v>
      </c>
      <c r="D76" s="404">
        <f>'[5]E Despresurizado'!$GQ78</f>
        <v>0</v>
      </c>
      <c r="E76" s="441">
        <f t="shared" si="1"/>
        <v>0</v>
      </c>
    </row>
    <row r="77" spans="1:5" ht="17.25" customHeight="1" thickBot="1" x14ac:dyDescent="0.3">
      <c r="A77" s="406">
        <v>73</v>
      </c>
      <c r="B77" s="5" t="s">
        <v>190</v>
      </c>
      <c r="C77" s="404">
        <f>'[5]E Despresurizado'!$GP79</f>
        <v>0</v>
      </c>
      <c r="D77" s="439">
        <f>'[5]E Despresurizado'!$GQ79</f>
        <v>0</v>
      </c>
      <c r="E77" s="442">
        <f t="shared" si="1"/>
        <v>0</v>
      </c>
    </row>
    <row r="78" spans="1:5" ht="21.75" customHeight="1" thickTop="1" thickBot="1" x14ac:dyDescent="0.25">
      <c r="A78" s="524" t="s">
        <v>23</v>
      </c>
      <c r="B78" s="525"/>
      <c r="C78" s="9">
        <f>SUM(C5:C77)</f>
        <v>1199</v>
      </c>
      <c r="D78" s="9">
        <f>SUM(D5:D77)</f>
        <v>2187</v>
      </c>
      <c r="E78" s="370">
        <f t="shared" ref="E78" si="2">+C78/D78*100</f>
        <v>54.823959762231368</v>
      </c>
    </row>
    <row r="79" spans="1:5" ht="20.25" customHeight="1" thickTop="1" x14ac:dyDescent="0.2">
      <c r="A79" s="557" t="s">
        <v>262</v>
      </c>
      <c r="B79" s="557"/>
      <c r="C79" s="557"/>
      <c r="D79" s="557"/>
      <c r="E79" s="557"/>
    </row>
    <row r="93" spans="10:10" x14ac:dyDescent="0.2">
      <c r="J93" s="188"/>
    </row>
  </sheetData>
  <mergeCells count="3">
    <mergeCell ref="A1:E1"/>
    <mergeCell ref="A78:B78"/>
    <mergeCell ref="A79:E79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="80" zoomScaleNormal="100" zoomScaleSheetLayoutView="80" workbookViewId="0">
      <selection activeCell="D27" sqref="D27"/>
    </sheetView>
  </sheetViews>
  <sheetFormatPr baseColWidth="10" defaultRowHeight="12.75" x14ac:dyDescent="0.2"/>
  <cols>
    <col min="1" max="1" width="6.42578125" customWidth="1"/>
    <col min="2" max="2" width="66.28515625" bestFit="1" customWidth="1"/>
    <col min="3" max="3" width="20.140625" customWidth="1"/>
    <col min="4" max="4" width="17" customWidth="1"/>
    <col min="5" max="5" width="14.42578125" style="54" customWidth="1"/>
  </cols>
  <sheetData>
    <row r="1" spans="1:5" ht="18" customHeight="1" x14ac:dyDescent="0.2">
      <c r="A1" s="523" t="s">
        <v>311</v>
      </c>
      <c r="B1" s="523"/>
      <c r="C1" s="523"/>
      <c r="D1" s="523"/>
      <c r="E1" s="523"/>
    </row>
    <row r="3" spans="1:5" ht="16.5" thickBot="1" x14ac:dyDescent="0.25">
      <c r="E3" s="33" t="s">
        <v>214</v>
      </c>
    </row>
    <row r="4" spans="1:5" ht="53.25" customHeight="1" thickTop="1" thickBot="1" x14ac:dyDescent="0.25">
      <c r="A4" s="430" t="s">
        <v>136</v>
      </c>
      <c r="B4" s="429" t="s">
        <v>135</v>
      </c>
      <c r="C4" s="174" t="s">
        <v>316</v>
      </c>
      <c r="D4" s="174" t="s">
        <v>96</v>
      </c>
      <c r="E4" s="174" t="s">
        <v>227</v>
      </c>
    </row>
    <row r="5" spans="1:5" ht="16.5" thickTop="1" x14ac:dyDescent="0.25">
      <c r="A5" s="17">
        <v>1</v>
      </c>
      <c r="B5" s="1" t="s">
        <v>27</v>
      </c>
      <c r="C5" s="189">
        <f>'[5]E TOTAL'!$GP7</f>
        <v>617</v>
      </c>
      <c r="D5" s="190">
        <f>'[5]E TOTAL'!$GQ7</f>
        <v>1233</v>
      </c>
      <c r="E5" s="440">
        <f t="shared" ref="E5:E68" si="0">IFERROR(C5/D5*100,0)</f>
        <v>50.040551500405513</v>
      </c>
    </row>
    <row r="6" spans="1:5" ht="15.75" x14ac:dyDescent="0.25">
      <c r="A6" s="6">
        <v>2</v>
      </c>
      <c r="B6" s="3" t="s">
        <v>83</v>
      </c>
      <c r="C6" s="189">
        <f>'[5]E TOTAL'!$GP8</f>
        <v>550</v>
      </c>
      <c r="D6" s="190">
        <f>'[5]E TOTAL'!$GQ8</f>
        <v>1902</v>
      </c>
      <c r="E6" s="441">
        <f t="shared" si="0"/>
        <v>28.916929547844372</v>
      </c>
    </row>
    <row r="7" spans="1:5" ht="15.75" x14ac:dyDescent="0.25">
      <c r="A7" s="6">
        <v>3</v>
      </c>
      <c r="B7" s="3" t="s">
        <v>28</v>
      </c>
      <c r="C7" s="189">
        <f>'[5]E TOTAL'!$GP9</f>
        <v>620</v>
      </c>
      <c r="D7" s="190">
        <f>'[5]E TOTAL'!$GQ9</f>
        <v>994</v>
      </c>
      <c r="E7" s="441">
        <f t="shared" si="0"/>
        <v>62.374245472837018</v>
      </c>
    </row>
    <row r="8" spans="1:5" ht="15.75" x14ac:dyDescent="0.25">
      <c r="A8" s="6">
        <v>4</v>
      </c>
      <c r="B8" s="3" t="s">
        <v>81</v>
      </c>
      <c r="C8" s="189">
        <f>'[5]E TOTAL'!$GP10</f>
        <v>539</v>
      </c>
      <c r="D8" s="190">
        <f>'[5]E TOTAL'!$GQ10</f>
        <v>831</v>
      </c>
      <c r="E8" s="441">
        <f t="shared" si="0"/>
        <v>64.861612515042125</v>
      </c>
    </row>
    <row r="9" spans="1:5" ht="15.75" x14ac:dyDescent="0.25">
      <c r="A9" s="6">
        <v>5</v>
      </c>
      <c r="B9" s="3" t="s">
        <v>29</v>
      </c>
      <c r="C9" s="189">
        <f>'[5]E TOTAL'!$GP11</f>
        <v>830</v>
      </c>
      <c r="D9" s="190">
        <f>'[5]E TOTAL'!$GQ11</f>
        <v>1288</v>
      </c>
      <c r="E9" s="441">
        <f t="shared" si="0"/>
        <v>64.440993788819881</v>
      </c>
    </row>
    <row r="10" spans="1:5" ht="15.75" x14ac:dyDescent="0.25">
      <c r="A10" s="6">
        <v>6</v>
      </c>
      <c r="B10" s="3" t="s">
        <v>30</v>
      </c>
      <c r="C10" s="189">
        <f>'[5]E TOTAL'!$GP12</f>
        <v>910</v>
      </c>
      <c r="D10" s="190">
        <f>'[5]E TOTAL'!$GQ12</f>
        <v>1675</v>
      </c>
      <c r="E10" s="441">
        <f t="shared" si="0"/>
        <v>54.328358208955216</v>
      </c>
    </row>
    <row r="11" spans="1:5" ht="15.75" x14ac:dyDescent="0.25">
      <c r="A11" s="6">
        <v>7</v>
      </c>
      <c r="B11" s="3" t="s">
        <v>18</v>
      </c>
      <c r="C11" s="189">
        <f>'[5]E TOTAL'!$GP13</f>
        <v>625</v>
      </c>
      <c r="D11" s="190">
        <f>'[5]E TOTAL'!$GQ13</f>
        <v>1082</v>
      </c>
      <c r="E11" s="441">
        <f t="shared" si="0"/>
        <v>57.763401109057298</v>
      </c>
    </row>
    <row r="12" spans="1:5" ht="15.75" x14ac:dyDescent="0.25">
      <c r="A12" s="6">
        <v>8</v>
      </c>
      <c r="B12" s="3" t="s">
        <v>31</v>
      </c>
      <c r="C12" s="189">
        <f>'[5]E TOTAL'!$GP14</f>
        <v>539</v>
      </c>
      <c r="D12" s="190">
        <f>'[5]E TOTAL'!$GQ14</f>
        <v>856</v>
      </c>
      <c r="E12" s="441">
        <f t="shared" si="0"/>
        <v>62.967289719626166</v>
      </c>
    </row>
    <row r="13" spans="1:5" ht="15.75" x14ac:dyDescent="0.25">
      <c r="A13" s="6">
        <v>9</v>
      </c>
      <c r="B13" s="3" t="s">
        <v>48</v>
      </c>
      <c r="C13" s="189">
        <f>'[5]E TOTAL'!$GP15</f>
        <v>1203</v>
      </c>
      <c r="D13" s="190">
        <f>'[5]E TOTAL'!$GQ15</f>
        <v>2246</v>
      </c>
      <c r="E13" s="441">
        <f t="shared" si="0"/>
        <v>53.561887800534279</v>
      </c>
    </row>
    <row r="14" spans="1:5" ht="15.75" x14ac:dyDescent="0.25">
      <c r="A14" s="6">
        <v>10</v>
      </c>
      <c r="B14" s="3" t="s">
        <v>49</v>
      </c>
      <c r="C14" s="189">
        <f>'[5]E TOTAL'!$GP16</f>
        <v>163</v>
      </c>
      <c r="D14" s="190">
        <f>'[5]E TOTAL'!$GQ16</f>
        <v>271</v>
      </c>
      <c r="E14" s="441">
        <f t="shared" si="0"/>
        <v>60.147601476014756</v>
      </c>
    </row>
    <row r="15" spans="1:5" ht="15.75" x14ac:dyDescent="0.25">
      <c r="A15" s="6">
        <v>11</v>
      </c>
      <c r="B15" s="3" t="s">
        <v>82</v>
      </c>
      <c r="C15" s="189">
        <f>'[5]E TOTAL'!$GP17</f>
        <v>538</v>
      </c>
      <c r="D15" s="190">
        <f>'[5]E TOTAL'!$GQ17</f>
        <v>868</v>
      </c>
      <c r="E15" s="441">
        <f t="shared" si="0"/>
        <v>61.981566820276498</v>
      </c>
    </row>
    <row r="16" spans="1:5" ht="15.75" x14ac:dyDescent="0.25">
      <c r="A16" s="6">
        <v>12</v>
      </c>
      <c r="B16" s="3" t="s">
        <v>41</v>
      </c>
      <c r="C16" s="189">
        <f>'[5]E TOTAL'!$GP18</f>
        <v>488</v>
      </c>
      <c r="D16" s="190">
        <f>'[5]E TOTAL'!$GQ18</f>
        <v>1093</v>
      </c>
      <c r="E16" s="441">
        <f t="shared" si="0"/>
        <v>44.647758462946015</v>
      </c>
    </row>
    <row r="17" spans="1:5" ht="15.75" x14ac:dyDescent="0.25">
      <c r="A17" s="6">
        <v>13</v>
      </c>
      <c r="B17" s="3" t="s">
        <v>84</v>
      </c>
      <c r="C17" s="189">
        <f>'[5]E TOTAL'!$GP19</f>
        <v>464</v>
      </c>
      <c r="D17" s="190">
        <f>'[5]E TOTAL'!$GQ19</f>
        <v>1289</v>
      </c>
      <c r="E17" s="441">
        <f t="shared" si="0"/>
        <v>35.996896819239723</v>
      </c>
    </row>
    <row r="18" spans="1:5" ht="15.75" x14ac:dyDescent="0.25">
      <c r="A18" s="6">
        <v>14</v>
      </c>
      <c r="B18" s="3" t="s">
        <v>50</v>
      </c>
      <c r="C18" s="189">
        <f>'[5]E TOTAL'!$GP20</f>
        <v>409</v>
      </c>
      <c r="D18" s="190">
        <f>'[5]E TOTAL'!$GQ20</f>
        <v>761</v>
      </c>
      <c r="E18" s="441">
        <f t="shared" si="0"/>
        <v>53.745072273324567</v>
      </c>
    </row>
    <row r="19" spans="1:5" ht="15.75" x14ac:dyDescent="0.25">
      <c r="A19" s="6">
        <v>15</v>
      </c>
      <c r="B19" s="3" t="s">
        <v>42</v>
      </c>
      <c r="C19" s="189">
        <f>'[5]E TOTAL'!$GP21</f>
        <v>241</v>
      </c>
      <c r="D19" s="190">
        <f>'[5]E TOTAL'!$GQ21</f>
        <v>413</v>
      </c>
      <c r="E19" s="441">
        <f t="shared" si="0"/>
        <v>58.353510895883772</v>
      </c>
    </row>
    <row r="20" spans="1:5" ht="15.75" x14ac:dyDescent="0.25">
      <c r="A20" s="6">
        <v>16</v>
      </c>
      <c r="B20" s="3" t="s">
        <v>51</v>
      </c>
      <c r="C20" s="189">
        <f>'[5]E TOTAL'!$GP22</f>
        <v>412</v>
      </c>
      <c r="D20" s="190">
        <f>'[5]E TOTAL'!$GQ22</f>
        <v>702</v>
      </c>
      <c r="E20" s="441">
        <f t="shared" si="0"/>
        <v>58.689458689458682</v>
      </c>
    </row>
    <row r="21" spans="1:5" ht="15.75" x14ac:dyDescent="0.25">
      <c r="A21" s="6">
        <v>17</v>
      </c>
      <c r="B21" s="5" t="s">
        <v>44</v>
      </c>
      <c r="C21" s="189">
        <f>'[5]E TOTAL'!$GP23</f>
        <v>343</v>
      </c>
      <c r="D21" s="190">
        <f>'[5]E TOTAL'!$GQ23</f>
        <v>593</v>
      </c>
      <c r="E21" s="441">
        <f t="shared" si="0"/>
        <v>57.841483979763908</v>
      </c>
    </row>
    <row r="22" spans="1:5" ht="15.75" x14ac:dyDescent="0.25">
      <c r="A22" s="6">
        <v>18</v>
      </c>
      <c r="B22" s="3" t="s">
        <v>45</v>
      </c>
      <c r="C22" s="189">
        <f>'[5]E TOTAL'!$GP24</f>
        <v>551</v>
      </c>
      <c r="D22" s="190">
        <f>'[5]E TOTAL'!$GQ24</f>
        <v>932</v>
      </c>
      <c r="E22" s="441">
        <f t="shared" si="0"/>
        <v>59.12017167381974</v>
      </c>
    </row>
    <row r="23" spans="1:5" ht="15.75" x14ac:dyDescent="0.25">
      <c r="A23" s="6">
        <v>19</v>
      </c>
      <c r="B23" s="3" t="s">
        <v>40</v>
      </c>
      <c r="C23" s="189">
        <f>'[5]E TOTAL'!$GP25</f>
        <v>319</v>
      </c>
      <c r="D23" s="190">
        <f>'[5]E TOTAL'!$GQ25</f>
        <v>594</v>
      </c>
      <c r="E23" s="441">
        <f t="shared" si="0"/>
        <v>53.703703703703709</v>
      </c>
    </row>
    <row r="24" spans="1:5" ht="15.75" x14ac:dyDescent="0.25">
      <c r="A24" s="6">
        <v>20</v>
      </c>
      <c r="B24" s="3" t="s">
        <v>269</v>
      </c>
      <c r="C24" s="189">
        <f>'[5]E TOTAL'!$GP26</f>
        <v>228</v>
      </c>
      <c r="D24" s="190">
        <f>'[5]E TOTAL'!$GQ26</f>
        <v>379</v>
      </c>
      <c r="E24" s="441">
        <f t="shared" si="0"/>
        <v>60.158311345646439</v>
      </c>
    </row>
    <row r="25" spans="1:5" ht="15.75" x14ac:dyDescent="0.25">
      <c r="A25" s="6">
        <v>21</v>
      </c>
      <c r="B25" s="5" t="s">
        <v>47</v>
      </c>
      <c r="C25" s="189">
        <f>'[5]E TOTAL'!$GP27</f>
        <v>627</v>
      </c>
      <c r="D25" s="190">
        <f>'[5]E TOTAL'!$GQ27</f>
        <v>1168</v>
      </c>
      <c r="E25" s="441">
        <f t="shared" si="0"/>
        <v>53.681506849315063</v>
      </c>
    </row>
    <row r="26" spans="1:5" ht="15.75" x14ac:dyDescent="0.25">
      <c r="A26" s="6">
        <v>22</v>
      </c>
      <c r="B26" s="5" t="s">
        <v>25</v>
      </c>
      <c r="C26" s="189">
        <f>'[5]E TOTAL'!$GP28</f>
        <v>321</v>
      </c>
      <c r="D26" s="190">
        <f>'[5]E TOTAL'!$GQ28</f>
        <v>506</v>
      </c>
      <c r="E26" s="441">
        <f t="shared" si="0"/>
        <v>63.43873517786561</v>
      </c>
    </row>
    <row r="27" spans="1:5" ht="15.75" x14ac:dyDescent="0.25">
      <c r="A27" s="6">
        <v>23</v>
      </c>
      <c r="B27" s="5" t="s">
        <v>52</v>
      </c>
      <c r="C27" s="189">
        <f>'[5]E TOTAL'!$GP29</f>
        <v>306</v>
      </c>
      <c r="D27" s="190">
        <f>'[5]E TOTAL'!$GQ29</f>
        <v>484</v>
      </c>
      <c r="E27" s="441">
        <f t="shared" si="0"/>
        <v>63.223140495867767</v>
      </c>
    </row>
    <row r="28" spans="1:5" ht="15.75" x14ac:dyDescent="0.25">
      <c r="A28" s="6">
        <v>24</v>
      </c>
      <c r="B28" s="5" t="s">
        <v>53</v>
      </c>
      <c r="C28" s="189">
        <f>'[5]E TOTAL'!$GP30</f>
        <v>445</v>
      </c>
      <c r="D28" s="190">
        <f>'[5]E TOTAL'!$GQ30</f>
        <v>738</v>
      </c>
      <c r="E28" s="441">
        <f t="shared" si="0"/>
        <v>60.298102981029814</v>
      </c>
    </row>
    <row r="29" spans="1:5" ht="15.75" x14ac:dyDescent="0.25">
      <c r="A29" s="6">
        <v>25</v>
      </c>
      <c r="B29" s="5" t="s">
        <v>54</v>
      </c>
      <c r="C29" s="189">
        <f>'[5]E TOTAL'!$GP31</f>
        <v>349</v>
      </c>
      <c r="D29" s="190">
        <f>'[5]E TOTAL'!$GQ31</f>
        <v>762</v>
      </c>
      <c r="E29" s="441">
        <f t="shared" si="0"/>
        <v>45.800524934383205</v>
      </c>
    </row>
    <row r="30" spans="1:5" ht="15.75" x14ac:dyDescent="0.25">
      <c r="A30" s="6">
        <v>26</v>
      </c>
      <c r="B30" s="5" t="s">
        <v>55</v>
      </c>
      <c r="C30" s="189">
        <f>'[5]E TOTAL'!$GP32</f>
        <v>327</v>
      </c>
      <c r="D30" s="190">
        <f>'[5]E TOTAL'!$GQ32</f>
        <v>662</v>
      </c>
      <c r="E30" s="441">
        <f t="shared" si="0"/>
        <v>49.395770392749242</v>
      </c>
    </row>
    <row r="31" spans="1:5" ht="15.75" x14ac:dyDescent="0.25">
      <c r="A31" s="6">
        <v>27</v>
      </c>
      <c r="B31" s="5" t="s">
        <v>56</v>
      </c>
      <c r="C31" s="189">
        <f>'[5]E TOTAL'!$GP33</f>
        <v>588</v>
      </c>
      <c r="D31" s="190">
        <f>'[5]E TOTAL'!$GQ33</f>
        <v>1153</v>
      </c>
      <c r="E31" s="441">
        <f t="shared" si="0"/>
        <v>50.997398091934087</v>
      </c>
    </row>
    <row r="32" spans="1:5" ht="15.75" x14ac:dyDescent="0.25">
      <c r="A32" s="6">
        <v>28</v>
      </c>
      <c r="B32" s="5" t="s">
        <v>20</v>
      </c>
      <c r="C32" s="189">
        <f>'[5]E TOTAL'!$GP34</f>
        <v>231</v>
      </c>
      <c r="D32" s="190">
        <f>'[5]E TOTAL'!$GQ34</f>
        <v>443</v>
      </c>
      <c r="E32" s="441">
        <f t="shared" si="0"/>
        <v>52.144469525959366</v>
      </c>
    </row>
    <row r="33" spans="1:5" ht="15.75" x14ac:dyDescent="0.25">
      <c r="A33" s="6">
        <v>29</v>
      </c>
      <c r="B33" s="5" t="s">
        <v>19</v>
      </c>
      <c r="C33" s="189">
        <f>'[5]E TOTAL'!$GP35</f>
        <v>239</v>
      </c>
      <c r="D33" s="190">
        <f>'[5]E TOTAL'!$GQ35</f>
        <v>488</v>
      </c>
      <c r="E33" s="441">
        <f t="shared" si="0"/>
        <v>48.975409836065573</v>
      </c>
    </row>
    <row r="34" spans="1:5" ht="15.75" x14ac:dyDescent="0.25">
      <c r="A34" s="6">
        <v>30</v>
      </c>
      <c r="B34" s="5" t="s">
        <v>57</v>
      </c>
      <c r="C34" s="189">
        <f>'[5]E TOTAL'!$GP36</f>
        <v>731</v>
      </c>
      <c r="D34" s="190">
        <f>'[5]E TOTAL'!$GQ36</f>
        <v>1737</v>
      </c>
      <c r="E34" s="441">
        <f t="shared" si="0"/>
        <v>42.084052964881977</v>
      </c>
    </row>
    <row r="35" spans="1:5" ht="15.75" x14ac:dyDescent="0.25">
      <c r="A35" s="6">
        <v>31</v>
      </c>
      <c r="B35" s="5" t="s">
        <v>58</v>
      </c>
      <c r="C35" s="189">
        <f>'[5]E TOTAL'!$GP37</f>
        <v>249</v>
      </c>
      <c r="D35" s="190">
        <f>'[5]E TOTAL'!$GQ37</f>
        <v>439</v>
      </c>
      <c r="E35" s="441">
        <f t="shared" si="0"/>
        <v>56.719817767653758</v>
      </c>
    </row>
    <row r="36" spans="1:5" ht="15.75" x14ac:dyDescent="0.25">
      <c r="A36" s="6">
        <v>32</v>
      </c>
      <c r="B36" s="5" t="s">
        <v>43</v>
      </c>
      <c r="C36" s="189">
        <f>'[5]E TOTAL'!$GP38</f>
        <v>558</v>
      </c>
      <c r="D36" s="190">
        <f>'[5]E TOTAL'!$GQ38</f>
        <v>1148</v>
      </c>
      <c r="E36" s="441">
        <f t="shared" si="0"/>
        <v>48.606271777003485</v>
      </c>
    </row>
    <row r="37" spans="1:5" ht="15.75" x14ac:dyDescent="0.25">
      <c r="A37" s="6">
        <v>33</v>
      </c>
      <c r="B37" s="5" t="s">
        <v>76</v>
      </c>
      <c r="C37" s="189">
        <f>'[5]E TOTAL'!$GP39</f>
        <v>319</v>
      </c>
      <c r="D37" s="190">
        <f>'[5]E TOTAL'!$GQ39</f>
        <v>536</v>
      </c>
      <c r="E37" s="441">
        <f t="shared" si="0"/>
        <v>59.514925373134332</v>
      </c>
    </row>
    <row r="38" spans="1:5" ht="15.75" x14ac:dyDescent="0.25">
      <c r="A38" s="6">
        <v>34</v>
      </c>
      <c r="B38" s="5" t="s">
        <v>59</v>
      </c>
      <c r="C38" s="189">
        <f>'[5]E TOTAL'!$GP40</f>
        <v>561</v>
      </c>
      <c r="D38" s="190">
        <f>'[5]E TOTAL'!$GQ40</f>
        <v>951</v>
      </c>
      <c r="E38" s="441">
        <f t="shared" si="0"/>
        <v>58.990536277602523</v>
      </c>
    </row>
    <row r="39" spans="1:5" ht="15.75" x14ac:dyDescent="0.25">
      <c r="A39" s="6">
        <v>35</v>
      </c>
      <c r="B39" s="5" t="s">
        <v>60</v>
      </c>
      <c r="C39" s="189">
        <f>'[5]E TOTAL'!$GP41</f>
        <v>222</v>
      </c>
      <c r="D39" s="190">
        <f>'[5]E TOTAL'!$GQ41</f>
        <v>321</v>
      </c>
      <c r="E39" s="441">
        <f t="shared" si="0"/>
        <v>69.158878504672899</v>
      </c>
    </row>
    <row r="40" spans="1:5" ht="15.75" x14ac:dyDescent="0.25">
      <c r="A40" s="6">
        <v>36</v>
      </c>
      <c r="B40" s="5" t="s">
        <v>61</v>
      </c>
      <c r="C40" s="189">
        <f>'[5]E TOTAL'!$GP42</f>
        <v>538</v>
      </c>
      <c r="D40" s="190">
        <f>'[5]E TOTAL'!$GQ42</f>
        <v>817</v>
      </c>
      <c r="E40" s="441">
        <f t="shared" si="0"/>
        <v>65.850673194614444</v>
      </c>
    </row>
    <row r="41" spans="1:5" ht="15.75" x14ac:dyDescent="0.25">
      <c r="A41" s="6">
        <v>37</v>
      </c>
      <c r="B41" s="5" t="s">
        <v>21</v>
      </c>
      <c r="C41" s="189">
        <f>'[5]E TOTAL'!$GP43</f>
        <v>799</v>
      </c>
      <c r="D41" s="190">
        <f>'[5]E TOTAL'!$GQ43</f>
        <v>1314</v>
      </c>
      <c r="E41" s="441">
        <f t="shared" si="0"/>
        <v>60.806697108066977</v>
      </c>
    </row>
    <row r="42" spans="1:5" ht="15.75" x14ac:dyDescent="0.25">
      <c r="A42" s="6">
        <v>38</v>
      </c>
      <c r="B42" s="5" t="s">
        <v>62</v>
      </c>
      <c r="C42" s="189">
        <f>'[5]E TOTAL'!$GP44</f>
        <v>351</v>
      </c>
      <c r="D42" s="190">
        <f>'[5]E TOTAL'!$GQ44</f>
        <v>802</v>
      </c>
      <c r="E42" s="441">
        <f t="shared" si="0"/>
        <v>43.765586034912715</v>
      </c>
    </row>
    <row r="43" spans="1:5" ht="15.75" x14ac:dyDescent="0.25">
      <c r="A43" s="6">
        <v>39</v>
      </c>
      <c r="B43" s="3" t="s">
        <v>38</v>
      </c>
      <c r="C43" s="189">
        <f>'[5]E TOTAL'!$GP45</f>
        <v>306</v>
      </c>
      <c r="D43" s="190">
        <f>'[5]E TOTAL'!$GQ45</f>
        <v>622</v>
      </c>
      <c r="E43" s="441">
        <f t="shared" si="0"/>
        <v>49.19614147909968</v>
      </c>
    </row>
    <row r="44" spans="1:5" ht="15.75" x14ac:dyDescent="0.25">
      <c r="A44" s="6">
        <v>40</v>
      </c>
      <c r="B44" s="3" t="s">
        <v>63</v>
      </c>
      <c r="C44" s="189">
        <f>'[5]E TOTAL'!$GP46</f>
        <v>227</v>
      </c>
      <c r="D44" s="190">
        <f>'[5]E TOTAL'!$GQ46</f>
        <v>467</v>
      </c>
      <c r="E44" s="441">
        <f t="shared" si="0"/>
        <v>48.608137044967883</v>
      </c>
    </row>
    <row r="45" spans="1:5" ht="15.75" x14ac:dyDescent="0.25">
      <c r="A45" s="6">
        <v>41</v>
      </c>
      <c r="B45" s="3" t="s">
        <v>270</v>
      </c>
      <c r="C45" s="189">
        <f>'[5]E TOTAL'!$GP47</f>
        <v>320</v>
      </c>
      <c r="D45" s="190">
        <f>'[5]E TOTAL'!$GQ47</f>
        <v>641</v>
      </c>
      <c r="E45" s="441">
        <f t="shared" si="0"/>
        <v>49.921996879875195</v>
      </c>
    </row>
    <row r="46" spans="1:5" ht="15.75" x14ac:dyDescent="0.25">
      <c r="A46" s="6">
        <v>42</v>
      </c>
      <c r="B46" s="3" t="s">
        <v>46</v>
      </c>
      <c r="C46" s="189">
        <f>'[5]E TOTAL'!$GP48</f>
        <v>197</v>
      </c>
      <c r="D46" s="190">
        <f>'[5]E TOTAL'!$GQ48</f>
        <v>346</v>
      </c>
      <c r="E46" s="441">
        <f t="shared" si="0"/>
        <v>56.936416184971094</v>
      </c>
    </row>
    <row r="47" spans="1:5" ht="15.75" x14ac:dyDescent="0.25">
      <c r="A47" s="6">
        <v>43</v>
      </c>
      <c r="B47" s="3" t="s">
        <v>64</v>
      </c>
      <c r="C47" s="189">
        <f>'[5]E TOTAL'!$GP49</f>
        <v>303</v>
      </c>
      <c r="D47" s="190">
        <f>'[5]E TOTAL'!$GQ49</f>
        <v>643</v>
      </c>
      <c r="E47" s="441">
        <f t="shared" si="0"/>
        <v>47.122861586314151</v>
      </c>
    </row>
    <row r="48" spans="1:5" ht="15.75" x14ac:dyDescent="0.25">
      <c r="A48" s="6">
        <v>44</v>
      </c>
      <c r="B48" s="3" t="s">
        <v>22</v>
      </c>
      <c r="C48" s="189">
        <f>'[5]E TOTAL'!$GP50</f>
        <v>188</v>
      </c>
      <c r="D48" s="190">
        <f>'[5]E TOTAL'!$GQ50</f>
        <v>308</v>
      </c>
      <c r="E48" s="441">
        <f t="shared" si="0"/>
        <v>61.038961038961034</v>
      </c>
    </row>
    <row r="49" spans="1:5" ht="15.75" x14ac:dyDescent="0.25">
      <c r="A49" s="6">
        <v>45</v>
      </c>
      <c r="B49" s="3" t="s">
        <v>65</v>
      </c>
      <c r="C49" s="189">
        <f>'[5]E TOTAL'!$GP51</f>
        <v>1072</v>
      </c>
      <c r="D49" s="190">
        <f>'[5]E TOTAL'!$GQ51</f>
        <v>1835</v>
      </c>
      <c r="E49" s="441">
        <f t="shared" si="0"/>
        <v>58.41961852861035</v>
      </c>
    </row>
    <row r="50" spans="1:5" ht="15.75" x14ac:dyDescent="0.25">
      <c r="A50" s="6">
        <v>46</v>
      </c>
      <c r="B50" s="3" t="s">
        <v>39</v>
      </c>
      <c r="C50" s="189">
        <f>'[5]E TOTAL'!$GP52</f>
        <v>754</v>
      </c>
      <c r="D50" s="190">
        <f>'[5]E TOTAL'!$GQ52</f>
        <v>1260</v>
      </c>
      <c r="E50" s="441">
        <f t="shared" si="0"/>
        <v>59.841269841269842</v>
      </c>
    </row>
    <row r="51" spans="1:5" ht="15.75" x14ac:dyDescent="0.25">
      <c r="A51" s="6">
        <v>47</v>
      </c>
      <c r="B51" s="3" t="s">
        <v>66</v>
      </c>
      <c r="C51" s="189">
        <f>'[5]E TOTAL'!$GP53</f>
        <v>287</v>
      </c>
      <c r="D51" s="190">
        <f>'[5]E TOTAL'!$GQ53</f>
        <v>609</v>
      </c>
      <c r="E51" s="441">
        <f t="shared" si="0"/>
        <v>47.126436781609193</v>
      </c>
    </row>
    <row r="52" spans="1:5" ht="15.75" x14ac:dyDescent="0.25">
      <c r="A52" s="6">
        <v>48</v>
      </c>
      <c r="B52" s="3" t="s">
        <v>17</v>
      </c>
      <c r="C52" s="189">
        <f>'[5]E TOTAL'!$GP54</f>
        <v>395</v>
      </c>
      <c r="D52" s="190">
        <f>'[5]E TOTAL'!$GQ54</f>
        <v>645</v>
      </c>
      <c r="E52" s="441">
        <f t="shared" si="0"/>
        <v>61.240310077519375</v>
      </c>
    </row>
    <row r="53" spans="1:5" ht="15.75" x14ac:dyDescent="0.25">
      <c r="A53" s="6">
        <v>49</v>
      </c>
      <c r="B53" s="3" t="s">
        <v>67</v>
      </c>
      <c r="C53" s="189">
        <f>'[5]E TOTAL'!$GP55</f>
        <v>383</v>
      </c>
      <c r="D53" s="190">
        <f>'[5]E TOTAL'!$GQ55</f>
        <v>593</v>
      </c>
      <c r="E53" s="441">
        <f t="shared" si="0"/>
        <v>64.586846543001684</v>
      </c>
    </row>
    <row r="54" spans="1:5" ht="15.75" x14ac:dyDescent="0.25">
      <c r="A54" s="6">
        <v>50</v>
      </c>
      <c r="B54" s="3" t="s">
        <v>75</v>
      </c>
      <c r="C54" s="189">
        <f>'[5]E TOTAL'!$GP56</f>
        <v>366</v>
      </c>
      <c r="D54" s="190">
        <f>'[5]E TOTAL'!$GQ56</f>
        <v>690</v>
      </c>
      <c r="E54" s="441">
        <f t="shared" si="0"/>
        <v>53.04347826086957</v>
      </c>
    </row>
    <row r="55" spans="1:5" ht="15.75" x14ac:dyDescent="0.25">
      <c r="A55" s="6">
        <v>51</v>
      </c>
      <c r="B55" s="3" t="s">
        <v>68</v>
      </c>
      <c r="C55" s="189">
        <f>'[5]E TOTAL'!$GP57</f>
        <v>293</v>
      </c>
      <c r="D55" s="190">
        <f>'[5]E TOTAL'!$GQ57</f>
        <v>511</v>
      </c>
      <c r="E55" s="441">
        <f t="shared" si="0"/>
        <v>57.338551859099809</v>
      </c>
    </row>
    <row r="56" spans="1:5" ht="15.75" x14ac:dyDescent="0.25">
      <c r="A56" s="6">
        <v>52</v>
      </c>
      <c r="B56" s="3" t="s">
        <v>24</v>
      </c>
      <c r="C56" s="189">
        <f>'[5]E TOTAL'!$GP58</f>
        <v>147</v>
      </c>
      <c r="D56" s="190">
        <f>'[5]E TOTAL'!$GQ58</f>
        <v>234</v>
      </c>
      <c r="E56" s="441">
        <f t="shared" si="0"/>
        <v>62.820512820512818</v>
      </c>
    </row>
    <row r="57" spans="1:5" ht="15.75" x14ac:dyDescent="0.25">
      <c r="A57" s="6">
        <v>53</v>
      </c>
      <c r="B57" s="3" t="s">
        <v>69</v>
      </c>
      <c r="C57" s="189">
        <f>'[5]E TOTAL'!$GP59</f>
        <v>298</v>
      </c>
      <c r="D57" s="190">
        <f>'[5]E TOTAL'!$GQ59</f>
        <v>559</v>
      </c>
      <c r="E57" s="441">
        <f t="shared" si="0"/>
        <v>53.309481216457968</v>
      </c>
    </row>
    <row r="58" spans="1:5" ht="15.75" x14ac:dyDescent="0.25">
      <c r="A58" s="6">
        <v>54</v>
      </c>
      <c r="B58" s="3" t="s">
        <v>191</v>
      </c>
      <c r="C58" s="189">
        <f>'[5]E TOTAL'!$GP60</f>
        <v>290</v>
      </c>
      <c r="D58" s="190">
        <f>'[5]E TOTAL'!$GQ60</f>
        <v>519</v>
      </c>
      <c r="E58" s="441">
        <f t="shared" si="0"/>
        <v>55.876685934489402</v>
      </c>
    </row>
    <row r="59" spans="1:5" ht="15.75" x14ac:dyDescent="0.25">
      <c r="A59" s="6" t="s">
        <v>35</v>
      </c>
      <c r="B59" s="3" t="s">
        <v>32</v>
      </c>
      <c r="C59" s="189">
        <f>'[5]E TOTAL'!$GP61</f>
        <v>374</v>
      </c>
      <c r="D59" s="190">
        <f>'[5]E TOTAL'!$GQ61</f>
        <v>822</v>
      </c>
      <c r="E59" s="441">
        <f t="shared" si="0"/>
        <v>45.498783454987837</v>
      </c>
    </row>
    <row r="60" spans="1:5" ht="15.75" x14ac:dyDescent="0.25">
      <c r="A60" s="6" t="s">
        <v>36</v>
      </c>
      <c r="B60" s="3" t="s">
        <v>33</v>
      </c>
      <c r="C60" s="189">
        <f>'[5]E TOTAL'!$GP62</f>
        <v>408</v>
      </c>
      <c r="D60" s="190">
        <f>'[5]E TOTAL'!$GQ62</f>
        <v>774</v>
      </c>
      <c r="E60" s="441">
        <f t="shared" si="0"/>
        <v>52.713178294573652</v>
      </c>
    </row>
    <row r="61" spans="1:5" ht="15.75" x14ac:dyDescent="0.25">
      <c r="A61" s="6" t="s">
        <v>37</v>
      </c>
      <c r="B61" s="3" t="s">
        <v>34</v>
      </c>
      <c r="C61" s="189">
        <f>'[5]E TOTAL'!$GP63</f>
        <v>154</v>
      </c>
      <c r="D61" s="190">
        <f>'[5]E TOTAL'!$GQ63</f>
        <v>293</v>
      </c>
      <c r="E61" s="441">
        <f t="shared" si="0"/>
        <v>52.55972696245734</v>
      </c>
    </row>
    <row r="62" spans="1:5" ht="15.75" x14ac:dyDescent="0.25">
      <c r="A62" s="6" t="s">
        <v>70</v>
      </c>
      <c r="B62" s="3" t="s">
        <v>72</v>
      </c>
      <c r="C62" s="189">
        <f>'[5]E TOTAL'!$GP64</f>
        <v>313</v>
      </c>
      <c r="D62" s="190">
        <f>'[5]E TOTAL'!$GQ64</f>
        <v>505</v>
      </c>
      <c r="E62" s="441">
        <f t="shared" si="0"/>
        <v>61.980198019801982</v>
      </c>
    </row>
    <row r="63" spans="1:5" ht="15.75" x14ac:dyDescent="0.25">
      <c r="A63" s="6" t="s">
        <v>71</v>
      </c>
      <c r="B63" s="3" t="s">
        <v>74</v>
      </c>
      <c r="C63" s="189">
        <f>'[5]E TOTAL'!$GP65</f>
        <v>423</v>
      </c>
      <c r="D63" s="190">
        <f>'[5]E TOTAL'!$GQ65</f>
        <v>827</v>
      </c>
      <c r="E63" s="441">
        <f t="shared" si="0"/>
        <v>51.148730350665048</v>
      </c>
    </row>
    <row r="64" spans="1:5" ht="15.75" x14ac:dyDescent="0.25">
      <c r="A64" s="6">
        <v>60</v>
      </c>
      <c r="B64" s="3" t="s">
        <v>73</v>
      </c>
      <c r="C64" s="189">
        <f>'[5]E TOTAL'!$GP66</f>
        <v>0</v>
      </c>
      <c r="D64" s="190">
        <f>'[5]E TOTAL'!$GQ66</f>
        <v>0</v>
      </c>
      <c r="E64" s="441">
        <f t="shared" si="0"/>
        <v>0</v>
      </c>
    </row>
    <row r="65" spans="1:5" ht="15.75" x14ac:dyDescent="0.25">
      <c r="A65" s="6">
        <v>61</v>
      </c>
      <c r="B65" s="3" t="s">
        <v>102</v>
      </c>
      <c r="C65" s="189">
        <f>'[5]E TOTAL'!$GP67</f>
        <v>146</v>
      </c>
      <c r="D65" s="190">
        <f>'[5]E TOTAL'!$GQ67</f>
        <v>237</v>
      </c>
      <c r="E65" s="441">
        <f t="shared" si="0"/>
        <v>61.603375527426167</v>
      </c>
    </row>
    <row r="66" spans="1:5" ht="15.75" x14ac:dyDescent="0.25">
      <c r="A66" s="6">
        <v>62</v>
      </c>
      <c r="B66" s="3" t="s">
        <v>106</v>
      </c>
      <c r="C66" s="189">
        <f>'[5]E TOTAL'!$GP68</f>
        <v>66</v>
      </c>
      <c r="D66" s="190">
        <f>'[5]E TOTAL'!$GQ68</f>
        <v>102</v>
      </c>
      <c r="E66" s="441">
        <f t="shared" si="0"/>
        <v>64.705882352941174</v>
      </c>
    </row>
    <row r="67" spans="1:5" ht="15.75" x14ac:dyDescent="0.25">
      <c r="A67" s="6">
        <v>63</v>
      </c>
      <c r="B67" s="3" t="s">
        <v>145</v>
      </c>
      <c r="C67" s="189">
        <f>'[5]E TOTAL'!$GP69</f>
        <v>140</v>
      </c>
      <c r="D67" s="190">
        <f>'[5]E TOTAL'!$GQ69</f>
        <v>215</v>
      </c>
      <c r="E67" s="441">
        <f t="shared" si="0"/>
        <v>65.116279069767444</v>
      </c>
    </row>
    <row r="68" spans="1:5" ht="15.75" x14ac:dyDescent="0.25">
      <c r="A68" s="6">
        <v>64</v>
      </c>
      <c r="B68" s="3" t="s">
        <v>148</v>
      </c>
      <c r="C68" s="189">
        <f>'[5]E TOTAL'!$GP70</f>
        <v>166</v>
      </c>
      <c r="D68" s="190">
        <f>'[5]E TOTAL'!$GQ70</f>
        <v>254</v>
      </c>
      <c r="E68" s="441">
        <f t="shared" si="0"/>
        <v>65.354330708661408</v>
      </c>
    </row>
    <row r="69" spans="1:5" ht="15.75" x14ac:dyDescent="0.25">
      <c r="A69" s="6">
        <v>65</v>
      </c>
      <c r="B69" s="3" t="s">
        <v>146</v>
      </c>
      <c r="C69" s="189">
        <f>'[5]E TOTAL'!$GP71</f>
        <v>111</v>
      </c>
      <c r="D69" s="190">
        <f>'[5]E TOTAL'!$GQ71</f>
        <v>219</v>
      </c>
      <c r="E69" s="441">
        <f t="shared" ref="E69:E77" si="1">IFERROR(C69/D69*100,0)</f>
        <v>50.684931506849317</v>
      </c>
    </row>
    <row r="70" spans="1:5" ht="15.75" x14ac:dyDescent="0.25">
      <c r="A70" s="6">
        <v>66</v>
      </c>
      <c r="B70" s="3" t="s">
        <v>147</v>
      </c>
      <c r="C70" s="189">
        <f>'[5]E TOTAL'!$GP72</f>
        <v>73</v>
      </c>
      <c r="D70" s="190">
        <f>'[5]E TOTAL'!$GQ72</f>
        <v>230</v>
      </c>
      <c r="E70" s="441">
        <f t="shared" si="1"/>
        <v>31.739130434782609</v>
      </c>
    </row>
    <row r="71" spans="1:5" ht="15.75" x14ac:dyDescent="0.25">
      <c r="A71" s="6">
        <v>67</v>
      </c>
      <c r="B71" s="3" t="s">
        <v>184</v>
      </c>
      <c r="C71" s="189">
        <f>'[5]E TOTAL'!$GP73</f>
        <v>79</v>
      </c>
      <c r="D71" s="190">
        <f>'[5]E TOTAL'!$GQ73</f>
        <v>159</v>
      </c>
      <c r="E71" s="441">
        <f t="shared" si="1"/>
        <v>49.685534591194966</v>
      </c>
    </row>
    <row r="72" spans="1:5" ht="15.75" x14ac:dyDescent="0.25">
      <c r="A72" s="6">
        <v>68</v>
      </c>
      <c r="B72" s="3" t="s">
        <v>185</v>
      </c>
      <c r="C72" s="189">
        <f>'[5]E TOTAL'!$GP74</f>
        <v>0</v>
      </c>
      <c r="D72" s="190">
        <f>'[5]E TOTAL'!$GQ74</f>
        <v>0</v>
      </c>
      <c r="E72" s="441">
        <f t="shared" si="1"/>
        <v>0</v>
      </c>
    </row>
    <row r="73" spans="1:5" ht="15.75" x14ac:dyDescent="0.25">
      <c r="A73" s="6">
        <v>69</v>
      </c>
      <c r="B73" s="3" t="s">
        <v>186</v>
      </c>
      <c r="C73" s="189">
        <f>'[5]E TOTAL'!$GP75</f>
        <v>68</v>
      </c>
      <c r="D73" s="190">
        <f>'[5]E TOTAL'!$GQ75</f>
        <v>109</v>
      </c>
      <c r="E73" s="441">
        <f t="shared" si="1"/>
        <v>62.385321100917437</v>
      </c>
    </row>
    <row r="74" spans="1:5" ht="15.75" x14ac:dyDescent="0.25">
      <c r="A74" s="6">
        <v>70</v>
      </c>
      <c r="B74" s="5" t="s">
        <v>187</v>
      </c>
      <c r="C74" s="189">
        <f>'[5]E TOTAL'!$GP76</f>
        <v>0</v>
      </c>
      <c r="D74" s="190">
        <f>'[5]E TOTAL'!$GQ76</f>
        <v>0</v>
      </c>
      <c r="E74" s="441">
        <f t="shared" si="1"/>
        <v>0</v>
      </c>
    </row>
    <row r="75" spans="1:5" ht="15.75" x14ac:dyDescent="0.25">
      <c r="A75" s="6">
        <v>71</v>
      </c>
      <c r="B75" s="5" t="s">
        <v>188</v>
      </c>
      <c r="C75" s="189">
        <f>'[5]E TOTAL'!$GP77</f>
        <v>86</v>
      </c>
      <c r="D75" s="190">
        <f>'[5]E TOTAL'!$GQ77</f>
        <v>117</v>
      </c>
      <c r="E75" s="441">
        <f t="shared" si="1"/>
        <v>73.504273504273513</v>
      </c>
    </row>
    <row r="76" spans="1:5" ht="15.75" x14ac:dyDescent="0.25">
      <c r="A76" s="6">
        <v>72</v>
      </c>
      <c r="B76" s="3" t="s">
        <v>189</v>
      </c>
      <c r="C76" s="189">
        <f>'[5]E TOTAL'!$GP78</f>
        <v>0</v>
      </c>
      <c r="D76" s="190">
        <f>'[5]E TOTAL'!$GQ78</f>
        <v>0</v>
      </c>
      <c r="E76" s="441">
        <f t="shared" si="1"/>
        <v>0</v>
      </c>
    </row>
    <row r="77" spans="1:5" ht="16.5" thickBot="1" x14ac:dyDescent="0.3">
      <c r="A77" s="6">
        <v>73</v>
      </c>
      <c r="B77" s="3" t="s">
        <v>190</v>
      </c>
      <c r="C77" s="189">
        <f>'[5]E TOTAL'!$GP79</f>
        <v>176</v>
      </c>
      <c r="D77" s="190">
        <f>'[5]E TOTAL'!$GQ79</f>
        <v>262</v>
      </c>
      <c r="E77" s="442">
        <f t="shared" si="1"/>
        <v>67.175572519083971</v>
      </c>
    </row>
    <row r="78" spans="1:5" ht="17.25" thickTop="1" thickBot="1" x14ac:dyDescent="0.3">
      <c r="A78" s="524" t="s">
        <v>23</v>
      </c>
      <c r="B78" s="525"/>
      <c r="C78" s="191">
        <f>SUM(C5:C77)</f>
        <v>26959</v>
      </c>
      <c r="D78" s="164">
        <f>SUM(D5:D77)</f>
        <v>50078</v>
      </c>
      <c r="E78" s="373">
        <f t="shared" ref="E78" si="2">+C78/D78*100</f>
        <v>53.834018930468474</v>
      </c>
    </row>
    <row r="79" spans="1:5" ht="16.5" thickTop="1" x14ac:dyDescent="0.2">
      <c r="A79" s="16" t="s">
        <v>262</v>
      </c>
      <c r="B79" s="20"/>
    </row>
  </sheetData>
  <mergeCells count="2">
    <mergeCell ref="A1:E1"/>
    <mergeCell ref="A78:B78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showGridLines="0" view="pageBreakPreview" zoomScale="80" zoomScaleNormal="100" zoomScaleSheetLayoutView="80" workbookViewId="0">
      <selection activeCell="B19" sqref="B19"/>
    </sheetView>
  </sheetViews>
  <sheetFormatPr baseColWidth="10" defaultRowHeight="12.75" x14ac:dyDescent="0.2"/>
  <cols>
    <col min="1" max="1" width="6.5703125" customWidth="1"/>
    <col min="2" max="2" width="96.85546875" customWidth="1"/>
    <col min="3" max="3" width="19.42578125" customWidth="1"/>
    <col min="4" max="4" width="18.7109375" customWidth="1"/>
    <col min="5" max="5" width="12.5703125" customWidth="1"/>
  </cols>
  <sheetData>
    <row r="1" spans="1:5" ht="18" customHeight="1" x14ac:dyDescent="0.2">
      <c r="A1" s="523" t="s">
        <v>312</v>
      </c>
      <c r="B1" s="523"/>
      <c r="C1" s="523"/>
      <c r="D1" s="523"/>
      <c r="E1" s="523"/>
    </row>
    <row r="3" spans="1:5" ht="16.5" thickBot="1" x14ac:dyDescent="0.25">
      <c r="E3" s="14" t="s">
        <v>215</v>
      </c>
    </row>
    <row r="4" spans="1:5" ht="69.75" customHeight="1" thickTop="1" thickBot="1" x14ac:dyDescent="0.25">
      <c r="A4" s="428" t="s">
        <v>136</v>
      </c>
      <c r="B4" s="427" t="s">
        <v>221</v>
      </c>
      <c r="C4" s="25" t="s">
        <v>316</v>
      </c>
      <c r="D4" s="25" t="s">
        <v>96</v>
      </c>
      <c r="E4" s="25" t="s">
        <v>227</v>
      </c>
    </row>
    <row r="5" spans="1:5" ht="18" customHeight="1" thickTop="1" x14ac:dyDescent="0.25">
      <c r="A5" s="72">
        <v>1</v>
      </c>
      <c r="B5" s="154" t="s">
        <v>272</v>
      </c>
      <c r="C5" s="68">
        <v>634</v>
      </c>
      <c r="D5" s="68">
        <v>1064</v>
      </c>
      <c r="E5" s="374">
        <f t="shared" ref="E5:E36" si="0">+C5/D5*100</f>
        <v>59.586466165413533</v>
      </c>
    </row>
    <row r="6" spans="1:5" ht="18" customHeight="1" x14ac:dyDescent="0.25">
      <c r="A6" s="407">
        <f>+A5+1</f>
        <v>2</v>
      </c>
      <c r="B6" s="408" t="s">
        <v>273</v>
      </c>
      <c r="C6" s="409">
        <v>393</v>
      </c>
      <c r="D6" s="409">
        <v>745</v>
      </c>
      <c r="E6" s="374">
        <f t="shared" si="0"/>
        <v>52.75167785234899</v>
      </c>
    </row>
    <row r="7" spans="1:5" ht="18" customHeight="1" x14ac:dyDescent="0.25">
      <c r="A7" s="407">
        <f t="shared" ref="A7:A67" si="1">+A6+1</f>
        <v>3</v>
      </c>
      <c r="B7" s="408" t="s">
        <v>454</v>
      </c>
      <c r="C7" s="409">
        <v>161</v>
      </c>
      <c r="D7" s="409">
        <v>275</v>
      </c>
      <c r="E7" s="374">
        <f t="shared" si="0"/>
        <v>58.545454545454547</v>
      </c>
    </row>
    <row r="8" spans="1:5" ht="18" customHeight="1" x14ac:dyDescent="0.25">
      <c r="A8" s="407">
        <f t="shared" si="1"/>
        <v>4</v>
      </c>
      <c r="B8" s="420" t="s">
        <v>274</v>
      </c>
      <c r="C8" s="409">
        <v>1470</v>
      </c>
      <c r="D8" s="409">
        <v>2461</v>
      </c>
      <c r="E8" s="374">
        <f t="shared" si="0"/>
        <v>59.731816334823243</v>
      </c>
    </row>
    <row r="9" spans="1:5" ht="18" customHeight="1" x14ac:dyDescent="0.25">
      <c r="A9" s="407">
        <f t="shared" si="1"/>
        <v>5</v>
      </c>
      <c r="B9" s="408" t="s">
        <v>455</v>
      </c>
      <c r="C9" s="409">
        <v>83</v>
      </c>
      <c r="D9" s="409">
        <v>126</v>
      </c>
      <c r="E9" s="374">
        <f t="shared" si="0"/>
        <v>65.873015873015873</v>
      </c>
    </row>
    <row r="10" spans="1:5" ht="18" customHeight="1" x14ac:dyDescent="0.25">
      <c r="A10" s="407">
        <f t="shared" si="1"/>
        <v>6</v>
      </c>
      <c r="B10" s="408" t="s">
        <v>275</v>
      </c>
      <c r="C10" s="409">
        <v>182</v>
      </c>
      <c r="D10" s="409">
        <v>431</v>
      </c>
      <c r="E10" s="374">
        <f t="shared" si="0"/>
        <v>42.227378190255223</v>
      </c>
    </row>
    <row r="11" spans="1:5" ht="18" customHeight="1" x14ac:dyDescent="0.25">
      <c r="A11" s="407">
        <f t="shared" si="1"/>
        <v>7</v>
      </c>
      <c r="B11" s="408" t="s">
        <v>276</v>
      </c>
      <c r="C11" s="409">
        <v>283</v>
      </c>
      <c r="D11" s="409">
        <v>441</v>
      </c>
      <c r="E11" s="374">
        <f t="shared" si="0"/>
        <v>64.172335600907033</v>
      </c>
    </row>
    <row r="12" spans="1:5" ht="18" customHeight="1" x14ac:dyDescent="0.25">
      <c r="A12" s="407">
        <f t="shared" si="1"/>
        <v>8</v>
      </c>
      <c r="B12" s="408" t="s">
        <v>277</v>
      </c>
      <c r="C12" s="409">
        <v>85</v>
      </c>
      <c r="D12" s="409">
        <v>128</v>
      </c>
      <c r="E12" s="374">
        <f t="shared" si="0"/>
        <v>66.40625</v>
      </c>
    </row>
    <row r="13" spans="1:5" ht="18" customHeight="1" x14ac:dyDescent="0.25">
      <c r="A13" s="407">
        <f t="shared" si="1"/>
        <v>9</v>
      </c>
      <c r="B13" s="408" t="s">
        <v>278</v>
      </c>
      <c r="C13" s="409">
        <v>121</v>
      </c>
      <c r="D13" s="409">
        <v>261</v>
      </c>
      <c r="E13" s="374">
        <f t="shared" si="0"/>
        <v>46.360153256704983</v>
      </c>
    </row>
    <row r="14" spans="1:5" ht="18" customHeight="1" x14ac:dyDescent="0.25">
      <c r="A14" s="407">
        <f t="shared" si="1"/>
        <v>10</v>
      </c>
      <c r="B14" s="408" t="s">
        <v>279</v>
      </c>
      <c r="C14" s="409">
        <v>495</v>
      </c>
      <c r="D14" s="409">
        <v>822</v>
      </c>
      <c r="E14" s="374">
        <f t="shared" si="0"/>
        <v>60.21897810218978</v>
      </c>
    </row>
    <row r="15" spans="1:5" ht="18" customHeight="1" x14ac:dyDescent="0.25">
      <c r="A15" s="407">
        <f t="shared" si="1"/>
        <v>11</v>
      </c>
      <c r="B15" s="408" t="s">
        <v>280</v>
      </c>
      <c r="C15" s="409">
        <v>239</v>
      </c>
      <c r="D15" s="409">
        <v>452</v>
      </c>
      <c r="E15" s="374">
        <f t="shared" si="0"/>
        <v>52.876106194690266</v>
      </c>
    </row>
    <row r="16" spans="1:5" ht="18" customHeight="1" x14ac:dyDescent="0.25">
      <c r="A16" s="407">
        <f t="shared" si="1"/>
        <v>12</v>
      </c>
      <c r="B16" s="408" t="s">
        <v>456</v>
      </c>
      <c r="C16" s="409">
        <v>828</v>
      </c>
      <c r="D16" s="409">
        <v>1327</v>
      </c>
      <c r="E16" s="374">
        <f t="shared" si="0"/>
        <v>62.396382818387345</v>
      </c>
    </row>
    <row r="17" spans="1:5" ht="18" customHeight="1" x14ac:dyDescent="0.25">
      <c r="A17" s="407">
        <f t="shared" si="1"/>
        <v>13</v>
      </c>
      <c r="B17" s="408" t="s">
        <v>340</v>
      </c>
      <c r="C17" s="409">
        <v>81</v>
      </c>
      <c r="D17" s="409">
        <v>121</v>
      </c>
      <c r="E17" s="374">
        <f t="shared" si="0"/>
        <v>66.942148760330582</v>
      </c>
    </row>
    <row r="18" spans="1:5" ht="18" customHeight="1" x14ac:dyDescent="0.25">
      <c r="A18" s="407">
        <f t="shared" si="1"/>
        <v>14</v>
      </c>
      <c r="B18" s="408" t="s">
        <v>281</v>
      </c>
      <c r="C18" s="409">
        <v>3459</v>
      </c>
      <c r="D18" s="409">
        <v>6047</v>
      </c>
      <c r="E18" s="374">
        <f t="shared" si="0"/>
        <v>57.201918306598309</v>
      </c>
    </row>
    <row r="19" spans="1:5" ht="18" customHeight="1" x14ac:dyDescent="0.25">
      <c r="A19" s="407">
        <f t="shared" si="1"/>
        <v>15</v>
      </c>
      <c r="B19" s="408" t="s">
        <v>282</v>
      </c>
      <c r="C19" s="409">
        <v>222</v>
      </c>
      <c r="D19" s="409">
        <v>321</v>
      </c>
      <c r="E19" s="374">
        <f t="shared" si="0"/>
        <v>69.158878504672899</v>
      </c>
    </row>
    <row r="20" spans="1:5" ht="18" customHeight="1" x14ac:dyDescent="0.25">
      <c r="A20" s="407">
        <f t="shared" si="1"/>
        <v>16</v>
      </c>
      <c r="B20" s="408" t="s">
        <v>283</v>
      </c>
      <c r="C20" s="409">
        <v>125</v>
      </c>
      <c r="D20" s="409">
        <v>232</v>
      </c>
      <c r="E20" s="374">
        <f t="shared" si="0"/>
        <v>53.879310344827594</v>
      </c>
    </row>
    <row r="21" spans="1:5" ht="18" customHeight="1" x14ac:dyDescent="0.25">
      <c r="A21" s="407">
        <f t="shared" si="1"/>
        <v>17</v>
      </c>
      <c r="B21" s="408" t="s">
        <v>350</v>
      </c>
      <c r="C21" s="409">
        <v>11</v>
      </c>
      <c r="D21" s="409">
        <v>21</v>
      </c>
      <c r="E21" s="374">
        <f t="shared" si="0"/>
        <v>52.380952380952387</v>
      </c>
    </row>
    <row r="22" spans="1:5" ht="18" customHeight="1" x14ac:dyDescent="0.25">
      <c r="A22" s="407">
        <f t="shared" si="1"/>
        <v>18</v>
      </c>
      <c r="B22" s="408" t="s">
        <v>458</v>
      </c>
      <c r="C22" s="409">
        <v>207</v>
      </c>
      <c r="D22" s="409">
        <v>452</v>
      </c>
      <c r="E22" s="374">
        <f t="shared" si="0"/>
        <v>45.796460176991147</v>
      </c>
    </row>
    <row r="23" spans="1:5" ht="18" customHeight="1" x14ac:dyDescent="0.25">
      <c r="A23" s="407">
        <f t="shared" si="1"/>
        <v>19</v>
      </c>
      <c r="B23" s="408" t="s">
        <v>459</v>
      </c>
      <c r="C23" s="409">
        <v>24</v>
      </c>
      <c r="D23" s="409">
        <v>28</v>
      </c>
      <c r="E23" s="374">
        <f t="shared" si="0"/>
        <v>85.714285714285708</v>
      </c>
    </row>
    <row r="24" spans="1:5" ht="18" customHeight="1" x14ac:dyDescent="0.25">
      <c r="A24" s="407">
        <f t="shared" si="1"/>
        <v>20</v>
      </c>
      <c r="B24" s="408" t="s">
        <v>460</v>
      </c>
      <c r="C24" s="409">
        <v>146</v>
      </c>
      <c r="D24" s="409">
        <v>482</v>
      </c>
      <c r="E24" s="374">
        <f t="shared" si="0"/>
        <v>30.290456431535269</v>
      </c>
    </row>
    <row r="25" spans="1:5" ht="18" customHeight="1" x14ac:dyDescent="0.25">
      <c r="A25" s="407">
        <f t="shared" si="1"/>
        <v>21</v>
      </c>
      <c r="B25" s="420" t="s">
        <v>476</v>
      </c>
      <c r="C25" s="409">
        <v>130</v>
      </c>
      <c r="D25" s="409">
        <v>241</v>
      </c>
      <c r="E25" s="374">
        <f t="shared" si="0"/>
        <v>53.941908713692946</v>
      </c>
    </row>
    <row r="26" spans="1:5" ht="18" customHeight="1" x14ac:dyDescent="0.25">
      <c r="A26" s="407">
        <f t="shared" si="1"/>
        <v>22</v>
      </c>
      <c r="B26" s="408" t="s">
        <v>461</v>
      </c>
      <c r="C26" s="409">
        <v>726</v>
      </c>
      <c r="D26" s="409">
        <v>1199</v>
      </c>
      <c r="E26" s="374">
        <f t="shared" si="0"/>
        <v>60.550458715596335</v>
      </c>
    </row>
    <row r="27" spans="1:5" ht="18" customHeight="1" x14ac:dyDescent="0.25">
      <c r="A27" s="407">
        <f t="shared" si="1"/>
        <v>23</v>
      </c>
      <c r="B27" s="408" t="s">
        <v>462</v>
      </c>
      <c r="C27" s="409">
        <v>80</v>
      </c>
      <c r="D27" s="409">
        <v>153</v>
      </c>
      <c r="E27" s="374">
        <f t="shared" si="0"/>
        <v>52.287581699346411</v>
      </c>
    </row>
    <row r="28" spans="1:5" ht="18" customHeight="1" x14ac:dyDescent="0.25">
      <c r="A28" s="407">
        <f t="shared" si="1"/>
        <v>24</v>
      </c>
      <c r="B28" s="408" t="s">
        <v>348</v>
      </c>
      <c r="C28" s="409">
        <v>44</v>
      </c>
      <c r="D28" s="409">
        <v>71</v>
      </c>
      <c r="E28" s="374">
        <f t="shared" si="0"/>
        <v>61.971830985915489</v>
      </c>
    </row>
    <row r="29" spans="1:5" ht="18" customHeight="1" x14ac:dyDescent="0.25">
      <c r="A29" s="407">
        <f t="shared" si="1"/>
        <v>25</v>
      </c>
      <c r="B29" s="408" t="s">
        <v>352</v>
      </c>
      <c r="C29" s="409">
        <v>22</v>
      </c>
      <c r="D29" s="409">
        <v>29</v>
      </c>
      <c r="E29" s="374">
        <f t="shared" si="0"/>
        <v>75.862068965517238</v>
      </c>
    </row>
    <row r="30" spans="1:5" ht="18" customHeight="1" x14ac:dyDescent="0.25">
      <c r="A30" s="407">
        <f t="shared" si="1"/>
        <v>26</v>
      </c>
      <c r="B30" s="408" t="s">
        <v>284</v>
      </c>
      <c r="C30" s="409">
        <v>1917</v>
      </c>
      <c r="D30" s="409">
        <v>3504</v>
      </c>
      <c r="E30" s="374">
        <f t="shared" si="0"/>
        <v>54.708904109589042</v>
      </c>
    </row>
    <row r="31" spans="1:5" ht="18" customHeight="1" x14ac:dyDescent="0.25">
      <c r="A31" s="407">
        <f t="shared" si="1"/>
        <v>27</v>
      </c>
      <c r="B31" s="408" t="s">
        <v>285</v>
      </c>
      <c r="C31" s="409">
        <v>158</v>
      </c>
      <c r="D31" s="409">
        <v>288</v>
      </c>
      <c r="E31" s="374">
        <f t="shared" si="0"/>
        <v>54.861111111111114</v>
      </c>
    </row>
    <row r="32" spans="1:5" ht="18" customHeight="1" x14ac:dyDescent="0.25">
      <c r="A32" s="407">
        <f t="shared" si="1"/>
        <v>28</v>
      </c>
      <c r="B32" s="408" t="s">
        <v>341</v>
      </c>
      <c r="C32" s="409">
        <v>31</v>
      </c>
      <c r="D32" s="409">
        <v>56</v>
      </c>
      <c r="E32" s="374">
        <f t="shared" si="0"/>
        <v>55.357142857142861</v>
      </c>
    </row>
    <row r="33" spans="1:5" ht="18" customHeight="1" x14ac:dyDescent="0.25">
      <c r="A33" s="407">
        <f t="shared" si="1"/>
        <v>29</v>
      </c>
      <c r="B33" s="408" t="s">
        <v>286</v>
      </c>
      <c r="C33" s="409">
        <v>54</v>
      </c>
      <c r="D33" s="409">
        <v>82</v>
      </c>
      <c r="E33" s="374">
        <f t="shared" si="0"/>
        <v>65.853658536585371</v>
      </c>
    </row>
    <row r="34" spans="1:5" ht="18" customHeight="1" x14ac:dyDescent="0.25">
      <c r="A34" s="407">
        <f t="shared" si="1"/>
        <v>30</v>
      </c>
      <c r="B34" s="408" t="s">
        <v>287</v>
      </c>
      <c r="C34" s="409">
        <v>686</v>
      </c>
      <c r="D34" s="409">
        <v>1397</v>
      </c>
      <c r="E34" s="374">
        <f t="shared" si="0"/>
        <v>49.105225483178238</v>
      </c>
    </row>
    <row r="35" spans="1:5" ht="18" customHeight="1" x14ac:dyDescent="0.25">
      <c r="A35" s="407">
        <f t="shared" si="1"/>
        <v>31</v>
      </c>
      <c r="B35" s="408" t="s">
        <v>288</v>
      </c>
      <c r="C35" s="409">
        <v>805</v>
      </c>
      <c r="D35" s="409">
        <v>1382</v>
      </c>
      <c r="E35" s="374">
        <f t="shared" si="0"/>
        <v>58.248914616497828</v>
      </c>
    </row>
    <row r="36" spans="1:5" ht="18" customHeight="1" x14ac:dyDescent="0.25">
      <c r="A36" s="407">
        <f t="shared" si="1"/>
        <v>32</v>
      </c>
      <c r="B36" s="408" t="s">
        <v>289</v>
      </c>
      <c r="C36" s="409">
        <v>994</v>
      </c>
      <c r="D36" s="409">
        <v>2009</v>
      </c>
      <c r="E36" s="374">
        <f t="shared" si="0"/>
        <v>49.477351916376307</v>
      </c>
    </row>
    <row r="37" spans="1:5" ht="18" customHeight="1" x14ac:dyDescent="0.25">
      <c r="A37" s="407">
        <f t="shared" si="1"/>
        <v>33</v>
      </c>
      <c r="B37" s="408" t="s">
        <v>290</v>
      </c>
      <c r="C37" s="409">
        <v>982</v>
      </c>
      <c r="D37" s="409">
        <v>1915</v>
      </c>
      <c r="E37" s="374">
        <f t="shared" ref="E37:E67" si="2">+C37/D37*100</f>
        <v>51.279373368146217</v>
      </c>
    </row>
    <row r="38" spans="1:5" ht="18" customHeight="1" x14ac:dyDescent="0.25">
      <c r="A38" s="407">
        <f t="shared" si="1"/>
        <v>34</v>
      </c>
      <c r="B38" s="420" t="s">
        <v>342</v>
      </c>
      <c r="C38" s="409">
        <v>75</v>
      </c>
      <c r="D38" s="409">
        <v>163</v>
      </c>
      <c r="E38" s="374">
        <f t="shared" si="2"/>
        <v>46.012269938650306</v>
      </c>
    </row>
    <row r="39" spans="1:5" ht="18" customHeight="1" x14ac:dyDescent="0.25">
      <c r="A39" s="407">
        <f t="shared" si="1"/>
        <v>35</v>
      </c>
      <c r="B39" s="408" t="s">
        <v>291</v>
      </c>
      <c r="C39" s="409">
        <v>743</v>
      </c>
      <c r="D39" s="409">
        <v>1614</v>
      </c>
      <c r="E39" s="374">
        <f t="shared" si="2"/>
        <v>46.034696406443622</v>
      </c>
    </row>
    <row r="40" spans="1:5" ht="18" customHeight="1" x14ac:dyDescent="0.25">
      <c r="A40" s="407">
        <f t="shared" si="1"/>
        <v>36</v>
      </c>
      <c r="B40" s="408" t="s">
        <v>292</v>
      </c>
      <c r="C40" s="409">
        <v>49</v>
      </c>
      <c r="D40" s="409">
        <v>76</v>
      </c>
      <c r="E40" s="374">
        <f t="shared" si="2"/>
        <v>64.473684210526315</v>
      </c>
    </row>
    <row r="41" spans="1:5" ht="18" customHeight="1" x14ac:dyDescent="0.25">
      <c r="A41" s="407">
        <f t="shared" si="1"/>
        <v>37</v>
      </c>
      <c r="B41" s="408" t="s">
        <v>465</v>
      </c>
      <c r="C41" s="409">
        <v>222</v>
      </c>
      <c r="D41" s="409">
        <v>470</v>
      </c>
      <c r="E41" s="374">
        <f t="shared" si="2"/>
        <v>47.234042553191493</v>
      </c>
    </row>
    <row r="42" spans="1:5" ht="18" customHeight="1" x14ac:dyDescent="0.25">
      <c r="A42" s="407">
        <f t="shared" si="1"/>
        <v>38</v>
      </c>
      <c r="B42" s="408" t="s">
        <v>293</v>
      </c>
      <c r="C42" s="409">
        <v>382</v>
      </c>
      <c r="D42" s="409">
        <v>575</v>
      </c>
      <c r="E42" s="374">
        <f t="shared" si="2"/>
        <v>66.434782608695656</v>
      </c>
    </row>
    <row r="43" spans="1:5" ht="18" customHeight="1" x14ac:dyDescent="0.25">
      <c r="A43" s="407">
        <f t="shared" si="1"/>
        <v>39</v>
      </c>
      <c r="B43" s="69" t="s">
        <v>351</v>
      </c>
      <c r="C43" s="70">
        <v>33</v>
      </c>
      <c r="D43" s="70">
        <v>49</v>
      </c>
      <c r="E43" s="374">
        <f t="shared" si="2"/>
        <v>67.346938775510196</v>
      </c>
    </row>
    <row r="44" spans="1:5" ht="18" customHeight="1" x14ac:dyDescent="0.25">
      <c r="A44" s="407">
        <f t="shared" si="1"/>
        <v>40</v>
      </c>
      <c r="B44" s="69" t="s">
        <v>466</v>
      </c>
      <c r="C44" s="70">
        <v>232</v>
      </c>
      <c r="D44" s="70">
        <v>495</v>
      </c>
      <c r="E44" s="374">
        <f t="shared" si="2"/>
        <v>46.868686868686872</v>
      </c>
    </row>
    <row r="45" spans="1:5" ht="18" customHeight="1" x14ac:dyDescent="0.25">
      <c r="A45" s="407">
        <f t="shared" si="1"/>
        <v>41</v>
      </c>
      <c r="B45" s="69" t="s">
        <v>349</v>
      </c>
      <c r="C45" s="70">
        <v>304</v>
      </c>
      <c r="D45" s="70">
        <v>499</v>
      </c>
      <c r="E45" s="374">
        <f t="shared" si="2"/>
        <v>60.921843687374754</v>
      </c>
    </row>
    <row r="46" spans="1:5" ht="15.75" x14ac:dyDescent="0.25">
      <c r="A46" s="407">
        <f t="shared" si="1"/>
        <v>42</v>
      </c>
      <c r="B46" s="69" t="s">
        <v>344</v>
      </c>
      <c r="C46" s="70">
        <v>74</v>
      </c>
      <c r="D46" s="70">
        <v>151</v>
      </c>
      <c r="E46" s="374">
        <f t="shared" si="2"/>
        <v>49.006622516556291</v>
      </c>
    </row>
    <row r="47" spans="1:5" ht="15.75" x14ac:dyDescent="0.25">
      <c r="A47" s="407">
        <f t="shared" si="1"/>
        <v>43</v>
      </c>
      <c r="B47" s="69" t="s">
        <v>345</v>
      </c>
      <c r="C47" s="70">
        <v>82</v>
      </c>
      <c r="D47" s="70">
        <v>125</v>
      </c>
      <c r="E47" s="374">
        <f t="shared" si="2"/>
        <v>65.600000000000009</v>
      </c>
    </row>
    <row r="48" spans="1:5" ht="15.75" x14ac:dyDescent="0.25">
      <c r="A48" s="407">
        <f t="shared" si="1"/>
        <v>44</v>
      </c>
      <c r="B48" s="69" t="s">
        <v>294</v>
      </c>
      <c r="C48" s="70">
        <v>974</v>
      </c>
      <c r="D48" s="70">
        <v>1679</v>
      </c>
      <c r="E48" s="374">
        <f t="shared" si="2"/>
        <v>58.01072066706373</v>
      </c>
    </row>
    <row r="49" spans="1:5" ht="15.75" x14ac:dyDescent="0.25">
      <c r="A49" s="407">
        <f t="shared" si="1"/>
        <v>45</v>
      </c>
      <c r="B49" s="69" t="s">
        <v>295</v>
      </c>
      <c r="C49" s="70">
        <v>90</v>
      </c>
      <c r="D49" s="70">
        <v>163</v>
      </c>
      <c r="E49" s="374">
        <f t="shared" si="2"/>
        <v>55.214723926380373</v>
      </c>
    </row>
    <row r="50" spans="1:5" ht="15.75" x14ac:dyDescent="0.25">
      <c r="A50" s="407">
        <f t="shared" si="1"/>
        <v>46</v>
      </c>
      <c r="B50" s="69" t="s">
        <v>346</v>
      </c>
      <c r="C50" s="70">
        <v>40</v>
      </c>
      <c r="D50" s="70">
        <v>60</v>
      </c>
      <c r="E50" s="374">
        <f t="shared" si="2"/>
        <v>66.666666666666657</v>
      </c>
    </row>
    <row r="51" spans="1:5" ht="15.75" x14ac:dyDescent="0.25">
      <c r="A51" s="407">
        <f t="shared" si="1"/>
        <v>47</v>
      </c>
      <c r="B51" s="69" t="s">
        <v>467</v>
      </c>
      <c r="C51" s="70">
        <v>45</v>
      </c>
      <c r="D51" s="70">
        <v>85</v>
      </c>
      <c r="E51" s="374">
        <f t="shared" si="2"/>
        <v>52.941176470588239</v>
      </c>
    </row>
    <row r="52" spans="1:5" ht="15.75" x14ac:dyDescent="0.25">
      <c r="A52" s="407">
        <f t="shared" si="1"/>
        <v>48</v>
      </c>
      <c r="B52" s="69" t="s">
        <v>477</v>
      </c>
      <c r="C52" s="70">
        <v>188</v>
      </c>
      <c r="D52" s="70">
        <v>403</v>
      </c>
      <c r="E52" s="374">
        <f t="shared" si="2"/>
        <v>46.650124069478913</v>
      </c>
    </row>
    <row r="53" spans="1:5" ht="15.75" x14ac:dyDescent="0.25">
      <c r="A53" s="407">
        <f t="shared" si="1"/>
        <v>49</v>
      </c>
      <c r="B53" s="71" t="s">
        <v>343</v>
      </c>
      <c r="C53" s="70">
        <v>5</v>
      </c>
      <c r="D53" s="70">
        <v>10</v>
      </c>
      <c r="E53" s="374">
        <f t="shared" si="2"/>
        <v>50</v>
      </c>
    </row>
    <row r="54" spans="1:5" ht="15.75" x14ac:dyDescent="0.25">
      <c r="A54" s="407">
        <f t="shared" si="1"/>
        <v>50</v>
      </c>
      <c r="B54" s="71" t="s">
        <v>468</v>
      </c>
      <c r="C54" s="70">
        <v>38</v>
      </c>
      <c r="D54" s="70">
        <v>93</v>
      </c>
      <c r="E54" s="374">
        <f t="shared" si="2"/>
        <v>40.86021505376344</v>
      </c>
    </row>
    <row r="55" spans="1:5" ht="15.75" x14ac:dyDescent="0.25">
      <c r="A55" s="407">
        <f t="shared" si="1"/>
        <v>51</v>
      </c>
      <c r="B55" s="71" t="s">
        <v>469</v>
      </c>
      <c r="C55" s="70">
        <v>35</v>
      </c>
      <c r="D55" s="70">
        <v>94</v>
      </c>
      <c r="E55" s="374">
        <f t="shared" si="2"/>
        <v>37.234042553191486</v>
      </c>
    </row>
    <row r="56" spans="1:5" ht="15.75" x14ac:dyDescent="0.25">
      <c r="A56" s="407">
        <f t="shared" si="1"/>
        <v>52</v>
      </c>
      <c r="B56" s="69" t="s">
        <v>296</v>
      </c>
      <c r="C56" s="70">
        <v>554</v>
      </c>
      <c r="D56" s="70">
        <v>861</v>
      </c>
      <c r="E56" s="374">
        <f t="shared" si="2"/>
        <v>64.343786295005813</v>
      </c>
    </row>
    <row r="57" spans="1:5" ht="15.75" x14ac:dyDescent="0.25">
      <c r="A57" s="407">
        <f t="shared" si="1"/>
        <v>53</v>
      </c>
      <c r="B57" s="69" t="s">
        <v>347</v>
      </c>
      <c r="C57" s="70">
        <v>92</v>
      </c>
      <c r="D57" s="70">
        <v>121</v>
      </c>
      <c r="E57" s="374">
        <f t="shared" si="2"/>
        <v>76.033057851239676</v>
      </c>
    </row>
    <row r="58" spans="1:5" ht="15.75" x14ac:dyDescent="0.25">
      <c r="A58" s="407">
        <f t="shared" si="1"/>
        <v>54</v>
      </c>
      <c r="B58" s="69" t="s">
        <v>297</v>
      </c>
      <c r="C58" s="70">
        <v>490</v>
      </c>
      <c r="D58" s="70">
        <v>1022</v>
      </c>
      <c r="E58" s="374">
        <f t="shared" si="2"/>
        <v>47.945205479452049</v>
      </c>
    </row>
    <row r="59" spans="1:5" ht="15.75" x14ac:dyDescent="0.25">
      <c r="A59" s="407">
        <f t="shared" si="1"/>
        <v>55</v>
      </c>
      <c r="B59" s="69" t="s">
        <v>298</v>
      </c>
      <c r="C59" s="70">
        <v>340</v>
      </c>
      <c r="D59" s="70">
        <v>601</v>
      </c>
      <c r="E59" s="374">
        <f t="shared" si="2"/>
        <v>56.572379367720472</v>
      </c>
    </row>
    <row r="60" spans="1:5" ht="15.75" x14ac:dyDescent="0.25">
      <c r="A60" s="407">
        <f t="shared" si="1"/>
        <v>56</v>
      </c>
      <c r="B60" s="69" t="s">
        <v>472</v>
      </c>
      <c r="C60" s="70">
        <v>995</v>
      </c>
      <c r="D60" s="70">
        <v>2078</v>
      </c>
      <c r="E60" s="374">
        <f t="shared" si="2"/>
        <v>47.882579403272381</v>
      </c>
    </row>
    <row r="61" spans="1:5" ht="15.75" x14ac:dyDescent="0.25">
      <c r="A61" s="407">
        <f t="shared" si="1"/>
        <v>57</v>
      </c>
      <c r="B61" s="71" t="s">
        <v>474</v>
      </c>
      <c r="C61" s="70">
        <v>506</v>
      </c>
      <c r="D61" s="70">
        <v>1015</v>
      </c>
      <c r="E61" s="374">
        <f t="shared" si="2"/>
        <v>49.852216748768477</v>
      </c>
    </row>
    <row r="62" spans="1:5" ht="15.75" x14ac:dyDescent="0.25">
      <c r="A62" s="407">
        <f t="shared" si="1"/>
        <v>58</v>
      </c>
      <c r="B62" s="69" t="s">
        <v>299</v>
      </c>
      <c r="C62" s="70">
        <v>388</v>
      </c>
      <c r="D62" s="70">
        <v>911</v>
      </c>
      <c r="E62" s="374">
        <f t="shared" si="2"/>
        <v>42.590559824368825</v>
      </c>
    </row>
    <row r="63" spans="1:5" ht="15.75" x14ac:dyDescent="0.25">
      <c r="A63" s="407">
        <f t="shared" si="1"/>
        <v>59</v>
      </c>
      <c r="B63" s="69" t="s">
        <v>475</v>
      </c>
      <c r="C63" s="70">
        <v>2651</v>
      </c>
      <c r="D63" s="70">
        <v>5556</v>
      </c>
      <c r="E63" s="374">
        <f t="shared" si="2"/>
        <v>47.714182865370766</v>
      </c>
    </row>
    <row r="64" spans="1:5" ht="15.75" x14ac:dyDescent="0.25">
      <c r="A64" s="407">
        <f t="shared" si="1"/>
        <v>60</v>
      </c>
      <c r="B64" s="69" t="s">
        <v>353</v>
      </c>
      <c r="C64" s="70">
        <v>47</v>
      </c>
      <c r="D64" s="70">
        <v>111</v>
      </c>
      <c r="E64" s="374">
        <f t="shared" si="2"/>
        <v>42.342342342342342</v>
      </c>
    </row>
    <row r="65" spans="1:5" ht="15.75" x14ac:dyDescent="0.25">
      <c r="A65" s="407">
        <f t="shared" si="1"/>
        <v>61</v>
      </c>
      <c r="B65" s="69" t="s">
        <v>300</v>
      </c>
      <c r="C65" s="70">
        <v>1236</v>
      </c>
      <c r="D65" s="70">
        <v>2132</v>
      </c>
      <c r="E65" s="374">
        <f t="shared" si="2"/>
        <v>57.973733583489683</v>
      </c>
    </row>
    <row r="66" spans="1:5" ht="18" customHeight="1" x14ac:dyDescent="0.25">
      <c r="A66" s="407">
        <f t="shared" si="1"/>
        <v>62</v>
      </c>
      <c r="B66" s="71" t="s">
        <v>302</v>
      </c>
      <c r="C66" s="70">
        <v>55</v>
      </c>
      <c r="D66" s="70">
        <v>88</v>
      </c>
      <c r="E66" s="374">
        <f t="shared" si="2"/>
        <v>62.5</v>
      </c>
    </row>
    <row r="67" spans="1:5" ht="15" customHeight="1" thickBot="1" x14ac:dyDescent="0.3">
      <c r="A67" s="407">
        <f t="shared" si="1"/>
        <v>63</v>
      </c>
      <c r="B67" s="71" t="s">
        <v>303</v>
      </c>
      <c r="C67" s="70">
        <v>116</v>
      </c>
      <c r="D67" s="70">
        <v>215</v>
      </c>
      <c r="E67" s="374">
        <f t="shared" si="2"/>
        <v>53.953488372093027</v>
      </c>
    </row>
    <row r="68" spans="1:5" ht="18" customHeight="1" thickTop="1" thickBot="1" x14ac:dyDescent="0.3">
      <c r="A68" s="524" t="s">
        <v>23</v>
      </c>
      <c r="B68" s="525"/>
      <c r="C68" s="156">
        <f>SUM(C5:C67)</f>
        <v>26959</v>
      </c>
      <c r="D68" s="156">
        <f>SUM(D5:D67)</f>
        <v>50078</v>
      </c>
      <c r="E68" s="373">
        <f t="shared" ref="E68" si="3">+C68/D68*100</f>
        <v>53.834018930468474</v>
      </c>
    </row>
    <row r="69" spans="1:5" ht="16.5" thickTop="1" x14ac:dyDescent="0.2">
      <c r="A69" s="16" t="s">
        <v>262</v>
      </c>
      <c r="B69" s="20"/>
    </row>
  </sheetData>
  <sortState ref="B5:E67">
    <sortCondition ref="B5:B67"/>
  </sortState>
  <mergeCells count="2">
    <mergeCell ref="A1:E1"/>
    <mergeCell ref="A68:B68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Normal="100" zoomScaleSheetLayoutView="100" workbookViewId="0">
      <selection activeCell="D17" sqref="D17"/>
    </sheetView>
  </sheetViews>
  <sheetFormatPr baseColWidth="10" defaultRowHeight="12.75" x14ac:dyDescent="0.2"/>
  <cols>
    <col min="1" max="1" width="6.5703125" customWidth="1"/>
    <col min="2" max="2" width="55.7109375" customWidth="1"/>
    <col min="3" max="3" width="18" customWidth="1"/>
    <col min="4" max="4" width="18.85546875" customWidth="1"/>
    <col min="5" max="5" width="12.140625" customWidth="1"/>
    <col min="6" max="7" width="21.42578125" customWidth="1"/>
    <col min="8" max="8" width="16.7109375" customWidth="1"/>
  </cols>
  <sheetData>
    <row r="1" spans="1:5" ht="18" customHeight="1" x14ac:dyDescent="0.2">
      <c r="A1" s="523" t="s">
        <v>328</v>
      </c>
      <c r="B1" s="523"/>
      <c r="C1" s="523"/>
      <c r="D1" s="523"/>
      <c r="E1" s="523"/>
    </row>
    <row r="3" spans="1:5" ht="16.5" thickBot="1" x14ac:dyDescent="0.25">
      <c r="E3" s="33" t="s">
        <v>216</v>
      </c>
    </row>
    <row r="4" spans="1:5" ht="64.5" customHeight="1" thickTop="1" thickBot="1" x14ac:dyDescent="0.25">
      <c r="A4" s="430" t="s">
        <v>136</v>
      </c>
      <c r="B4" s="429" t="s">
        <v>135</v>
      </c>
      <c r="C4" s="25" t="s">
        <v>313</v>
      </c>
      <c r="D4" s="174" t="s">
        <v>96</v>
      </c>
      <c r="E4" s="174" t="s">
        <v>227</v>
      </c>
    </row>
    <row r="5" spans="1:5" ht="16.5" thickTop="1" x14ac:dyDescent="0.25">
      <c r="A5" s="17">
        <v>1</v>
      </c>
      <c r="B5" s="1" t="s">
        <v>27</v>
      </c>
      <c r="C5" s="163">
        <f>'[5]T Regular (2)'!$GP7</f>
        <v>533</v>
      </c>
      <c r="D5" s="163">
        <f>'[5]T Regular (2)'!$GQ7</f>
        <v>1191</v>
      </c>
      <c r="E5" s="417">
        <f t="shared" ref="E5:E77" si="0">IF(D5=0,"",C5/D5*100)</f>
        <v>44.752308984047019</v>
      </c>
    </row>
    <row r="6" spans="1:5" ht="15.75" x14ac:dyDescent="0.25">
      <c r="A6" s="6">
        <v>2</v>
      </c>
      <c r="B6" s="3" t="s">
        <v>83</v>
      </c>
      <c r="C6" s="163">
        <f>'[5]T Regular (2)'!$GP8</f>
        <v>0</v>
      </c>
      <c r="D6" s="163">
        <f>'[5]T Regular (2)'!$GQ8</f>
        <v>1902</v>
      </c>
      <c r="E6" s="378">
        <f t="shared" si="0"/>
        <v>0</v>
      </c>
    </row>
    <row r="7" spans="1:5" ht="15.75" x14ac:dyDescent="0.25">
      <c r="A7" s="6">
        <v>3</v>
      </c>
      <c r="B7" s="3" t="s">
        <v>28</v>
      </c>
      <c r="C7" s="163">
        <f>'[5]T Regular (2)'!$GP9</f>
        <v>551</v>
      </c>
      <c r="D7" s="163">
        <f>'[5]T Regular (2)'!$GQ9</f>
        <v>994</v>
      </c>
      <c r="E7" s="378">
        <f t="shared" si="0"/>
        <v>55.432595573440643</v>
      </c>
    </row>
    <row r="8" spans="1:5" ht="15.75" x14ac:dyDescent="0.25">
      <c r="A8" s="6">
        <v>4</v>
      </c>
      <c r="B8" s="3" t="s">
        <v>81</v>
      </c>
      <c r="C8" s="163">
        <f>'[5]T Regular (2)'!$GP10</f>
        <v>426</v>
      </c>
      <c r="D8" s="163">
        <f>'[5]T Regular (2)'!$GQ10</f>
        <v>636</v>
      </c>
      <c r="E8" s="378">
        <f t="shared" si="0"/>
        <v>66.981132075471692</v>
      </c>
    </row>
    <row r="9" spans="1:5" ht="15.75" x14ac:dyDescent="0.25">
      <c r="A9" s="6">
        <v>5</v>
      </c>
      <c r="B9" s="3" t="s">
        <v>29</v>
      </c>
      <c r="C9" s="163">
        <f>'[5]T Regular (2)'!$GP11</f>
        <v>784</v>
      </c>
      <c r="D9" s="163">
        <f>'[5]T Regular (2)'!$GQ11</f>
        <v>1214</v>
      </c>
      <c r="E9" s="378">
        <f t="shared" si="0"/>
        <v>64.579901153212518</v>
      </c>
    </row>
    <row r="10" spans="1:5" ht="15.75" x14ac:dyDescent="0.25">
      <c r="A10" s="6">
        <v>6</v>
      </c>
      <c r="B10" s="3" t="s">
        <v>30</v>
      </c>
      <c r="C10" s="163">
        <f>'[5]T Regular (2)'!$GP12</f>
        <v>145</v>
      </c>
      <c r="D10" s="163">
        <f>'[5]T Regular (2)'!$GQ12</f>
        <v>1675</v>
      </c>
      <c r="E10" s="378">
        <f t="shared" si="0"/>
        <v>8.6567164179104488</v>
      </c>
    </row>
    <row r="11" spans="1:5" ht="15.75" x14ac:dyDescent="0.25">
      <c r="A11" s="6">
        <v>7</v>
      </c>
      <c r="B11" s="3" t="s">
        <v>18</v>
      </c>
      <c r="C11" s="163">
        <f>'[5]T Regular (2)'!$GP13</f>
        <v>0</v>
      </c>
      <c r="D11" s="163">
        <f>'[5]T Regular (2)'!$GQ13</f>
        <v>1082</v>
      </c>
      <c r="E11" s="378">
        <f t="shared" si="0"/>
        <v>0</v>
      </c>
    </row>
    <row r="12" spans="1:5" ht="15.75" x14ac:dyDescent="0.25">
      <c r="A12" s="6">
        <v>8</v>
      </c>
      <c r="B12" s="3" t="s">
        <v>31</v>
      </c>
      <c r="C12" s="163">
        <f>'[5]T Regular (2)'!$GP14</f>
        <v>539</v>
      </c>
      <c r="D12" s="163">
        <f>'[5]T Regular (2)'!$GQ14</f>
        <v>856</v>
      </c>
      <c r="E12" s="378">
        <f t="shared" si="0"/>
        <v>62.967289719626166</v>
      </c>
    </row>
    <row r="13" spans="1:5" ht="15.75" x14ac:dyDescent="0.25">
      <c r="A13" s="6">
        <v>9</v>
      </c>
      <c r="B13" s="3" t="s">
        <v>48</v>
      </c>
      <c r="C13" s="163">
        <f>'[5]T Regular (2)'!$GP15</f>
        <v>988</v>
      </c>
      <c r="D13" s="163">
        <f>'[5]T Regular (2)'!$GQ15</f>
        <v>1960</v>
      </c>
      <c r="E13" s="378">
        <f t="shared" si="0"/>
        <v>50.408163265306129</v>
      </c>
    </row>
    <row r="14" spans="1:5" ht="15.75" x14ac:dyDescent="0.25">
      <c r="A14" s="6">
        <v>10</v>
      </c>
      <c r="B14" s="3" t="s">
        <v>49</v>
      </c>
      <c r="C14" s="163">
        <f>'[5]T Regular (2)'!$GP16</f>
        <v>163</v>
      </c>
      <c r="D14" s="163">
        <f>'[5]T Regular (2)'!$GQ16</f>
        <v>271</v>
      </c>
      <c r="E14" s="378">
        <f t="shared" si="0"/>
        <v>60.147601476014756</v>
      </c>
    </row>
    <row r="15" spans="1:5" ht="15.75" x14ac:dyDescent="0.25">
      <c r="A15" s="6">
        <v>11</v>
      </c>
      <c r="B15" s="3" t="s">
        <v>82</v>
      </c>
      <c r="C15" s="163">
        <f>'[5]T Regular (2)'!$GP17</f>
        <v>534</v>
      </c>
      <c r="D15" s="163">
        <f>'[5]T Regular (2)'!$GQ17</f>
        <v>868</v>
      </c>
      <c r="E15" s="378">
        <f t="shared" si="0"/>
        <v>61.520737327188932</v>
      </c>
    </row>
    <row r="16" spans="1:5" ht="15.75" x14ac:dyDescent="0.25">
      <c r="A16" s="6">
        <v>12</v>
      </c>
      <c r="B16" s="3" t="s">
        <v>41</v>
      </c>
      <c r="C16" s="163">
        <f>'[5]T Regular (2)'!$GP18</f>
        <v>463</v>
      </c>
      <c r="D16" s="163">
        <f>'[5]T Regular (2)'!$GQ18</f>
        <v>1093</v>
      </c>
      <c r="E16" s="378">
        <f t="shared" si="0"/>
        <v>42.360475754803296</v>
      </c>
    </row>
    <row r="17" spans="1:5" ht="15.75" x14ac:dyDescent="0.25">
      <c r="A17" s="6">
        <v>13</v>
      </c>
      <c r="B17" s="3" t="s">
        <v>84</v>
      </c>
      <c r="C17" s="163">
        <f>'[5]T Regular (2)'!$GP19</f>
        <v>267</v>
      </c>
      <c r="D17" s="163">
        <f>'[5]T Regular (2)'!$GQ19</f>
        <v>1289</v>
      </c>
      <c r="E17" s="378">
        <f t="shared" si="0"/>
        <v>20.713731574864237</v>
      </c>
    </row>
    <row r="18" spans="1:5" ht="15.75" x14ac:dyDescent="0.25">
      <c r="A18" s="6">
        <v>14</v>
      </c>
      <c r="B18" s="3" t="s">
        <v>50</v>
      </c>
      <c r="C18" s="163">
        <f>'[5]T Regular (2)'!$GP20</f>
        <v>409</v>
      </c>
      <c r="D18" s="163">
        <f>'[5]T Regular (2)'!$GQ20</f>
        <v>761</v>
      </c>
      <c r="E18" s="378">
        <f t="shared" si="0"/>
        <v>53.745072273324567</v>
      </c>
    </row>
    <row r="19" spans="1:5" ht="15.75" x14ac:dyDescent="0.25">
      <c r="A19" s="6">
        <v>15</v>
      </c>
      <c r="B19" s="3" t="s">
        <v>42</v>
      </c>
      <c r="C19" s="163">
        <f>'[5]T Regular (2)'!$GP21</f>
        <v>178</v>
      </c>
      <c r="D19" s="163">
        <f>'[5]T Regular (2)'!$GQ21</f>
        <v>413</v>
      </c>
      <c r="E19" s="378">
        <f t="shared" si="0"/>
        <v>43.099273607748181</v>
      </c>
    </row>
    <row r="20" spans="1:5" ht="15.75" x14ac:dyDescent="0.25">
      <c r="A20" s="6">
        <v>16</v>
      </c>
      <c r="B20" s="3" t="s">
        <v>51</v>
      </c>
      <c r="C20" s="163">
        <f>'[5]T Regular (2)'!$GP22</f>
        <v>412</v>
      </c>
      <c r="D20" s="163">
        <f>'[5]T Regular (2)'!$GQ22</f>
        <v>702</v>
      </c>
      <c r="E20" s="378">
        <f t="shared" si="0"/>
        <v>58.689458689458682</v>
      </c>
    </row>
    <row r="21" spans="1:5" ht="15.75" x14ac:dyDescent="0.25">
      <c r="A21" s="6">
        <v>17</v>
      </c>
      <c r="B21" s="5" t="s">
        <v>44</v>
      </c>
      <c r="C21" s="163">
        <f>'[5]T Regular (2)'!$GP23</f>
        <v>297</v>
      </c>
      <c r="D21" s="163">
        <f>'[5]T Regular (2)'!$GQ23</f>
        <v>593</v>
      </c>
      <c r="E21" s="378">
        <f t="shared" si="0"/>
        <v>50.084317032040474</v>
      </c>
    </row>
    <row r="22" spans="1:5" ht="15.75" x14ac:dyDescent="0.25">
      <c r="A22" s="6">
        <v>18</v>
      </c>
      <c r="B22" s="3" t="s">
        <v>45</v>
      </c>
      <c r="C22" s="163">
        <f>'[5]T Regular (2)'!$GP24</f>
        <v>551</v>
      </c>
      <c r="D22" s="163">
        <f>'[5]T Regular (2)'!$GQ24</f>
        <v>932</v>
      </c>
      <c r="E22" s="378">
        <f t="shared" si="0"/>
        <v>59.12017167381974</v>
      </c>
    </row>
    <row r="23" spans="1:5" ht="15.75" x14ac:dyDescent="0.25">
      <c r="A23" s="6">
        <v>19</v>
      </c>
      <c r="B23" s="3" t="s">
        <v>40</v>
      </c>
      <c r="C23" s="163">
        <f>'[5]T Regular (2)'!$GP25</f>
        <v>0</v>
      </c>
      <c r="D23" s="163">
        <f>'[5]T Regular (2)'!$GQ25</f>
        <v>594</v>
      </c>
      <c r="E23" s="378">
        <f t="shared" si="0"/>
        <v>0</v>
      </c>
    </row>
    <row r="24" spans="1:5" ht="15.75" x14ac:dyDescent="0.25">
      <c r="A24" s="6">
        <v>20</v>
      </c>
      <c r="B24" s="3" t="s">
        <v>269</v>
      </c>
      <c r="C24" s="163">
        <f>'[5]T Regular (2)'!$GP26</f>
        <v>219</v>
      </c>
      <c r="D24" s="163">
        <f>'[5]T Regular (2)'!$GQ26</f>
        <v>379</v>
      </c>
      <c r="E24" s="378">
        <f t="shared" si="0"/>
        <v>57.78364116094987</v>
      </c>
    </row>
    <row r="25" spans="1:5" ht="15.75" x14ac:dyDescent="0.25">
      <c r="A25" s="6">
        <v>21</v>
      </c>
      <c r="B25" s="5" t="s">
        <v>47</v>
      </c>
      <c r="C25" s="163">
        <f>'[5]T Regular (2)'!$GP27</f>
        <v>584</v>
      </c>
      <c r="D25" s="163">
        <f>'[5]T Regular (2)'!$GQ27</f>
        <v>1048</v>
      </c>
      <c r="E25" s="378">
        <f t="shared" si="0"/>
        <v>55.725190839694662</v>
      </c>
    </row>
    <row r="26" spans="1:5" ht="15.75" x14ac:dyDescent="0.25">
      <c r="A26" s="6">
        <v>22</v>
      </c>
      <c r="B26" s="5" t="s">
        <v>25</v>
      </c>
      <c r="C26" s="163">
        <f>'[5]T Regular (2)'!$GP28</f>
        <v>275</v>
      </c>
      <c r="D26" s="163">
        <f>'[5]T Regular (2)'!$GQ28</f>
        <v>506</v>
      </c>
      <c r="E26" s="378">
        <f t="shared" si="0"/>
        <v>54.347826086956516</v>
      </c>
    </row>
    <row r="27" spans="1:5" ht="15.75" x14ac:dyDescent="0.25">
      <c r="A27" s="6">
        <v>23</v>
      </c>
      <c r="B27" s="5" t="s">
        <v>52</v>
      </c>
      <c r="C27" s="163">
        <f>'[5]T Regular (2)'!$GP29</f>
        <v>306</v>
      </c>
      <c r="D27" s="163">
        <f>'[5]T Regular (2)'!$GQ29</f>
        <v>484</v>
      </c>
      <c r="E27" s="378">
        <f t="shared" si="0"/>
        <v>63.223140495867767</v>
      </c>
    </row>
    <row r="28" spans="1:5" ht="15.75" x14ac:dyDescent="0.25">
      <c r="A28" s="6">
        <v>24</v>
      </c>
      <c r="B28" s="5" t="s">
        <v>53</v>
      </c>
      <c r="C28" s="163">
        <f>'[5]T Regular (2)'!$GP30</f>
        <v>371</v>
      </c>
      <c r="D28" s="163">
        <f>'[5]T Regular (2)'!$GQ30</f>
        <v>738</v>
      </c>
      <c r="E28" s="378">
        <f t="shared" si="0"/>
        <v>50.271002710027105</v>
      </c>
    </row>
    <row r="29" spans="1:5" ht="15.75" x14ac:dyDescent="0.25">
      <c r="A29" s="6">
        <v>25</v>
      </c>
      <c r="B29" s="5" t="s">
        <v>54</v>
      </c>
      <c r="C29" s="163">
        <f>'[5]T Regular (2)'!$GP31</f>
        <v>0</v>
      </c>
      <c r="D29" s="163">
        <f>'[5]T Regular (2)'!$GQ31</f>
        <v>762</v>
      </c>
      <c r="E29" s="378">
        <f t="shared" si="0"/>
        <v>0</v>
      </c>
    </row>
    <row r="30" spans="1:5" ht="15.75" x14ac:dyDescent="0.25">
      <c r="A30" s="6">
        <v>26</v>
      </c>
      <c r="B30" s="5" t="s">
        <v>55</v>
      </c>
      <c r="C30" s="163">
        <f>'[5]T Regular (2)'!$GP32</f>
        <v>195</v>
      </c>
      <c r="D30" s="163">
        <f>'[5]T Regular (2)'!$GQ32</f>
        <v>662</v>
      </c>
      <c r="E30" s="378">
        <f t="shared" si="0"/>
        <v>29.456193353474319</v>
      </c>
    </row>
    <row r="31" spans="1:5" ht="15.75" x14ac:dyDescent="0.25">
      <c r="A31" s="6">
        <v>27</v>
      </c>
      <c r="B31" s="5" t="s">
        <v>56</v>
      </c>
      <c r="C31" s="163">
        <f>'[5]T Regular (2)'!$GP33</f>
        <v>545</v>
      </c>
      <c r="D31" s="163">
        <f>'[5]T Regular (2)'!$GQ33</f>
        <v>1089</v>
      </c>
      <c r="E31" s="378">
        <f t="shared" si="0"/>
        <v>50.045913682277323</v>
      </c>
    </row>
    <row r="32" spans="1:5" ht="15.75" x14ac:dyDescent="0.25">
      <c r="A32" s="6">
        <v>28</v>
      </c>
      <c r="B32" s="5" t="s">
        <v>20</v>
      </c>
      <c r="C32" s="163">
        <f>'[5]T Regular (2)'!$GP34</f>
        <v>184</v>
      </c>
      <c r="D32" s="163">
        <f>'[5]T Regular (2)'!$GQ34</f>
        <v>310</v>
      </c>
      <c r="E32" s="378">
        <f t="shared" si="0"/>
        <v>59.354838709677416</v>
      </c>
    </row>
    <row r="33" spans="1:5" ht="15.75" x14ac:dyDescent="0.25">
      <c r="A33" s="6">
        <v>29</v>
      </c>
      <c r="B33" s="5" t="s">
        <v>19</v>
      </c>
      <c r="C33" s="163">
        <f>'[5]T Regular (2)'!$GP35</f>
        <v>234</v>
      </c>
      <c r="D33" s="163">
        <f>'[5]T Regular (2)'!$GQ35</f>
        <v>428</v>
      </c>
      <c r="E33" s="378">
        <f t="shared" si="0"/>
        <v>54.67289719626168</v>
      </c>
    </row>
    <row r="34" spans="1:5" ht="15.75" x14ac:dyDescent="0.25">
      <c r="A34" s="6">
        <v>30</v>
      </c>
      <c r="B34" s="5" t="s">
        <v>57</v>
      </c>
      <c r="C34" s="163">
        <f>'[5]T Regular (2)'!$GP36</f>
        <v>731</v>
      </c>
      <c r="D34" s="163">
        <f>'[5]T Regular (2)'!$GQ36</f>
        <v>1737</v>
      </c>
      <c r="E34" s="378">
        <f t="shared" si="0"/>
        <v>42.084052964881977</v>
      </c>
    </row>
    <row r="35" spans="1:5" ht="15.75" x14ac:dyDescent="0.25">
      <c r="A35" s="6">
        <v>31</v>
      </c>
      <c r="B35" s="5" t="s">
        <v>58</v>
      </c>
      <c r="C35" s="163">
        <f>'[5]T Regular (2)'!$GP37</f>
        <v>249</v>
      </c>
      <c r="D35" s="163">
        <f>'[5]T Regular (2)'!$GQ37</f>
        <v>439</v>
      </c>
      <c r="E35" s="378">
        <f t="shared" si="0"/>
        <v>56.719817767653758</v>
      </c>
    </row>
    <row r="36" spans="1:5" ht="15.75" x14ac:dyDescent="0.25">
      <c r="A36" s="6">
        <v>32</v>
      </c>
      <c r="B36" s="5" t="s">
        <v>43</v>
      </c>
      <c r="C36" s="163">
        <f>'[5]T Regular (2)'!$GP38</f>
        <v>524</v>
      </c>
      <c r="D36" s="163">
        <f>'[5]T Regular (2)'!$GQ38</f>
        <v>1148</v>
      </c>
      <c r="E36" s="378">
        <f t="shared" si="0"/>
        <v>45.644599303135891</v>
      </c>
    </row>
    <row r="37" spans="1:5" ht="15.75" x14ac:dyDescent="0.25">
      <c r="A37" s="6">
        <v>33</v>
      </c>
      <c r="B37" s="5" t="s">
        <v>76</v>
      </c>
      <c r="C37" s="163">
        <f>'[5]T Regular (2)'!$GP39</f>
        <v>319</v>
      </c>
      <c r="D37" s="163">
        <f>'[5]T Regular (2)'!$GQ39</f>
        <v>536</v>
      </c>
      <c r="E37" s="378">
        <f t="shared" si="0"/>
        <v>59.514925373134332</v>
      </c>
    </row>
    <row r="38" spans="1:5" ht="15.75" x14ac:dyDescent="0.25">
      <c r="A38" s="6">
        <v>34</v>
      </c>
      <c r="B38" s="5" t="s">
        <v>59</v>
      </c>
      <c r="C38" s="163">
        <f>'[5]T Regular (2)'!$GP40</f>
        <v>486</v>
      </c>
      <c r="D38" s="163">
        <f>'[5]T Regular (2)'!$GQ40</f>
        <v>951</v>
      </c>
      <c r="E38" s="378">
        <f t="shared" si="0"/>
        <v>51.104100946372242</v>
      </c>
    </row>
    <row r="39" spans="1:5" ht="15.75" x14ac:dyDescent="0.25">
      <c r="A39" s="6">
        <v>35</v>
      </c>
      <c r="B39" s="5" t="s">
        <v>60</v>
      </c>
      <c r="C39" s="163">
        <f>'[5]T Regular (2)'!$GP41</f>
        <v>215</v>
      </c>
      <c r="D39" s="163">
        <f>'[5]T Regular (2)'!$GQ41</f>
        <v>321</v>
      </c>
      <c r="E39" s="378">
        <f t="shared" si="0"/>
        <v>66.978193146417439</v>
      </c>
    </row>
    <row r="40" spans="1:5" ht="15.75" x14ac:dyDescent="0.25">
      <c r="A40" s="6">
        <v>36</v>
      </c>
      <c r="B40" s="5" t="s">
        <v>61</v>
      </c>
      <c r="C40" s="163">
        <f>'[5]T Regular (2)'!$GP42</f>
        <v>496</v>
      </c>
      <c r="D40" s="163">
        <f>'[5]T Regular (2)'!$GQ42</f>
        <v>817</v>
      </c>
      <c r="E40" s="378">
        <f t="shared" si="0"/>
        <v>60.709914320685435</v>
      </c>
    </row>
    <row r="41" spans="1:5" ht="15.75" x14ac:dyDescent="0.25">
      <c r="A41" s="6">
        <v>37</v>
      </c>
      <c r="B41" s="5" t="s">
        <v>21</v>
      </c>
      <c r="C41" s="163">
        <f>'[5]T Regular (2)'!$GP43</f>
        <v>703</v>
      </c>
      <c r="D41" s="163">
        <f>'[5]T Regular (2)'!$GQ43</f>
        <v>1206</v>
      </c>
      <c r="E41" s="378">
        <f t="shared" si="0"/>
        <v>58.291873963515748</v>
      </c>
    </row>
    <row r="42" spans="1:5" ht="15.75" x14ac:dyDescent="0.25">
      <c r="A42" s="6">
        <v>38</v>
      </c>
      <c r="B42" s="5" t="s">
        <v>62</v>
      </c>
      <c r="C42" s="163">
        <f>'[5]T Regular (2)'!$GP44</f>
        <v>248</v>
      </c>
      <c r="D42" s="163">
        <f>'[5]T Regular (2)'!$GQ44</f>
        <v>633</v>
      </c>
      <c r="E42" s="378">
        <f t="shared" si="0"/>
        <v>39.178515007898895</v>
      </c>
    </row>
    <row r="43" spans="1:5" ht="15.75" x14ac:dyDescent="0.25">
      <c r="A43" s="6">
        <v>39</v>
      </c>
      <c r="B43" s="3" t="s">
        <v>38</v>
      </c>
      <c r="C43" s="163">
        <f>'[5]T Regular (2)'!$GP45</f>
        <v>259</v>
      </c>
      <c r="D43" s="163">
        <f>'[5]T Regular (2)'!$GQ45</f>
        <v>622</v>
      </c>
      <c r="E43" s="378">
        <f t="shared" si="0"/>
        <v>41.639871382636656</v>
      </c>
    </row>
    <row r="44" spans="1:5" ht="15.75" x14ac:dyDescent="0.25">
      <c r="A44" s="6">
        <v>40</v>
      </c>
      <c r="B44" s="3" t="s">
        <v>63</v>
      </c>
      <c r="C44" s="163">
        <f>'[5]T Regular (2)'!$GP46</f>
        <v>213</v>
      </c>
      <c r="D44" s="163">
        <f>'[5]T Regular (2)'!$GQ46</f>
        <v>429</v>
      </c>
      <c r="E44" s="378">
        <f t="shared" si="0"/>
        <v>49.650349650349654</v>
      </c>
    </row>
    <row r="45" spans="1:5" ht="15.75" x14ac:dyDescent="0.25">
      <c r="A45" s="6">
        <v>41</v>
      </c>
      <c r="B45" s="3" t="s">
        <v>270</v>
      </c>
      <c r="C45" s="163">
        <f>'[5]T Regular (2)'!$GP47</f>
        <v>256</v>
      </c>
      <c r="D45" s="163">
        <f>'[5]T Regular (2)'!$GQ47</f>
        <v>641</v>
      </c>
      <c r="E45" s="378">
        <f t="shared" si="0"/>
        <v>39.937597503900157</v>
      </c>
    </row>
    <row r="46" spans="1:5" ht="15.75" x14ac:dyDescent="0.25">
      <c r="A46" s="6">
        <v>42</v>
      </c>
      <c r="B46" s="3" t="s">
        <v>46</v>
      </c>
      <c r="C46" s="163">
        <f>'[5]T Regular (2)'!$GP48</f>
        <v>170</v>
      </c>
      <c r="D46" s="163">
        <f>'[5]T Regular (2)'!$GQ48</f>
        <v>346</v>
      </c>
      <c r="E46" s="378">
        <f t="shared" si="0"/>
        <v>49.132947976878611</v>
      </c>
    </row>
    <row r="47" spans="1:5" ht="15.75" x14ac:dyDescent="0.25">
      <c r="A47" s="6">
        <v>43</v>
      </c>
      <c r="B47" s="3" t="s">
        <v>64</v>
      </c>
      <c r="C47" s="163">
        <f>'[5]T Regular (2)'!$GP49</f>
        <v>225</v>
      </c>
      <c r="D47" s="163">
        <f>'[5]T Regular (2)'!$GQ49</f>
        <v>643</v>
      </c>
      <c r="E47" s="378">
        <f t="shared" si="0"/>
        <v>34.992223950233281</v>
      </c>
    </row>
    <row r="48" spans="1:5" ht="15.75" x14ac:dyDescent="0.25">
      <c r="A48" s="6">
        <v>44</v>
      </c>
      <c r="B48" s="3" t="s">
        <v>22</v>
      </c>
      <c r="C48" s="163">
        <f>'[5]T Regular (2)'!$GP50</f>
        <v>0</v>
      </c>
      <c r="D48" s="163">
        <f>'[5]T Regular (2)'!$GQ50</f>
        <v>308</v>
      </c>
      <c r="E48" s="378">
        <f t="shared" si="0"/>
        <v>0</v>
      </c>
    </row>
    <row r="49" spans="1:5" ht="15.75" x14ac:dyDescent="0.25">
      <c r="A49" s="6">
        <v>45</v>
      </c>
      <c r="B49" s="3" t="s">
        <v>65</v>
      </c>
      <c r="C49" s="163">
        <f>'[5]T Regular (2)'!$GP51</f>
        <v>550</v>
      </c>
      <c r="D49" s="163">
        <f>'[5]T Regular (2)'!$GQ51</f>
        <v>1040</v>
      </c>
      <c r="E49" s="378">
        <f t="shared" si="0"/>
        <v>52.884615384615387</v>
      </c>
    </row>
    <row r="50" spans="1:5" ht="15.75" x14ac:dyDescent="0.25">
      <c r="A50" s="6">
        <v>46</v>
      </c>
      <c r="B50" s="3" t="s">
        <v>39</v>
      </c>
      <c r="C50" s="163">
        <f>'[5]T Regular (2)'!$GP52</f>
        <v>465</v>
      </c>
      <c r="D50" s="163">
        <f>'[5]T Regular (2)'!$GQ52</f>
        <v>1239</v>
      </c>
      <c r="E50" s="378">
        <f t="shared" si="0"/>
        <v>37.530266343825666</v>
      </c>
    </row>
    <row r="51" spans="1:5" ht="15.75" x14ac:dyDescent="0.25">
      <c r="A51" s="6">
        <v>47</v>
      </c>
      <c r="B51" s="3" t="s">
        <v>66</v>
      </c>
      <c r="C51" s="163">
        <f>'[5]T Regular (2)'!$GP53</f>
        <v>212</v>
      </c>
      <c r="D51" s="163">
        <f>'[5]T Regular (2)'!$GQ53</f>
        <v>484</v>
      </c>
      <c r="E51" s="378">
        <f t="shared" si="0"/>
        <v>43.801652892561982</v>
      </c>
    </row>
    <row r="52" spans="1:5" ht="15.75" x14ac:dyDescent="0.25">
      <c r="A52" s="6">
        <v>48</v>
      </c>
      <c r="B52" s="3" t="s">
        <v>17</v>
      </c>
      <c r="C52" s="163">
        <f>'[5]T Regular (2)'!$GP54</f>
        <v>0</v>
      </c>
      <c r="D52" s="163">
        <f>'[5]T Regular (2)'!$GQ54</f>
        <v>645</v>
      </c>
      <c r="E52" s="378">
        <f t="shared" si="0"/>
        <v>0</v>
      </c>
    </row>
    <row r="53" spans="1:5" ht="15.75" x14ac:dyDescent="0.25">
      <c r="A53" s="6">
        <v>49</v>
      </c>
      <c r="B53" s="3" t="s">
        <v>67</v>
      </c>
      <c r="C53" s="163">
        <f>'[5]T Regular (2)'!$GP55</f>
        <v>270</v>
      </c>
      <c r="D53" s="163">
        <f>'[5]T Regular (2)'!$GQ55</f>
        <v>593</v>
      </c>
      <c r="E53" s="378">
        <f t="shared" si="0"/>
        <v>45.531197301854974</v>
      </c>
    </row>
    <row r="54" spans="1:5" ht="15.75" x14ac:dyDescent="0.25">
      <c r="A54" s="6">
        <v>50</v>
      </c>
      <c r="B54" s="3" t="s">
        <v>75</v>
      </c>
      <c r="C54" s="163">
        <f>'[5]T Regular (2)'!$GP56</f>
        <v>305</v>
      </c>
      <c r="D54" s="163">
        <f>'[5]T Regular (2)'!$GQ56</f>
        <v>690</v>
      </c>
      <c r="E54" s="378">
        <f t="shared" si="0"/>
        <v>44.20289855072464</v>
      </c>
    </row>
    <row r="55" spans="1:5" ht="15.75" x14ac:dyDescent="0.25">
      <c r="A55" s="6">
        <v>51</v>
      </c>
      <c r="B55" s="3" t="s">
        <v>68</v>
      </c>
      <c r="C55" s="163">
        <f>'[5]T Regular (2)'!$GP57</f>
        <v>217</v>
      </c>
      <c r="D55" s="163">
        <f>'[5]T Regular (2)'!$GQ57</f>
        <v>511</v>
      </c>
      <c r="E55" s="378">
        <f t="shared" si="0"/>
        <v>42.465753424657535</v>
      </c>
    </row>
    <row r="56" spans="1:5" ht="15.75" x14ac:dyDescent="0.25">
      <c r="A56" s="6">
        <v>52</v>
      </c>
      <c r="B56" s="3" t="s">
        <v>24</v>
      </c>
      <c r="C56" s="163">
        <f>'[5]T Regular (2)'!$GP58</f>
        <v>147</v>
      </c>
      <c r="D56" s="163">
        <f>'[5]T Regular (2)'!$GQ58</f>
        <v>234</v>
      </c>
      <c r="E56" s="378">
        <f t="shared" si="0"/>
        <v>62.820512820512818</v>
      </c>
    </row>
    <row r="57" spans="1:5" ht="15.75" x14ac:dyDescent="0.25">
      <c r="A57" s="6">
        <v>53</v>
      </c>
      <c r="B57" s="3" t="s">
        <v>69</v>
      </c>
      <c r="C57" s="163">
        <f>'[5]T Regular (2)'!$GP59</f>
        <v>174</v>
      </c>
      <c r="D57" s="163">
        <f>'[5]T Regular (2)'!$GQ59</f>
        <v>559</v>
      </c>
      <c r="E57" s="378">
        <f t="shared" si="0"/>
        <v>31.127012522361358</v>
      </c>
    </row>
    <row r="58" spans="1:5" ht="15.75" x14ac:dyDescent="0.25">
      <c r="A58" s="6">
        <v>54</v>
      </c>
      <c r="B58" s="3" t="s">
        <v>191</v>
      </c>
      <c r="C58" s="163">
        <f>'[5]T Regular (2)'!$GP60</f>
        <v>256</v>
      </c>
      <c r="D58" s="163">
        <f>'[5]T Regular (2)'!$GQ60</f>
        <v>519</v>
      </c>
      <c r="E58" s="378">
        <f t="shared" si="0"/>
        <v>49.325626204238922</v>
      </c>
    </row>
    <row r="59" spans="1:5" ht="15.75" x14ac:dyDescent="0.25">
      <c r="A59" s="6" t="s">
        <v>35</v>
      </c>
      <c r="B59" s="3" t="s">
        <v>32</v>
      </c>
      <c r="C59" s="163">
        <f>'[5]T Regular (2)'!$GP61</f>
        <v>143</v>
      </c>
      <c r="D59" s="163">
        <f>'[5]T Regular (2)'!$GQ61</f>
        <v>822</v>
      </c>
      <c r="E59" s="378">
        <f t="shared" si="0"/>
        <v>17.396593673965938</v>
      </c>
    </row>
    <row r="60" spans="1:5" ht="15.75" x14ac:dyDescent="0.25">
      <c r="A60" s="6" t="s">
        <v>36</v>
      </c>
      <c r="B60" s="3" t="s">
        <v>33</v>
      </c>
      <c r="C60" s="163">
        <f>'[5]T Regular (2)'!$GP62</f>
        <v>0</v>
      </c>
      <c r="D60" s="163">
        <f>'[5]T Regular (2)'!$GQ62</f>
        <v>774</v>
      </c>
      <c r="E60" s="378">
        <f t="shared" si="0"/>
        <v>0</v>
      </c>
    </row>
    <row r="61" spans="1:5" ht="15.75" x14ac:dyDescent="0.25">
      <c r="A61" s="6" t="s">
        <v>37</v>
      </c>
      <c r="B61" s="3" t="s">
        <v>34</v>
      </c>
      <c r="C61" s="163">
        <f>'[5]T Regular (2)'!$GP63</f>
        <v>0</v>
      </c>
      <c r="D61" s="163">
        <f>'[5]T Regular (2)'!$GQ63</f>
        <v>293</v>
      </c>
      <c r="E61" s="378">
        <f t="shared" si="0"/>
        <v>0</v>
      </c>
    </row>
    <row r="62" spans="1:5" ht="15.75" x14ac:dyDescent="0.25">
      <c r="A62" s="6" t="s">
        <v>70</v>
      </c>
      <c r="B62" s="3" t="s">
        <v>72</v>
      </c>
      <c r="C62" s="163">
        <f>'[5]T Regular (2)'!$GP64</f>
        <v>0</v>
      </c>
      <c r="D62" s="163">
        <f>'[5]T Regular (2)'!$GQ64</f>
        <v>505</v>
      </c>
      <c r="E62" s="378">
        <f t="shared" si="0"/>
        <v>0</v>
      </c>
    </row>
    <row r="63" spans="1:5" ht="15.75" x14ac:dyDescent="0.25">
      <c r="A63" s="6" t="s">
        <v>71</v>
      </c>
      <c r="B63" s="3" t="s">
        <v>74</v>
      </c>
      <c r="C63" s="163">
        <f>'[5]T Regular (2)'!$GP65</f>
        <v>423</v>
      </c>
      <c r="D63" s="163">
        <f>'[5]T Regular (2)'!$GQ65</f>
        <v>827</v>
      </c>
      <c r="E63" s="378">
        <f t="shared" si="0"/>
        <v>51.148730350665048</v>
      </c>
    </row>
    <row r="64" spans="1:5" ht="15.75" x14ac:dyDescent="0.25">
      <c r="A64" s="6">
        <v>60</v>
      </c>
      <c r="B64" s="3" t="s">
        <v>73</v>
      </c>
      <c r="C64" s="163">
        <f>'[5]T Regular (2)'!$GP66</f>
        <v>0</v>
      </c>
      <c r="D64" s="163">
        <f>'[5]T Regular (2)'!$GQ66</f>
        <v>0</v>
      </c>
      <c r="E64" s="378" t="str">
        <f t="shared" si="0"/>
        <v/>
      </c>
    </row>
    <row r="65" spans="1:5" ht="15.75" x14ac:dyDescent="0.25">
      <c r="A65" s="6">
        <v>61</v>
      </c>
      <c r="B65" s="3" t="s">
        <v>102</v>
      </c>
      <c r="C65" s="163">
        <f>'[5]T Regular (2)'!$GP67</f>
        <v>83</v>
      </c>
      <c r="D65" s="163">
        <f>'[5]T Regular (2)'!$GQ67</f>
        <v>237</v>
      </c>
      <c r="E65" s="378">
        <f t="shared" si="0"/>
        <v>35.021097046413502</v>
      </c>
    </row>
    <row r="66" spans="1:5" ht="15.75" x14ac:dyDescent="0.25">
      <c r="A66" s="6">
        <v>62</v>
      </c>
      <c r="B66" s="3" t="s">
        <v>106</v>
      </c>
      <c r="C66" s="163">
        <f>'[5]T Regular (2)'!$GP68</f>
        <v>38</v>
      </c>
      <c r="D66" s="163">
        <f>'[5]T Regular (2)'!$GQ68</f>
        <v>102</v>
      </c>
      <c r="E66" s="378">
        <f t="shared" si="0"/>
        <v>37.254901960784316</v>
      </c>
    </row>
    <row r="67" spans="1:5" ht="15.75" x14ac:dyDescent="0.25">
      <c r="A67" s="6">
        <v>63</v>
      </c>
      <c r="B67" s="3" t="s">
        <v>145</v>
      </c>
      <c r="C67" s="163">
        <f>'[5]T Regular (2)'!$GP69</f>
        <v>140</v>
      </c>
      <c r="D67" s="163">
        <f>'[5]T Regular (2)'!$GQ69</f>
        <v>215</v>
      </c>
      <c r="E67" s="378">
        <f t="shared" si="0"/>
        <v>65.116279069767444</v>
      </c>
    </row>
    <row r="68" spans="1:5" ht="15.75" x14ac:dyDescent="0.25">
      <c r="A68" s="6">
        <v>64</v>
      </c>
      <c r="B68" s="3" t="s">
        <v>148</v>
      </c>
      <c r="C68" s="163">
        <f>'[5]T Regular (2)'!$GP70</f>
        <v>166</v>
      </c>
      <c r="D68" s="163">
        <f>'[5]T Regular (2)'!$GQ70</f>
        <v>254</v>
      </c>
      <c r="E68" s="378">
        <f t="shared" si="0"/>
        <v>65.354330708661408</v>
      </c>
    </row>
    <row r="69" spans="1:5" ht="15.75" x14ac:dyDescent="0.25">
      <c r="A69" s="6">
        <v>65</v>
      </c>
      <c r="B69" s="3" t="s">
        <v>146</v>
      </c>
      <c r="C69" s="163">
        <f>'[5]T Regular (2)'!$GP71</f>
        <v>0</v>
      </c>
      <c r="D69" s="163">
        <f>'[5]T Regular (2)'!$GQ71</f>
        <v>195</v>
      </c>
      <c r="E69" s="378">
        <f t="shared" si="0"/>
        <v>0</v>
      </c>
    </row>
    <row r="70" spans="1:5" ht="15.75" x14ac:dyDescent="0.25">
      <c r="A70" s="6">
        <v>66</v>
      </c>
      <c r="B70" s="5" t="s">
        <v>147</v>
      </c>
      <c r="C70" s="163">
        <f>'[5]T Regular (2)'!$GP72</f>
        <v>65</v>
      </c>
      <c r="D70" s="163">
        <f>'[5]T Regular (2)'!$GQ72</f>
        <v>189</v>
      </c>
      <c r="E70" s="378">
        <f t="shared" si="0"/>
        <v>34.391534391534393</v>
      </c>
    </row>
    <row r="71" spans="1:5" ht="15.75" x14ac:dyDescent="0.25">
      <c r="A71" s="6">
        <v>67</v>
      </c>
      <c r="B71" s="5" t="s">
        <v>184</v>
      </c>
      <c r="C71" s="163">
        <f>'[5]T Regular (2)'!$GP73</f>
        <v>79</v>
      </c>
      <c r="D71" s="163">
        <f>'[5]T Regular (2)'!$GQ73</f>
        <v>159</v>
      </c>
      <c r="E71" s="378">
        <f t="shared" si="0"/>
        <v>49.685534591194966</v>
      </c>
    </row>
    <row r="72" spans="1:5" ht="15.75" x14ac:dyDescent="0.25">
      <c r="A72" s="6">
        <v>68</v>
      </c>
      <c r="B72" s="3" t="s">
        <v>185</v>
      </c>
      <c r="C72" s="163">
        <f>'[5]T Regular (2)'!$GP74</f>
        <v>0</v>
      </c>
      <c r="D72" s="163">
        <f>'[5]T Regular (2)'!$GQ74</f>
        <v>0</v>
      </c>
      <c r="E72" s="378" t="str">
        <f t="shared" si="0"/>
        <v/>
      </c>
    </row>
    <row r="73" spans="1:5" ht="15.75" x14ac:dyDescent="0.25">
      <c r="A73" s="6">
        <v>69</v>
      </c>
      <c r="B73" s="3" t="s">
        <v>186</v>
      </c>
      <c r="C73" s="163">
        <f>'[5]T Regular (2)'!$GP75</f>
        <v>66</v>
      </c>
      <c r="D73" s="163">
        <f>'[5]T Regular (2)'!$GQ75</f>
        <v>109</v>
      </c>
      <c r="E73" s="378">
        <f t="shared" si="0"/>
        <v>60.550458715596335</v>
      </c>
    </row>
    <row r="74" spans="1:5" ht="15.75" x14ac:dyDescent="0.25">
      <c r="A74" s="6">
        <v>70</v>
      </c>
      <c r="B74" s="3" t="s">
        <v>187</v>
      </c>
      <c r="C74" s="163">
        <f>'[5]T Regular (2)'!$GP76</f>
        <v>0</v>
      </c>
      <c r="D74" s="163">
        <f>'[5]T Regular (2)'!$GQ76</f>
        <v>0</v>
      </c>
      <c r="E74" s="378" t="str">
        <f t="shared" si="0"/>
        <v/>
      </c>
    </row>
    <row r="75" spans="1:5" ht="15.75" x14ac:dyDescent="0.25">
      <c r="A75" s="6">
        <v>71</v>
      </c>
      <c r="B75" s="3" t="s">
        <v>188</v>
      </c>
      <c r="C75" s="163">
        <f>'[5]T Regular (2)'!$GP77</f>
        <v>81</v>
      </c>
      <c r="D75" s="163">
        <f>'[5]T Regular (2)'!$GQ77</f>
        <v>117</v>
      </c>
      <c r="E75" s="378">
        <f t="shared" si="0"/>
        <v>69.230769230769226</v>
      </c>
    </row>
    <row r="76" spans="1:5" ht="15.75" x14ac:dyDescent="0.25">
      <c r="A76" s="6">
        <v>72</v>
      </c>
      <c r="B76" s="3" t="s">
        <v>189</v>
      </c>
      <c r="C76" s="163">
        <f>'[5]T Regular (2)'!$GP78</f>
        <v>0</v>
      </c>
      <c r="D76" s="163">
        <f>'[5]T Regular (2)'!$GQ78</f>
        <v>0</v>
      </c>
      <c r="E76" s="378" t="str">
        <f t="shared" si="0"/>
        <v/>
      </c>
    </row>
    <row r="77" spans="1:5" ht="16.5" thickBot="1" x14ac:dyDescent="0.3">
      <c r="A77" s="6">
        <v>73</v>
      </c>
      <c r="B77" s="3" t="s">
        <v>190</v>
      </c>
      <c r="C77" s="163">
        <f>'[5]T Regular (2)'!$GP79</f>
        <v>0</v>
      </c>
      <c r="D77" s="163">
        <f>'[5]T Regular (2)'!$GQ79</f>
        <v>262</v>
      </c>
      <c r="E77" s="443">
        <f t="shared" si="0"/>
        <v>0</v>
      </c>
    </row>
    <row r="78" spans="1:5" ht="17.25" thickTop="1" thickBot="1" x14ac:dyDescent="0.25">
      <c r="A78" s="524" t="s">
        <v>23</v>
      </c>
      <c r="B78" s="525"/>
      <c r="C78" s="27">
        <f>SUM(C5:C77)</f>
        <v>19127</v>
      </c>
      <c r="D78" s="27">
        <f>SUM(D5:D77)</f>
        <v>47783</v>
      </c>
      <c r="E78" s="379">
        <f>+C78/D78*100</f>
        <v>40.028880564217403</v>
      </c>
    </row>
    <row r="79" spans="1:5" ht="16.5" thickTop="1" x14ac:dyDescent="0.2">
      <c r="A79" s="34" t="s">
        <v>262</v>
      </c>
      <c r="B79" s="20"/>
    </row>
  </sheetData>
  <mergeCells count="2">
    <mergeCell ref="A1:E1"/>
    <mergeCell ref="A78:B78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="90" zoomScaleNormal="100" zoomScaleSheetLayoutView="90" workbookViewId="0">
      <selection activeCell="D16" sqref="D16"/>
    </sheetView>
  </sheetViews>
  <sheetFormatPr baseColWidth="10" defaultRowHeight="12.75" x14ac:dyDescent="0.2"/>
  <cols>
    <col min="1" max="1" width="6.5703125" customWidth="1"/>
    <col min="2" max="2" width="52" customWidth="1"/>
    <col min="3" max="3" width="24.140625" customWidth="1"/>
    <col min="4" max="4" width="20.85546875" customWidth="1"/>
    <col min="5" max="5" width="17" customWidth="1"/>
    <col min="6" max="7" width="22.85546875" customWidth="1"/>
    <col min="8" max="8" width="15.85546875" customWidth="1"/>
  </cols>
  <sheetData>
    <row r="1" spans="1:5" ht="18" customHeight="1" x14ac:dyDescent="0.2">
      <c r="A1" s="523" t="s">
        <v>329</v>
      </c>
      <c r="B1" s="523"/>
      <c r="C1" s="523"/>
      <c r="D1" s="523"/>
      <c r="E1" s="523"/>
    </row>
    <row r="3" spans="1:5" ht="16.5" thickBot="1" x14ac:dyDescent="0.25">
      <c r="D3" s="24"/>
      <c r="E3" s="33" t="s">
        <v>354</v>
      </c>
    </row>
    <row r="4" spans="1:5" ht="54.75" customHeight="1" thickTop="1" thickBot="1" x14ac:dyDescent="0.25">
      <c r="A4" s="428" t="s">
        <v>136</v>
      </c>
      <c r="B4" s="427" t="s">
        <v>135</v>
      </c>
      <c r="C4" s="25" t="s">
        <v>313</v>
      </c>
      <c r="D4" s="25" t="s">
        <v>96</v>
      </c>
      <c r="E4" s="25" t="s">
        <v>227</v>
      </c>
    </row>
    <row r="5" spans="1:5" ht="17.25" customHeight="1" thickTop="1" x14ac:dyDescent="0.25">
      <c r="A5" s="146">
        <v>1</v>
      </c>
      <c r="B5" s="94" t="s">
        <v>27</v>
      </c>
      <c r="C5" s="402">
        <f>'[5]T 2X3 (2)'!$GP7</f>
        <v>0</v>
      </c>
      <c r="D5" s="186">
        <f>'[5]T 2X3 (2)'!$GQ7</f>
        <v>0</v>
      </c>
      <c r="E5" s="417" t="str">
        <f t="shared" ref="E5:E68" si="0">IF(D5=0,"",C5/D5*100)</f>
        <v/>
      </c>
    </row>
    <row r="6" spans="1:5" ht="17.25" customHeight="1" x14ac:dyDescent="0.25">
      <c r="A6" s="303">
        <v>2</v>
      </c>
      <c r="B6" s="94" t="s">
        <v>83</v>
      </c>
      <c r="C6" s="404">
        <f>'[5]T 2X3 (2)'!$GP8</f>
        <v>0</v>
      </c>
      <c r="D6" s="187">
        <f>'[5]T 2X3 (2)'!$GQ8</f>
        <v>0</v>
      </c>
      <c r="E6" s="378" t="str">
        <f t="shared" si="0"/>
        <v/>
      </c>
    </row>
    <row r="7" spans="1:5" ht="17.25" customHeight="1" x14ac:dyDescent="0.25">
      <c r="A7" s="303">
        <v>3</v>
      </c>
      <c r="B7" s="94" t="s">
        <v>28</v>
      </c>
      <c r="C7" s="404">
        <f>'[5]T 2X3 (2)'!$GP9</f>
        <v>0</v>
      </c>
      <c r="D7" s="187">
        <f>'[5]T 2X3 (2)'!$GQ9</f>
        <v>0</v>
      </c>
      <c r="E7" s="378" t="str">
        <f t="shared" si="0"/>
        <v/>
      </c>
    </row>
    <row r="8" spans="1:5" ht="17.25" customHeight="1" x14ac:dyDescent="0.25">
      <c r="A8" s="303">
        <v>4</v>
      </c>
      <c r="B8" s="94" t="s">
        <v>81</v>
      </c>
      <c r="C8" s="404">
        <f>'[5]T 2X3 (2)'!$GP10</f>
        <v>0</v>
      </c>
      <c r="D8" s="187">
        <f>'[5]T 2X3 (2)'!$GQ10</f>
        <v>0</v>
      </c>
      <c r="E8" s="378" t="str">
        <f t="shared" si="0"/>
        <v/>
      </c>
    </row>
    <row r="9" spans="1:5" ht="17.25" customHeight="1" x14ac:dyDescent="0.25">
      <c r="A9" s="303">
        <v>5</v>
      </c>
      <c r="B9" s="94" t="s">
        <v>29</v>
      </c>
      <c r="C9" s="404">
        <f>'[5]T 2X3 (2)'!$GP11</f>
        <v>0</v>
      </c>
      <c r="D9" s="187">
        <f>'[5]T 2X3 (2)'!$GQ11</f>
        <v>0</v>
      </c>
      <c r="E9" s="378" t="str">
        <f t="shared" si="0"/>
        <v/>
      </c>
    </row>
    <row r="10" spans="1:5" ht="17.25" customHeight="1" x14ac:dyDescent="0.25">
      <c r="A10" s="303">
        <v>6</v>
      </c>
      <c r="B10" s="94" t="s">
        <v>30</v>
      </c>
      <c r="C10" s="404">
        <f>'[5]T 2X3 (2)'!$GP12</f>
        <v>0</v>
      </c>
      <c r="D10" s="187">
        <f>'[5]T 2X3 (2)'!$GQ12</f>
        <v>0</v>
      </c>
      <c r="E10" s="378" t="str">
        <f t="shared" si="0"/>
        <v/>
      </c>
    </row>
    <row r="11" spans="1:5" ht="17.25" customHeight="1" x14ac:dyDescent="0.25">
      <c r="A11" s="303">
        <v>7</v>
      </c>
      <c r="B11" s="94" t="s">
        <v>18</v>
      </c>
      <c r="C11" s="404">
        <f>'[5]T 2X3 (2)'!$GP13</f>
        <v>0</v>
      </c>
      <c r="D11" s="187">
        <f>'[5]T 2X3 (2)'!$GQ13</f>
        <v>0</v>
      </c>
      <c r="E11" s="378" t="str">
        <f t="shared" si="0"/>
        <v/>
      </c>
    </row>
    <row r="12" spans="1:5" ht="17.25" customHeight="1" x14ac:dyDescent="0.25">
      <c r="A12" s="303">
        <v>8</v>
      </c>
      <c r="B12" s="94" t="s">
        <v>31</v>
      </c>
      <c r="C12" s="404">
        <f>'[5]T 2X3 (2)'!$GP14</f>
        <v>0</v>
      </c>
      <c r="D12" s="187">
        <f>'[5]T 2X3 (2)'!$GQ14</f>
        <v>0</v>
      </c>
      <c r="E12" s="378" t="str">
        <f t="shared" si="0"/>
        <v/>
      </c>
    </row>
    <row r="13" spans="1:5" ht="17.25" customHeight="1" x14ac:dyDescent="0.25">
      <c r="A13" s="303">
        <v>9</v>
      </c>
      <c r="B13" s="94" t="s">
        <v>48</v>
      </c>
      <c r="C13" s="404">
        <f>'[5]T 2X3 (2)'!$GP15</f>
        <v>0</v>
      </c>
      <c r="D13" s="187">
        <f>'[5]T 2X3 (2)'!$GQ15</f>
        <v>0</v>
      </c>
      <c r="E13" s="378" t="str">
        <f t="shared" si="0"/>
        <v/>
      </c>
    </row>
    <row r="14" spans="1:5" ht="17.25" customHeight="1" x14ac:dyDescent="0.25">
      <c r="A14" s="303">
        <v>10</v>
      </c>
      <c r="B14" s="94" t="s">
        <v>49</v>
      </c>
      <c r="C14" s="404">
        <f>'[5]T 2X3 (2)'!$GP16</f>
        <v>0</v>
      </c>
      <c r="D14" s="187">
        <f>'[5]T 2X3 (2)'!$GQ16</f>
        <v>0</v>
      </c>
      <c r="E14" s="378" t="str">
        <f t="shared" si="0"/>
        <v/>
      </c>
    </row>
    <row r="15" spans="1:5" ht="17.25" customHeight="1" x14ac:dyDescent="0.25">
      <c r="A15" s="303">
        <v>11</v>
      </c>
      <c r="B15" s="94" t="s">
        <v>82</v>
      </c>
      <c r="C15" s="404">
        <f>'[5]T 2X3 (2)'!$GP17</f>
        <v>0</v>
      </c>
      <c r="D15" s="187">
        <f>'[5]T 2X3 (2)'!$GQ17</f>
        <v>0</v>
      </c>
      <c r="E15" s="378" t="str">
        <f t="shared" si="0"/>
        <v/>
      </c>
    </row>
    <row r="16" spans="1:5" ht="17.25" customHeight="1" x14ac:dyDescent="0.25">
      <c r="A16" s="303">
        <v>12</v>
      </c>
      <c r="B16" s="94" t="s">
        <v>41</v>
      </c>
      <c r="C16" s="404">
        <f>'[5]T 2X3 (2)'!$GP18</f>
        <v>0</v>
      </c>
      <c r="D16" s="187">
        <f>'[5]T 2X3 (2)'!$GQ18</f>
        <v>0</v>
      </c>
      <c r="E16" s="378" t="str">
        <f t="shared" si="0"/>
        <v/>
      </c>
    </row>
    <row r="17" spans="1:5" ht="17.25" customHeight="1" x14ac:dyDescent="0.25">
      <c r="A17" s="303">
        <v>13</v>
      </c>
      <c r="B17" s="94" t="s">
        <v>84</v>
      </c>
      <c r="C17" s="404">
        <f>'[5]T 2X3 (2)'!$GP19</f>
        <v>0</v>
      </c>
      <c r="D17" s="187">
        <f>'[5]T 2X3 (2)'!$GQ19</f>
        <v>0</v>
      </c>
      <c r="E17" s="378" t="str">
        <f t="shared" si="0"/>
        <v/>
      </c>
    </row>
    <row r="18" spans="1:5" ht="17.25" customHeight="1" x14ac:dyDescent="0.25">
      <c r="A18" s="303">
        <v>14</v>
      </c>
      <c r="B18" s="94" t="s">
        <v>50</v>
      </c>
      <c r="C18" s="404">
        <f>'[5]T 2X3 (2)'!$GP20</f>
        <v>0</v>
      </c>
      <c r="D18" s="187">
        <f>'[5]T 2X3 (2)'!$GQ20</f>
        <v>0</v>
      </c>
      <c r="E18" s="378" t="str">
        <f t="shared" si="0"/>
        <v/>
      </c>
    </row>
    <row r="19" spans="1:5" ht="17.25" customHeight="1" x14ac:dyDescent="0.25">
      <c r="A19" s="303">
        <v>15</v>
      </c>
      <c r="B19" s="94" t="s">
        <v>42</v>
      </c>
      <c r="C19" s="404">
        <f>'[5]T 2X3 (2)'!$GP21</f>
        <v>0</v>
      </c>
      <c r="D19" s="187">
        <f>'[5]T 2X3 (2)'!$GQ21</f>
        <v>0</v>
      </c>
      <c r="E19" s="378" t="str">
        <f t="shared" si="0"/>
        <v/>
      </c>
    </row>
    <row r="20" spans="1:5" ht="17.25" customHeight="1" x14ac:dyDescent="0.25">
      <c r="A20" s="303">
        <v>16</v>
      </c>
      <c r="B20" s="94" t="s">
        <v>51</v>
      </c>
      <c r="C20" s="404">
        <f>'[5]T 2X3 (2)'!$GP22</f>
        <v>0</v>
      </c>
      <c r="D20" s="187">
        <f>'[5]T 2X3 (2)'!$GQ22</f>
        <v>0</v>
      </c>
      <c r="E20" s="378" t="str">
        <f t="shared" si="0"/>
        <v/>
      </c>
    </row>
    <row r="21" spans="1:5" ht="17.25" customHeight="1" x14ac:dyDescent="0.25">
      <c r="A21" s="303">
        <v>17</v>
      </c>
      <c r="B21" s="94" t="s">
        <v>44</v>
      </c>
      <c r="C21" s="404">
        <f>'[5]T 2X3 (2)'!$GP23</f>
        <v>0</v>
      </c>
      <c r="D21" s="187">
        <f>'[5]T 2X3 (2)'!$GQ23</f>
        <v>0</v>
      </c>
      <c r="E21" s="378" t="str">
        <f t="shared" si="0"/>
        <v/>
      </c>
    </row>
    <row r="22" spans="1:5" ht="17.25" customHeight="1" x14ac:dyDescent="0.25">
      <c r="A22" s="303">
        <v>18</v>
      </c>
      <c r="B22" s="94" t="s">
        <v>45</v>
      </c>
      <c r="C22" s="404">
        <f>'[5]T 2X3 (2)'!$GP24</f>
        <v>0</v>
      </c>
      <c r="D22" s="187">
        <f>'[5]T 2X3 (2)'!$GQ24</f>
        <v>0</v>
      </c>
      <c r="E22" s="378" t="str">
        <f t="shared" si="0"/>
        <v/>
      </c>
    </row>
    <row r="23" spans="1:5" ht="17.25" customHeight="1" x14ac:dyDescent="0.25">
      <c r="A23" s="303">
        <v>19</v>
      </c>
      <c r="B23" s="94" t="s">
        <v>40</v>
      </c>
      <c r="C23" s="404">
        <f>'[5]T 2X3 (2)'!$GP25</f>
        <v>0</v>
      </c>
      <c r="D23" s="187">
        <f>'[5]T 2X3 (2)'!$GQ25</f>
        <v>0</v>
      </c>
      <c r="E23" s="378" t="str">
        <f t="shared" si="0"/>
        <v/>
      </c>
    </row>
    <row r="24" spans="1:5" ht="17.25" customHeight="1" x14ac:dyDescent="0.25">
      <c r="A24" s="303">
        <v>20</v>
      </c>
      <c r="B24" s="94" t="s">
        <v>269</v>
      </c>
      <c r="C24" s="404">
        <f>'[5]T 2X3 (2)'!$GP26</f>
        <v>0</v>
      </c>
      <c r="D24" s="187">
        <f>'[5]T 2X3 (2)'!$GQ26</f>
        <v>0</v>
      </c>
      <c r="E24" s="378" t="str">
        <f t="shared" si="0"/>
        <v/>
      </c>
    </row>
    <row r="25" spans="1:5" ht="17.25" customHeight="1" x14ac:dyDescent="0.25">
      <c r="A25" s="303">
        <v>21</v>
      </c>
      <c r="B25" s="94" t="s">
        <v>47</v>
      </c>
      <c r="C25" s="404">
        <f>'[5]T 2X3 (2)'!$GP27</f>
        <v>0</v>
      </c>
      <c r="D25" s="187">
        <f>'[5]T 2X3 (2)'!$GQ27</f>
        <v>0</v>
      </c>
      <c r="E25" s="378" t="str">
        <f t="shared" si="0"/>
        <v/>
      </c>
    </row>
    <row r="26" spans="1:5" ht="17.25" customHeight="1" x14ac:dyDescent="0.25">
      <c r="A26" s="303">
        <v>22</v>
      </c>
      <c r="B26" s="94" t="s">
        <v>25</v>
      </c>
      <c r="C26" s="404">
        <f>'[5]T 2X3 (2)'!$GP28</f>
        <v>0</v>
      </c>
      <c r="D26" s="187">
        <f>'[5]T 2X3 (2)'!$GQ28</f>
        <v>0</v>
      </c>
      <c r="E26" s="378" t="str">
        <f t="shared" si="0"/>
        <v/>
      </c>
    </row>
    <row r="27" spans="1:5" ht="17.25" customHeight="1" x14ac:dyDescent="0.25">
      <c r="A27" s="303">
        <v>23</v>
      </c>
      <c r="B27" s="94" t="s">
        <v>52</v>
      </c>
      <c r="C27" s="404">
        <f>'[5]T 2X3 (2)'!$GP29</f>
        <v>0</v>
      </c>
      <c r="D27" s="187">
        <f>'[5]T 2X3 (2)'!$GQ29</f>
        <v>0</v>
      </c>
      <c r="E27" s="378" t="str">
        <f t="shared" si="0"/>
        <v/>
      </c>
    </row>
    <row r="28" spans="1:5" ht="17.25" customHeight="1" x14ac:dyDescent="0.25">
      <c r="A28" s="303">
        <v>24</v>
      </c>
      <c r="B28" s="94" t="s">
        <v>53</v>
      </c>
      <c r="C28" s="404">
        <f>'[5]T 2X3 (2)'!$GP30</f>
        <v>0</v>
      </c>
      <c r="D28" s="187">
        <f>'[5]T 2X3 (2)'!$GQ30</f>
        <v>0</v>
      </c>
      <c r="E28" s="378" t="str">
        <f t="shared" si="0"/>
        <v/>
      </c>
    </row>
    <row r="29" spans="1:5" ht="17.25" customHeight="1" x14ac:dyDescent="0.25">
      <c r="A29" s="303">
        <v>25</v>
      </c>
      <c r="B29" s="94" t="s">
        <v>54</v>
      </c>
      <c r="C29" s="404">
        <f>'[5]T 2X3 (2)'!$GP31</f>
        <v>0</v>
      </c>
      <c r="D29" s="187">
        <f>'[5]T 2X3 (2)'!$GQ31</f>
        <v>0</v>
      </c>
      <c r="E29" s="378" t="str">
        <f t="shared" si="0"/>
        <v/>
      </c>
    </row>
    <row r="30" spans="1:5" ht="17.25" customHeight="1" x14ac:dyDescent="0.25">
      <c r="A30" s="303">
        <v>26</v>
      </c>
      <c r="B30" s="94" t="s">
        <v>55</v>
      </c>
      <c r="C30" s="404">
        <f>'[5]T 2X3 (2)'!$GP32</f>
        <v>0</v>
      </c>
      <c r="D30" s="187">
        <f>'[5]T 2X3 (2)'!$GQ32</f>
        <v>0</v>
      </c>
      <c r="E30" s="378" t="str">
        <f t="shared" si="0"/>
        <v/>
      </c>
    </row>
    <row r="31" spans="1:5" ht="17.25" customHeight="1" x14ac:dyDescent="0.25">
      <c r="A31" s="303">
        <v>27</v>
      </c>
      <c r="B31" s="94" t="s">
        <v>56</v>
      </c>
      <c r="C31" s="404">
        <f>'[5]T 2X3 (2)'!$GP33</f>
        <v>0</v>
      </c>
      <c r="D31" s="187">
        <f>'[5]T 2X3 (2)'!$GQ33</f>
        <v>0</v>
      </c>
      <c r="E31" s="378" t="str">
        <f t="shared" si="0"/>
        <v/>
      </c>
    </row>
    <row r="32" spans="1:5" ht="17.25" customHeight="1" x14ac:dyDescent="0.25">
      <c r="A32" s="303">
        <v>28</v>
      </c>
      <c r="B32" s="94" t="s">
        <v>20</v>
      </c>
      <c r="C32" s="404">
        <f>'[5]T 2X3 (2)'!$GP34</f>
        <v>0</v>
      </c>
      <c r="D32" s="187">
        <f>'[5]T 2X3 (2)'!$GQ34</f>
        <v>0</v>
      </c>
      <c r="E32" s="378" t="str">
        <f t="shared" si="0"/>
        <v/>
      </c>
    </row>
    <row r="33" spans="1:5" ht="17.25" customHeight="1" x14ac:dyDescent="0.25">
      <c r="A33" s="303">
        <v>29</v>
      </c>
      <c r="B33" s="94" t="s">
        <v>19</v>
      </c>
      <c r="C33" s="404">
        <f>'[5]T 2X3 (2)'!$GP35</f>
        <v>0</v>
      </c>
      <c r="D33" s="187">
        <f>'[5]T 2X3 (2)'!$GQ35</f>
        <v>0</v>
      </c>
      <c r="E33" s="378" t="str">
        <f t="shared" si="0"/>
        <v/>
      </c>
    </row>
    <row r="34" spans="1:5" ht="17.25" customHeight="1" x14ac:dyDescent="0.25">
      <c r="A34" s="303">
        <v>30</v>
      </c>
      <c r="B34" s="94" t="s">
        <v>57</v>
      </c>
      <c r="C34" s="404">
        <f>'[5]T 2X3 (2)'!$GP36</f>
        <v>0</v>
      </c>
      <c r="D34" s="187">
        <f>'[5]T 2X3 (2)'!$GQ36</f>
        <v>0</v>
      </c>
      <c r="E34" s="378" t="str">
        <f t="shared" si="0"/>
        <v/>
      </c>
    </row>
    <row r="35" spans="1:5" ht="17.25" customHeight="1" x14ac:dyDescent="0.25">
      <c r="A35" s="303">
        <v>31</v>
      </c>
      <c r="B35" s="94" t="s">
        <v>58</v>
      </c>
      <c r="C35" s="404">
        <f>'[5]T 2X3 (2)'!$GP37</f>
        <v>0</v>
      </c>
      <c r="D35" s="187">
        <f>'[5]T 2X3 (2)'!$GQ37</f>
        <v>0</v>
      </c>
      <c r="E35" s="378" t="str">
        <f t="shared" si="0"/>
        <v/>
      </c>
    </row>
    <row r="36" spans="1:5" ht="17.25" customHeight="1" x14ac:dyDescent="0.25">
      <c r="A36" s="303">
        <v>32</v>
      </c>
      <c r="B36" s="94" t="s">
        <v>43</v>
      </c>
      <c r="C36" s="404">
        <f>'[5]T 2X3 (2)'!$GP38</f>
        <v>0</v>
      </c>
      <c r="D36" s="187">
        <f>'[5]T 2X3 (2)'!$GQ38</f>
        <v>0</v>
      </c>
      <c r="E36" s="378" t="str">
        <f t="shared" si="0"/>
        <v/>
      </c>
    </row>
    <row r="37" spans="1:5" ht="17.25" customHeight="1" x14ac:dyDescent="0.25">
      <c r="A37" s="303">
        <v>33</v>
      </c>
      <c r="B37" s="94" t="s">
        <v>76</v>
      </c>
      <c r="C37" s="404">
        <f>'[5]T 2X3 (2)'!$GP39</f>
        <v>0</v>
      </c>
      <c r="D37" s="187">
        <f>'[5]T 2X3 (2)'!$GQ39</f>
        <v>0</v>
      </c>
      <c r="E37" s="378" t="str">
        <f t="shared" si="0"/>
        <v/>
      </c>
    </row>
    <row r="38" spans="1:5" ht="17.25" customHeight="1" x14ac:dyDescent="0.25">
      <c r="A38" s="303">
        <v>34</v>
      </c>
      <c r="B38" s="94" t="s">
        <v>59</v>
      </c>
      <c r="C38" s="404">
        <f>'[5]T 2X3 (2)'!$GP40</f>
        <v>0</v>
      </c>
      <c r="D38" s="187">
        <f>'[5]T 2X3 (2)'!$GQ40</f>
        <v>0</v>
      </c>
      <c r="E38" s="378" t="str">
        <f t="shared" si="0"/>
        <v/>
      </c>
    </row>
    <row r="39" spans="1:5" ht="17.25" customHeight="1" x14ac:dyDescent="0.25">
      <c r="A39" s="303">
        <v>35</v>
      </c>
      <c r="B39" s="94" t="s">
        <v>60</v>
      </c>
      <c r="C39" s="404">
        <f>'[5]T 2X3 (2)'!$GP41</f>
        <v>0</v>
      </c>
      <c r="D39" s="187">
        <f>'[5]T 2X3 (2)'!$GQ41</f>
        <v>0</v>
      </c>
      <c r="E39" s="378" t="str">
        <f t="shared" si="0"/>
        <v/>
      </c>
    </row>
    <row r="40" spans="1:5" ht="17.25" customHeight="1" x14ac:dyDescent="0.25">
      <c r="A40" s="303">
        <v>36</v>
      </c>
      <c r="B40" s="94" t="s">
        <v>61</v>
      </c>
      <c r="C40" s="404">
        <f>'[5]T 2X3 (2)'!$GP42</f>
        <v>0</v>
      </c>
      <c r="D40" s="187">
        <f>'[5]T 2X3 (2)'!$GQ42</f>
        <v>0</v>
      </c>
      <c r="E40" s="378" t="str">
        <f t="shared" si="0"/>
        <v/>
      </c>
    </row>
    <row r="41" spans="1:5" ht="17.25" customHeight="1" x14ac:dyDescent="0.25">
      <c r="A41" s="303">
        <v>37</v>
      </c>
      <c r="B41" s="94" t="s">
        <v>21</v>
      </c>
      <c r="C41" s="404">
        <f>'[5]T 2X3 (2)'!$GP43</f>
        <v>96</v>
      </c>
      <c r="D41" s="187">
        <f>'[5]T 2X3 (2)'!$GQ43</f>
        <v>108</v>
      </c>
      <c r="E41" s="378">
        <f t="shared" si="0"/>
        <v>88.888888888888886</v>
      </c>
    </row>
    <row r="42" spans="1:5" ht="17.25" customHeight="1" x14ac:dyDescent="0.25">
      <c r="A42" s="303">
        <v>38</v>
      </c>
      <c r="B42" s="94" t="s">
        <v>62</v>
      </c>
      <c r="C42" s="404">
        <f>'[5]T 2X3 (2)'!$GP44</f>
        <v>0</v>
      </c>
      <c r="D42" s="187">
        <f>'[5]T 2X3 (2)'!$GQ44</f>
        <v>0</v>
      </c>
      <c r="E42" s="378" t="str">
        <f t="shared" si="0"/>
        <v/>
      </c>
    </row>
    <row r="43" spans="1:5" ht="17.25" customHeight="1" x14ac:dyDescent="0.25">
      <c r="A43" s="303">
        <v>39</v>
      </c>
      <c r="B43" s="94" t="s">
        <v>38</v>
      </c>
      <c r="C43" s="404">
        <f>'[5]T 2X3 (2)'!$GP45</f>
        <v>0</v>
      </c>
      <c r="D43" s="187">
        <f>'[5]T 2X3 (2)'!$GQ45</f>
        <v>0</v>
      </c>
      <c r="E43" s="378" t="str">
        <f t="shared" si="0"/>
        <v/>
      </c>
    </row>
    <row r="44" spans="1:5" ht="17.25" customHeight="1" x14ac:dyDescent="0.25">
      <c r="A44" s="303">
        <v>40</v>
      </c>
      <c r="B44" s="94" t="s">
        <v>63</v>
      </c>
      <c r="C44" s="404">
        <f>'[5]T 2X3 (2)'!$GP46</f>
        <v>0</v>
      </c>
      <c r="D44" s="187">
        <f>'[5]T 2X3 (2)'!$GQ46</f>
        <v>0</v>
      </c>
      <c r="E44" s="378" t="str">
        <f t="shared" si="0"/>
        <v/>
      </c>
    </row>
    <row r="45" spans="1:5" ht="17.25" customHeight="1" x14ac:dyDescent="0.25">
      <c r="A45" s="303">
        <v>41</v>
      </c>
      <c r="B45" s="94" t="s">
        <v>270</v>
      </c>
      <c r="C45" s="404">
        <f>'[5]T 2X3 (2)'!$GP47</f>
        <v>0</v>
      </c>
      <c r="D45" s="187">
        <f>'[5]T 2X3 (2)'!$GQ47</f>
        <v>0</v>
      </c>
      <c r="E45" s="378" t="str">
        <f t="shared" si="0"/>
        <v/>
      </c>
    </row>
    <row r="46" spans="1:5" ht="17.25" customHeight="1" x14ac:dyDescent="0.25">
      <c r="A46" s="303">
        <v>42</v>
      </c>
      <c r="B46" s="94" t="s">
        <v>46</v>
      </c>
      <c r="C46" s="404">
        <f>'[5]T 2X3 (2)'!$GP48</f>
        <v>0</v>
      </c>
      <c r="D46" s="187">
        <f>'[5]T 2X3 (2)'!$GQ48</f>
        <v>0</v>
      </c>
      <c r="E46" s="378" t="str">
        <f t="shared" si="0"/>
        <v/>
      </c>
    </row>
    <row r="47" spans="1:5" ht="17.25" customHeight="1" x14ac:dyDescent="0.25">
      <c r="A47" s="303">
        <v>43</v>
      </c>
      <c r="B47" s="94" t="s">
        <v>64</v>
      </c>
      <c r="C47" s="404">
        <f>'[5]T 2X3 (2)'!$GP49</f>
        <v>0</v>
      </c>
      <c r="D47" s="187">
        <f>'[5]T 2X3 (2)'!$GQ49</f>
        <v>0</v>
      </c>
      <c r="E47" s="378" t="str">
        <f t="shared" si="0"/>
        <v/>
      </c>
    </row>
    <row r="48" spans="1:5" ht="17.25" customHeight="1" x14ac:dyDescent="0.25">
      <c r="A48" s="303">
        <v>44</v>
      </c>
      <c r="B48" s="94" t="s">
        <v>22</v>
      </c>
      <c r="C48" s="404">
        <f>'[5]T 2X3 (2)'!$GP50</f>
        <v>0</v>
      </c>
      <c r="D48" s="187">
        <f>'[5]T 2X3 (2)'!$GQ50</f>
        <v>0</v>
      </c>
      <c r="E48" s="378" t="str">
        <f t="shared" si="0"/>
        <v/>
      </c>
    </row>
    <row r="49" spans="1:5" ht="17.25" customHeight="1" x14ac:dyDescent="0.25">
      <c r="A49" s="303">
        <v>45</v>
      </c>
      <c r="B49" s="94" t="s">
        <v>65</v>
      </c>
      <c r="C49" s="404">
        <f>'[5]T 2X3 (2)'!$GP51</f>
        <v>0</v>
      </c>
      <c r="D49" s="187">
        <f>'[5]T 2X3 (2)'!$GQ51</f>
        <v>0</v>
      </c>
      <c r="E49" s="378" t="str">
        <f t="shared" si="0"/>
        <v/>
      </c>
    </row>
    <row r="50" spans="1:5" ht="17.25" customHeight="1" x14ac:dyDescent="0.25">
      <c r="A50" s="303">
        <v>46</v>
      </c>
      <c r="B50" s="94" t="s">
        <v>39</v>
      </c>
      <c r="C50" s="404">
        <f>'[5]T 2X3 (2)'!$GP52</f>
        <v>0</v>
      </c>
      <c r="D50" s="187">
        <f>'[5]T 2X3 (2)'!$GQ52</f>
        <v>0</v>
      </c>
      <c r="E50" s="378" t="str">
        <f t="shared" si="0"/>
        <v/>
      </c>
    </row>
    <row r="51" spans="1:5" ht="17.25" customHeight="1" x14ac:dyDescent="0.25">
      <c r="A51" s="303">
        <v>47</v>
      </c>
      <c r="B51" s="94" t="s">
        <v>66</v>
      </c>
      <c r="C51" s="404">
        <f>'[5]T 2X3 (2)'!$GP53</f>
        <v>0</v>
      </c>
      <c r="D51" s="187">
        <f>'[5]T 2X3 (2)'!$GQ53</f>
        <v>0</v>
      </c>
      <c r="E51" s="378" t="str">
        <f t="shared" si="0"/>
        <v/>
      </c>
    </row>
    <row r="52" spans="1:5" ht="17.25" customHeight="1" x14ac:dyDescent="0.25">
      <c r="A52" s="303">
        <v>48</v>
      </c>
      <c r="B52" s="94" t="s">
        <v>17</v>
      </c>
      <c r="C52" s="404">
        <f>'[5]T 2X3 (2)'!$GP54</f>
        <v>0</v>
      </c>
      <c r="D52" s="187">
        <f>'[5]T 2X3 (2)'!$GQ54</f>
        <v>0</v>
      </c>
      <c r="E52" s="378" t="str">
        <f t="shared" si="0"/>
        <v/>
      </c>
    </row>
    <row r="53" spans="1:5" ht="17.25" customHeight="1" x14ac:dyDescent="0.25">
      <c r="A53" s="303">
        <v>49</v>
      </c>
      <c r="B53" s="94" t="s">
        <v>67</v>
      </c>
      <c r="C53" s="404">
        <f>'[5]T 2X3 (2)'!$GP55</f>
        <v>0</v>
      </c>
      <c r="D53" s="187">
        <f>'[5]T 2X3 (2)'!$GQ55</f>
        <v>0</v>
      </c>
      <c r="E53" s="378" t="str">
        <f t="shared" si="0"/>
        <v/>
      </c>
    </row>
    <row r="54" spans="1:5" ht="17.25" customHeight="1" x14ac:dyDescent="0.25">
      <c r="A54" s="303">
        <v>50</v>
      </c>
      <c r="B54" s="94" t="s">
        <v>75</v>
      </c>
      <c r="C54" s="404">
        <f>'[5]T 2X3 (2)'!$GP56</f>
        <v>0</v>
      </c>
      <c r="D54" s="187">
        <f>'[5]T 2X3 (2)'!$GQ56</f>
        <v>0</v>
      </c>
      <c r="E54" s="378" t="str">
        <f t="shared" si="0"/>
        <v/>
      </c>
    </row>
    <row r="55" spans="1:5" ht="17.25" customHeight="1" x14ac:dyDescent="0.25">
      <c r="A55" s="303">
        <v>51</v>
      </c>
      <c r="B55" s="94" t="s">
        <v>68</v>
      </c>
      <c r="C55" s="404">
        <f>'[5]T 2X3 (2)'!$GP57</f>
        <v>0</v>
      </c>
      <c r="D55" s="187">
        <f>'[5]T 2X3 (2)'!$GQ57</f>
        <v>0</v>
      </c>
      <c r="E55" s="378" t="str">
        <f t="shared" si="0"/>
        <v/>
      </c>
    </row>
    <row r="56" spans="1:5" ht="17.25" customHeight="1" x14ac:dyDescent="0.25">
      <c r="A56" s="303">
        <v>52</v>
      </c>
      <c r="B56" s="94" t="s">
        <v>24</v>
      </c>
      <c r="C56" s="404">
        <f>'[5]T 2X3 (2)'!$GP58</f>
        <v>0</v>
      </c>
      <c r="D56" s="187">
        <f>'[5]T 2X3 (2)'!$GQ58</f>
        <v>0</v>
      </c>
      <c r="E56" s="378" t="str">
        <f t="shared" si="0"/>
        <v/>
      </c>
    </row>
    <row r="57" spans="1:5" ht="17.25" customHeight="1" x14ac:dyDescent="0.25">
      <c r="A57" s="303">
        <v>53</v>
      </c>
      <c r="B57" s="94" t="s">
        <v>69</v>
      </c>
      <c r="C57" s="404">
        <f>'[5]T 2X3 (2)'!$GP59</f>
        <v>0</v>
      </c>
      <c r="D57" s="187">
        <f>'[5]T 2X3 (2)'!$GQ59</f>
        <v>0</v>
      </c>
      <c r="E57" s="378" t="str">
        <f t="shared" si="0"/>
        <v/>
      </c>
    </row>
    <row r="58" spans="1:5" ht="17.25" customHeight="1" x14ac:dyDescent="0.25">
      <c r="A58" s="303">
        <v>54</v>
      </c>
      <c r="B58" s="94" t="s">
        <v>191</v>
      </c>
      <c r="C58" s="404">
        <f>'[5]T 2X3 (2)'!$GP60</f>
        <v>0</v>
      </c>
      <c r="D58" s="187">
        <f>'[5]T 2X3 (2)'!$GQ60</f>
        <v>0</v>
      </c>
      <c r="E58" s="378" t="str">
        <f t="shared" si="0"/>
        <v/>
      </c>
    </row>
    <row r="59" spans="1:5" ht="17.25" customHeight="1" x14ac:dyDescent="0.25">
      <c r="A59" s="303" t="s">
        <v>35</v>
      </c>
      <c r="B59" s="94" t="s">
        <v>32</v>
      </c>
      <c r="C59" s="404">
        <f>'[5]T 2X3 (2)'!$GP61</f>
        <v>0</v>
      </c>
      <c r="D59" s="187">
        <f>'[5]T 2X3 (2)'!$GQ61</f>
        <v>0</v>
      </c>
      <c r="E59" s="378" t="str">
        <f t="shared" si="0"/>
        <v/>
      </c>
    </row>
    <row r="60" spans="1:5" ht="17.25" customHeight="1" x14ac:dyDescent="0.25">
      <c r="A60" s="303" t="s">
        <v>36</v>
      </c>
      <c r="B60" s="94" t="s">
        <v>33</v>
      </c>
      <c r="C60" s="404">
        <f>'[5]T 2X3 (2)'!$GP62</f>
        <v>0</v>
      </c>
      <c r="D60" s="187">
        <f>'[5]T 2X3 (2)'!$GQ62</f>
        <v>0</v>
      </c>
      <c r="E60" s="378" t="str">
        <f t="shared" si="0"/>
        <v/>
      </c>
    </row>
    <row r="61" spans="1:5" ht="17.25" customHeight="1" x14ac:dyDescent="0.25">
      <c r="A61" s="303" t="s">
        <v>37</v>
      </c>
      <c r="B61" s="94" t="s">
        <v>34</v>
      </c>
      <c r="C61" s="404">
        <f>'[5]T 2X3 (2)'!$GP63</f>
        <v>0</v>
      </c>
      <c r="D61" s="187">
        <f>'[5]T 2X3 (2)'!$GQ63</f>
        <v>0</v>
      </c>
      <c r="E61" s="378" t="str">
        <f t="shared" si="0"/>
        <v/>
      </c>
    </row>
    <row r="62" spans="1:5" ht="17.25" customHeight="1" x14ac:dyDescent="0.25">
      <c r="A62" s="303" t="s">
        <v>70</v>
      </c>
      <c r="B62" s="94" t="s">
        <v>72</v>
      </c>
      <c r="C62" s="404">
        <f>'[5]T 2X3 (2)'!$GP64</f>
        <v>0</v>
      </c>
      <c r="D62" s="187">
        <f>'[5]T 2X3 (2)'!$GQ64</f>
        <v>0</v>
      </c>
      <c r="E62" s="378" t="str">
        <f t="shared" si="0"/>
        <v/>
      </c>
    </row>
    <row r="63" spans="1:5" ht="17.25" customHeight="1" x14ac:dyDescent="0.25">
      <c r="A63" s="303" t="s">
        <v>71</v>
      </c>
      <c r="B63" s="94" t="s">
        <v>74</v>
      </c>
      <c r="C63" s="404">
        <f>'[5]T 2X3 (2)'!$GP65</f>
        <v>0</v>
      </c>
      <c r="D63" s="187">
        <f>'[5]T 2X3 (2)'!$GQ65</f>
        <v>0</v>
      </c>
      <c r="E63" s="378" t="str">
        <f t="shared" si="0"/>
        <v/>
      </c>
    </row>
    <row r="64" spans="1:5" ht="17.25" customHeight="1" x14ac:dyDescent="0.25">
      <c r="A64" s="303">
        <v>60</v>
      </c>
      <c r="B64" s="94" t="s">
        <v>73</v>
      </c>
      <c r="C64" s="404">
        <f>'[5]T 2X3 (2)'!$GP66</f>
        <v>0</v>
      </c>
      <c r="D64" s="187">
        <f>'[5]T 2X3 (2)'!$GQ66</f>
        <v>0</v>
      </c>
      <c r="E64" s="378" t="str">
        <f t="shared" si="0"/>
        <v/>
      </c>
    </row>
    <row r="65" spans="1:5" ht="17.25" customHeight="1" x14ac:dyDescent="0.25">
      <c r="A65" s="303">
        <v>61</v>
      </c>
      <c r="B65" s="94" t="s">
        <v>102</v>
      </c>
      <c r="C65" s="404">
        <f>'[5]T 2X3 (2)'!$GP67</f>
        <v>0</v>
      </c>
      <c r="D65" s="187">
        <f>'[5]T 2X3 (2)'!$GQ67</f>
        <v>0</v>
      </c>
      <c r="E65" s="378" t="str">
        <f t="shared" si="0"/>
        <v/>
      </c>
    </row>
    <row r="66" spans="1:5" ht="17.25" customHeight="1" x14ac:dyDescent="0.25">
      <c r="A66" s="303">
        <v>62</v>
      </c>
      <c r="B66" s="94" t="s">
        <v>106</v>
      </c>
      <c r="C66" s="404">
        <f>'[5]T 2X3 (2)'!$GP68</f>
        <v>0</v>
      </c>
      <c r="D66" s="187">
        <f>'[5]T 2X3 (2)'!$GQ68</f>
        <v>0</v>
      </c>
      <c r="E66" s="378" t="str">
        <f t="shared" si="0"/>
        <v/>
      </c>
    </row>
    <row r="67" spans="1:5" ht="17.25" customHeight="1" x14ac:dyDescent="0.25">
      <c r="A67" s="303">
        <v>63</v>
      </c>
      <c r="B67" s="94" t="s">
        <v>145</v>
      </c>
      <c r="C67" s="404">
        <f>'[5]T 2X3 (2)'!$GP69</f>
        <v>0</v>
      </c>
      <c r="D67" s="187">
        <f>'[5]T 2X3 (2)'!$GQ69</f>
        <v>0</v>
      </c>
      <c r="E67" s="378" t="str">
        <f t="shared" si="0"/>
        <v/>
      </c>
    </row>
    <row r="68" spans="1:5" ht="17.25" customHeight="1" x14ac:dyDescent="0.25">
      <c r="A68" s="303">
        <v>64</v>
      </c>
      <c r="B68" s="94" t="s">
        <v>148</v>
      </c>
      <c r="C68" s="404">
        <f>'[5]T 2X3 (2)'!$GP70</f>
        <v>0</v>
      </c>
      <c r="D68" s="187">
        <f>'[5]T 2X3 (2)'!$GQ70</f>
        <v>0</v>
      </c>
      <c r="E68" s="378" t="str">
        <f t="shared" si="0"/>
        <v/>
      </c>
    </row>
    <row r="69" spans="1:5" ht="17.25" customHeight="1" x14ac:dyDescent="0.25">
      <c r="A69" s="303">
        <v>65</v>
      </c>
      <c r="B69" s="94" t="s">
        <v>146</v>
      </c>
      <c r="C69" s="404">
        <f>'[5]T 2X3 (2)'!$GP71</f>
        <v>0</v>
      </c>
      <c r="D69" s="187">
        <f>'[5]T 2X3 (2)'!$GQ71</f>
        <v>0</v>
      </c>
      <c r="E69" s="378" t="str">
        <f t="shared" ref="E69:E77" si="1">IF(D69=0,"",C69/D69*100)</f>
        <v/>
      </c>
    </row>
    <row r="70" spans="1:5" ht="17.25" customHeight="1" x14ac:dyDescent="0.25">
      <c r="A70" s="303">
        <v>66</v>
      </c>
      <c r="B70" s="94" t="s">
        <v>147</v>
      </c>
      <c r="C70" s="404">
        <f>'[5]T 2X3 (2)'!$GP72</f>
        <v>0</v>
      </c>
      <c r="D70" s="187">
        <f>'[5]T 2X3 (2)'!$GQ72</f>
        <v>0</v>
      </c>
      <c r="E70" s="378" t="str">
        <f t="shared" si="1"/>
        <v/>
      </c>
    </row>
    <row r="71" spans="1:5" ht="17.25" customHeight="1" x14ac:dyDescent="0.25">
      <c r="A71" s="303">
        <v>67</v>
      </c>
      <c r="B71" s="94" t="s">
        <v>184</v>
      </c>
      <c r="C71" s="404">
        <f>'[5]T 2X3 (2)'!$GP73</f>
        <v>0</v>
      </c>
      <c r="D71" s="187">
        <f>'[5]T 2X3 (2)'!$GQ73</f>
        <v>0</v>
      </c>
      <c r="E71" s="378" t="str">
        <f t="shared" si="1"/>
        <v/>
      </c>
    </row>
    <row r="72" spans="1:5" ht="17.25" customHeight="1" x14ac:dyDescent="0.25">
      <c r="A72" s="303">
        <v>68</v>
      </c>
      <c r="B72" s="94" t="s">
        <v>185</v>
      </c>
      <c r="C72" s="404">
        <f>'[5]T 2X3 (2)'!$GP74</f>
        <v>0</v>
      </c>
      <c r="D72" s="187">
        <f>'[5]T 2X3 (2)'!$GQ74</f>
        <v>0</v>
      </c>
      <c r="E72" s="378" t="str">
        <f t="shared" si="1"/>
        <v/>
      </c>
    </row>
    <row r="73" spans="1:5" ht="17.25" customHeight="1" x14ac:dyDescent="0.25">
      <c r="A73" s="303">
        <v>69</v>
      </c>
      <c r="B73" s="94" t="s">
        <v>186</v>
      </c>
      <c r="C73" s="404">
        <f>'[5]T 2X3 (2)'!$GP75</f>
        <v>0</v>
      </c>
      <c r="D73" s="187">
        <f>'[5]T 2X3 (2)'!$GQ75</f>
        <v>0</v>
      </c>
      <c r="E73" s="378" t="str">
        <f t="shared" si="1"/>
        <v/>
      </c>
    </row>
    <row r="74" spans="1:5" ht="17.25" customHeight="1" x14ac:dyDescent="0.25">
      <c r="A74" s="303">
        <v>70</v>
      </c>
      <c r="B74" s="94" t="s">
        <v>187</v>
      </c>
      <c r="C74" s="404">
        <f>'[5]T 2X3 (2)'!$GP76</f>
        <v>0</v>
      </c>
      <c r="D74" s="187">
        <f>'[5]T 2X3 (2)'!$GQ76</f>
        <v>0</v>
      </c>
      <c r="E74" s="378" t="str">
        <f t="shared" si="1"/>
        <v/>
      </c>
    </row>
    <row r="75" spans="1:5" ht="17.25" customHeight="1" x14ac:dyDescent="0.25">
      <c r="A75" s="303">
        <v>71</v>
      </c>
      <c r="B75" s="94" t="s">
        <v>188</v>
      </c>
      <c r="C75" s="404">
        <f>'[5]T 2X3 (2)'!$GP77</f>
        <v>0</v>
      </c>
      <c r="D75" s="187">
        <f>'[5]T 2X3 (2)'!$GQ77</f>
        <v>0</v>
      </c>
      <c r="E75" s="378" t="str">
        <f t="shared" si="1"/>
        <v/>
      </c>
    </row>
    <row r="76" spans="1:5" ht="17.25" customHeight="1" x14ac:dyDescent="0.25">
      <c r="A76" s="303">
        <v>72</v>
      </c>
      <c r="B76" s="94" t="s">
        <v>189</v>
      </c>
      <c r="C76" s="404">
        <f>'[5]T 2X3 (2)'!$GP78</f>
        <v>0</v>
      </c>
      <c r="D76" s="187">
        <f>'[5]T 2X3 (2)'!$GQ78</f>
        <v>0</v>
      </c>
      <c r="E76" s="378" t="str">
        <f t="shared" si="1"/>
        <v/>
      </c>
    </row>
    <row r="77" spans="1:5" ht="17.25" customHeight="1" thickBot="1" x14ac:dyDescent="0.3">
      <c r="A77" s="303">
        <v>73</v>
      </c>
      <c r="B77" s="94" t="s">
        <v>190</v>
      </c>
      <c r="C77" s="439">
        <f>'[5]T 2X3 (2)'!$GP79</f>
        <v>0</v>
      </c>
      <c r="D77" s="438">
        <f>'[5]T 2X3 (2)'!$GQ79</f>
        <v>0</v>
      </c>
      <c r="E77" s="443" t="str">
        <f t="shared" si="1"/>
        <v/>
      </c>
    </row>
    <row r="78" spans="1:5" ht="18" customHeight="1" thickTop="1" thickBot="1" x14ac:dyDescent="0.25">
      <c r="A78" s="524" t="s">
        <v>23</v>
      </c>
      <c r="B78" s="525"/>
      <c r="C78" s="9">
        <f>SUM(C5:C77)</f>
        <v>96</v>
      </c>
      <c r="D78" s="10">
        <f>SUM(D5:D77)</f>
        <v>108</v>
      </c>
      <c r="E78" s="386">
        <f t="shared" ref="E78" si="2">+C78/D78*100</f>
        <v>88.888888888888886</v>
      </c>
    </row>
    <row r="79" spans="1:5" ht="19.5" customHeight="1" thickTop="1" x14ac:dyDescent="0.2">
      <c r="A79" s="557" t="s">
        <v>262</v>
      </c>
      <c r="B79" s="557"/>
      <c r="C79" s="557"/>
      <c r="D79" s="557"/>
      <c r="E79" s="557"/>
    </row>
  </sheetData>
  <mergeCells count="3">
    <mergeCell ref="A1:E1"/>
    <mergeCell ref="A78:B78"/>
    <mergeCell ref="A79:E79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showGridLines="0" view="pageBreakPreview" zoomScale="80" zoomScaleNormal="100" zoomScaleSheetLayoutView="80" workbookViewId="0">
      <selection activeCell="C20" sqref="C20"/>
    </sheetView>
  </sheetViews>
  <sheetFormatPr baseColWidth="10" defaultRowHeight="12.75" x14ac:dyDescent="0.2"/>
  <cols>
    <col min="1" max="1" width="6.5703125" customWidth="1"/>
    <col min="2" max="2" width="54.7109375" customWidth="1"/>
    <col min="3" max="3" width="23.28515625" customWidth="1"/>
    <col min="4" max="4" width="20.7109375" customWidth="1"/>
    <col min="5" max="5" width="12.28515625" customWidth="1"/>
    <col min="6" max="17" width="33.140625" customWidth="1"/>
  </cols>
  <sheetData>
    <row r="1" spans="1:8" ht="18" customHeight="1" x14ac:dyDescent="0.2">
      <c r="A1" s="523" t="s">
        <v>330</v>
      </c>
      <c r="B1" s="523"/>
      <c r="C1" s="523"/>
      <c r="D1" s="523"/>
      <c r="E1" s="523"/>
      <c r="F1" s="148"/>
      <c r="G1" s="148"/>
      <c r="H1" s="148"/>
    </row>
    <row r="2" spans="1:8" x14ac:dyDescent="0.2">
      <c r="F2" s="64"/>
      <c r="G2" s="64"/>
      <c r="H2" s="64"/>
    </row>
    <row r="3" spans="1:8" x14ac:dyDescent="0.2">
      <c r="F3" s="64"/>
      <c r="G3" s="64"/>
      <c r="H3" s="64"/>
    </row>
    <row r="4" spans="1:8" ht="16.5" thickBot="1" x14ac:dyDescent="0.25">
      <c r="D4" s="24"/>
      <c r="E4" s="33" t="s">
        <v>355</v>
      </c>
      <c r="F4" s="64"/>
      <c r="G4" s="63"/>
      <c r="H4" s="65"/>
    </row>
    <row r="5" spans="1:8" ht="81.75" customHeight="1" thickTop="1" thickBot="1" x14ac:dyDescent="0.25">
      <c r="A5" s="430" t="s">
        <v>136</v>
      </c>
      <c r="B5" s="429" t="s">
        <v>135</v>
      </c>
      <c r="C5" s="25" t="s">
        <v>151</v>
      </c>
      <c r="D5" s="174" t="s">
        <v>96</v>
      </c>
      <c r="E5" s="174" t="s">
        <v>227</v>
      </c>
      <c r="F5" s="62"/>
      <c r="G5" s="62"/>
      <c r="H5" s="62"/>
    </row>
    <row r="6" spans="1:8" ht="17.25" customHeight="1" thickTop="1" x14ac:dyDescent="0.25">
      <c r="A6" s="414">
        <v>1</v>
      </c>
      <c r="B6" s="435" t="s">
        <v>27</v>
      </c>
      <c r="C6" s="193">
        <f>'[5]T Despresurizado (2)'!$GP7</f>
        <v>21</v>
      </c>
      <c r="D6" s="193">
        <f>'[5]T Despresurizado (2)'!$GQ7</f>
        <v>42</v>
      </c>
      <c r="E6" s="417">
        <f t="shared" ref="E6:E79" si="0">IF(D6=0,"",C6/D6*100)</f>
        <v>50</v>
      </c>
      <c r="F6" s="62"/>
      <c r="G6" s="62"/>
      <c r="H6" s="62"/>
    </row>
    <row r="7" spans="1:8" ht="17.25" customHeight="1" x14ac:dyDescent="0.25">
      <c r="A7" s="433">
        <v>2</v>
      </c>
      <c r="B7" s="434" t="s">
        <v>83</v>
      </c>
      <c r="C7" s="195">
        <f>'[5]T Despresurizado (2)'!$GP8</f>
        <v>0</v>
      </c>
      <c r="D7" s="195">
        <f>'[5]T Despresurizado (2)'!$GQ8</f>
        <v>0</v>
      </c>
      <c r="E7" s="378" t="str">
        <f t="shared" si="0"/>
        <v/>
      </c>
      <c r="F7" s="62"/>
      <c r="G7" s="62"/>
      <c r="H7" s="62"/>
    </row>
    <row r="8" spans="1:8" ht="17.25" customHeight="1" x14ac:dyDescent="0.25">
      <c r="A8" s="433">
        <v>3</v>
      </c>
      <c r="B8" s="434" t="s">
        <v>28</v>
      </c>
      <c r="C8" s="195">
        <f>'[5]T Despresurizado (2)'!$GP9</f>
        <v>0</v>
      </c>
      <c r="D8" s="195">
        <f>'[5]T Despresurizado (2)'!$GQ9</f>
        <v>0</v>
      </c>
      <c r="E8" s="378" t="str">
        <f t="shared" si="0"/>
        <v/>
      </c>
      <c r="F8" s="62"/>
      <c r="G8" s="62"/>
      <c r="H8" s="62"/>
    </row>
    <row r="9" spans="1:8" ht="17.25" customHeight="1" x14ac:dyDescent="0.25">
      <c r="A9" s="433">
        <v>4</v>
      </c>
      <c r="B9" s="434" t="s">
        <v>81</v>
      </c>
      <c r="C9" s="195">
        <f>'[5]T Despresurizado (2)'!$GP10</f>
        <v>78</v>
      </c>
      <c r="D9" s="195">
        <f>'[5]T Despresurizado (2)'!$GQ10</f>
        <v>195</v>
      </c>
      <c r="E9" s="378">
        <f t="shared" si="0"/>
        <v>40</v>
      </c>
      <c r="F9" s="62"/>
      <c r="G9" s="62"/>
      <c r="H9" s="62"/>
    </row>
    <row r="10" spans="1:8" ht="17.25" customHeight="1" x14ac:dyDescent="0.25">
      <c r="A10" s="433">
        <v>5</v>
      </c>
      <c r="B10" s="434" t="s">
        <v>29</v>
      </c>
      <c r="C10" s="195">
        <f>'[5]T Despresurizado (2)'!$GP11</f>
        <v>27</v>
      </c>
      <c r="D10" s="195">
        <f>'[5]T Despresurizado (2)'!$GQ11</f>
        <v>74</v>
      </c>
      <c r="E10" s="378">
        <f t="shared" si="0"/>
        <v>36.486486486486484</v>
      </c>
      <c r="F10" s="62"/>
      <c r="G10" s="62"/>
      <c r="H10" s="62"/>
    </row>
    <row r="11" spans="1:8" ht="17.25" customHeight="1" x14ac:dyDescent="0.25">
      <c r="A11" s="433">
        <v>6</v>
      </c>
      <c r="B11" s="434" t="s">
        <v>30</v>
      </c>
      <c r="C11" s="195">
        <f>'[5]T Despresurizado (2)'!$GP12</f>
        <v>0</v>
      </c>
      <c r="D11" s="195">
        <f>'[5]T Despresurizado (2)'!$GQ12</f>
        <v>0</v>
      </c>
      <c r="E11" s="378" t="str">
        <f t="shared" si="0"/>
        <v/>
      </c>
      <c r="F11" s="62"/>
      <c r="G11" s="62"/>
      <c r="H11" s="62"/>
    </row>
    <row r="12" spans="1:8" ht="17.25" customHeight="1" x14ac:dyDescent="0.25">
      <c r="A12" s="433">
        <v>7</v>
      </c>
      <c r="B12" s="434" t="s">
        <v>18</v>
      </c>
      <c r="C12" s="195">
        <f>'[5]T Despresurizado (2)'!$GP13</f>
        <v>0</v>
      </c>
      <c r="D12" s="195">
        <f>'[5]T Despresurizado (2)'!$GQ13</f>
        <v>0</v>
      </c>
      <c r="E12" s="378" t="str">
        <f t="shared" si="0"/>
        <v/>
      </c>
      <c r="F12" s="62"/>
      <c r="G12" s="62"/>
      <c r="H12" s="62"/>
    </row>
    <row r="13" spans="1:8" ht="17.25" customHeight="1" x14ac:dyDescent="0.25">
      <c r="A13" s="433">
        <v>8</v>
      </c>
      <c r="B13" s="434" t="s">
        <v>31</v>
      </c>
      <c r="C13" s="195">
        <f>'[5]T Despresurizado (2)'!$GP14</f>
        <v>0</v>
      </c>
      <c r="D13" s="195">
        <f>'[5]T Despresurizado (2)'!$GQ14</f>
        <v>0</v>
      </c>
      <c r="E13" s="378" t="str">
        <f t="shared" si="0"/>
        <v/>
      </c>
      <c r="F13" s="62"/>
      <c r="G13" s="62"/>
      <c r="H13" s="62"/>
    </row>
    <row r="14" spans="1:8" ht="17.25" customHeight="1" x14ac:dyDescent="0.25">
      <c r="A14" s="433">
        <v>9</v>
      </c>
      <c r="B14" s="434" t="s">
        <v>48</v>
      </c>
      <c r="C14" s="195">
        <f>'[5]T Despresurizado (2)'!$GP15</f>
        <v>215</v>
      </c>
      <c r="D14" s="195">
        <f>'[5]T Despresurizado (2)'!$GQ15</f>
        <v>286</v>
      </c>
      <c r="E14" s="378">
        <f t="shared" si="0"/>
        <v>75.174825174825173</v>
      </c>
      <c r="F14" s="62"/>
      <c r="G14" s="62"/>
      <c r="H14" s="62"/>
    </row>
    <row r="15" spans="1:8" ht="17.25" customHeight="1" x14ac:dyDescent="0.25">
      <c r="A15" s="433">
        <v>10</v>
      </c>
      <c r="B15" s="434" t="s">
        <v>49</v>
      </c>
      <c r="C15" s="195">
        <f>'[5]T Despresurizado (2)'!$GP16</f>
        <v>0</v>
      </c>
      <c r="D15" s="195">
        <f>'[5]T Despresurizado (2)'!$GQ16</f>
        <v>0</v>
      </c>
      <c r="E15" s="378" t="str">
        <f t="shared" si="0"/>
        <v/>
      </c>
      <c r="F15" s="62"/>
      <c r="G15" s="62"/>
      <c r="H15" s="62"/>
    </row>
    <row r="16" spans="1:8" ht="17.25" customHeight="1" x14ac:dyDescent="0.25">
      <c r="A16" s="433">
        <v>11</v>
      </c>
      <c r="B16" s="434" t="s">
        <v>82</v>
      </c>
      <c r="C16" s="195">
        <f>'[5]T Despresurizado (2)'!$GP17</f>
        <v>0</v>
      </c>
      <c r="D16" s="195">
        <f>'[5]T Despresurizado (2)'!$GQ17</f>
        <v>0</v>
      </c>
      <c r="E16" s="378" t="str">
        <f t="shared" si="0"/>
        <v/>
      </c>
      <c r="F16" s="62"/>
      <c r="G16" s="62"/>
      <c r="H16" s="62"/>
    </row>
    <row r="17" spans="1:8" ht="17.25" customHeight="1" x14ac:dyDescent="0.25">
      <c r="A17" s="433">
        <v>12</v>
      </c>
      <c r="B17" s="434" t="s">
        <v>41</v>
      </c>
      <c r="C17" s="195">
        <f>'[5]T Despresurizado (2)'!$GP18</f>
        <v>0</v>
      </c>
      <c r="D17" s="195">
        <f>'[5]T Despresurizado (2)'!$GQ18</f>
        <v>0</v>
      </c>
      <c r="E17" s="378" t="str">
        <f t="shared" si="0"/>
        <v/>
      </c>
      <c r="F17" s="62"/>
      <c r="G17" s="62"/>
      <c r="H17" s="62"/>
    </row>
    <row r="18" spans="1:8" ht="17.25" customHeight="1" x14ac:dyDescent="0.25">
      <c r="A18" s="433">
        <v>13</v>
      </c>
      <c r="B18" s="434" t="s">
        <v>84</v>
      </c>
      <c r="C18" s="195">
        <f>'[5]T Despresurizado (2)'!$GP19</f>
        <v>0</v>
      </c>
      <c r="D18" s="195">
        <f>'[5]T Despresurizado (2)'!$GQ19</f>
        <v>0</v>
      </c>
      <c r="E18" s="378" t="str">
        <f t="shared" si="0"/>
        <v/>
      </c>
      <c r="F18" s="62"/>
      <c r="G18" s="62"/>
      <c r="H18" s="62"/>
    </row>
    <row r="19" spans="1:8" ht="17.25" customHeight="1" x14ac:dyDescent="0.25">
      <c r="A19" s="433">
        <v>14</v>
      </c>
      <c r="B19" s="434" t="s">
        <v>50</v>
      </c>
      <c r="C19" s="195">
        <f>'[5]T Despresurizado (2)'!$GP20</f>
        <v>0</v>
      </c>
      <c r="D19" s="195">
        <f>'[5]T Despresurizado (2)'!$GQ20</f>
        <v>0</v>
      </c>
      <c r="E19" s="378" t="str">
        <f t="shared" si="0"/>
        <v/>
      </c>
      <c r="F19" s="62"/>
      <c r="G19" s="62"/>
      <c r="H19" s="62"/>
    </row>
    <row r="20" spans="1:8" ht="17.25" customHeight="1" x14ac:dyDescent="0.25">
      <c r="A20" s="433">
        <v>15</v>
      </c>
      <c r="B20" s="434" t="s">
        <v>42</v>
      </c>
      <c r="C20" s="195">
        <f>'[5]T Despresurizado (2)'!$GP21</f>
        <v>0</v>
      </c>
      <c r="D20" s="195">
        <f>'[5]T Despresurizado (2)'!$GQ21</f>
        <v>0</v>
      </c>
      <c r="E20" s="378" t="str">
        <f t="shared" si="0"/>
        <v/>
      </c>
      <c r="F20" s="62"/>
      <c r="G20" s="62"/>
      <c r="H20" s="62"/>
    </row>
    <row r="21" spans="1:8" ht="17.25" customHeight="1" x14ac:dyDescent="0.25">
      <c r="A21" s="433">
        <v>16</v>
      </c>
      <c r="B21" s="434" t="s">
        <v>51</v>
      </c>
      <c r="C21" s="195">
        <f>'[5]T Despresurizado (2)'!$GP22</f>
        <v>0</v>
      </c>
      <c r="D21" s="195">
        <f>'[5]T Despresurizado (2)'!$GQ22</f>
        <v>0</v>
      </c>
      <c r="E21" s="378" t="str">
        <f t="shared" si="0"/>
        <v/>
      </c>
      <c r="F21" s="62"/>
      <c r="G21" s="62"/>
      <c r="H21" s="62"/>
    </row>
    <row r="22" spans="1:8" ht="17.25" customHeight="1" x14ac:dyDescent="0.25">
      <c r="A22" s="433">
        <v>17</v>
      </c>
      <c r="B22" s="434" t="s">
        <v>44</v>
      </c>
      <c r="C22" s="195">
        <f>'[5]T Despresurizado (2)'!$GP23</f>
        <v>0</v>
      </c>
      <c r="D22" s="195">
        <f>'[5]T Despresurizado (2)'!$GQ23</f>
        <v>0</v>
      </c>
      <c r="E22" s="378" t="str">
        <f t="shared" si="0"/>
        <v/>
      </c>
      <c r="F22" s="62"/>
      <c r="G22" s="62"/>
      <c r="H22" s="62"/>
    </row>
    <row r="23" spans="1:8" ht="17.25" customHeight="1" x14ac:dyDescent="0.25">
      <c r="A23" s="433">
        <v>18</v>
      </c>
      <c r="B23" s="434" t="s">
        <v>45</v>
      </c>
      <c r="C23" s="195">
        <f>'[5]T Despresurizado (2)'!$GP24</f>
        <v>0</v>
      </c>
      <c r="D23" s="195">
        <f>'[5]T Despresurizado (2)'!$GQ24</f>
        <v>0</v>
      </c>
      <c r="E23" s="378" t="str">
        <f t="shared" si="0"/>
        <v/>
      </c>
      <c r="F23" s="62"/>
      <c r="G23" s="62"/>
      <c r="H23" s="62"/>
    </row>
    <row r="24" spans="1:8" ht="17.25" customHeight="1" x14ac:dyDescent="0.25">
      <c r="A24" s="433">
        <v>19</v>
      </c>
      <c r="B24" s="434" t="s">
        <v>40</v>
      </c>
      <c r="C24" s="195">
        <f>'[5]T Despresurizado (2)'!$GP25</f>
        <v>0</v>
      </c>
      <c r="D24" s="195">
        <f>'[5]T Despresurizado (2)'!$GQ25</f>
        <v>0</v>
      </c>
      <c r="E24" s="378" t="str">
        <f t="shared" si="0"/>
        <v/>
      </c>
      <c r="F24" s="62"/>
      <c r="G24" s="62"/>
      <c r="H24" s="62"/>
    </row>
    <row r="25" spans="1:8" ht="17.25" customHeight="1" x14ac:dyDescent="0.25">
      <c r="A25" s="433">
        <v>20</v>
      </c>
      <c r="B25" s="434" t="s">
        <v>269</v>
      </c>
      <c r="C25" s="195">
        <f>'[5]T Despresurizado (2)'!$GP26</f>
        <v>0</v>
      </c>
      <c r="D25" s="195">
        <f>'[5]T Despresurizado (2)'!$GQ26</f>
        <v>0</v>
      </c>
      <c r="E25" s="378" t="str">
        <f t="shared" si="0"/>
        <v/>
      </c>
      <c r="F25" s="62"/>
      <c r="G25" s="62"/>
      <c r="H25" s="62"/>
    </row>
    <row r="26" spans="1:8" ht="17.25" customHeight="1" x14ac:dyDescent="0.25">
      <c r="A26" s="433">
        <v>21</v>
      </c>
      <c r="B26" s="434" t="s">
        <v>47</v>
      </c>
      <c r="C26" s="195">
        <f>'[5]T Despresurizado (2)'!$GP27</f>
        <v>43</v>
      </c>
      <c r="D26" s="195">
        <f>'[5]T Despresurizado (2)'!$GQ27</f>
        <v>120</v>
      </c>
      <c r="E26" s="378">
        <f t="shared" si="0"/>
        <v>35.833333333333336</v>
      </c>
      <c r="F26" s="62"/>
      <c r="G26" s="62"/>
      <c r="H26" s="62"/>
    </row>
    <row r="27" spans="1:8" ht="17.25" customHeight="1" x14ac:dyDescent="0.25">
      <c r="A27" s="433">
        <v>22</v>
      </c>
      <c r="B27" s="434" t="s">
        <v>25</v>
      </c>
      <c r="C27" s="195">
        <f>'[5]T Despresurizado (2)'!$GP28</f>
        <v>0</v>
      </c>
      <c r="D27" s="195">
        <f>'[5]T Despresurizado (2)'!$GQ28</f>
        <v>0</v>
      </c>
      <c r="E27" s="378" t="str">
        <f t="shared" si="0"/>
        <v/>
      </c>
      <c r="F27" s="62"/>
      <c r="G27" s="62"/>
      <c r="H27" s="62"/>
    </row>
    <row r="28" spans="1:8" ht="17.25" customHeight="1" x14ac:dyDescent="0.25">
      <c r="A28" s="433">
        <v>23</v>
      </c>
      <c r="B28" s="434" t="s">
        <v>52</v>
      </c>
      <c r="C28" s="195">
        <f>'[5]T Despresurizado (2)'!$GP29</f>
        <v>0</v>
      </c>
      <c r="D28" s="195">
        <f>'[5]T Despresurizado (2)'!$GQ29</f>
        <v>0</v>
      </c>
      <c r="E28" s="378" t="str">
        <f t="shared" si="0"/>
        <v/>
      </c>
      <c r="F28" s="62"/>
      <c r="G28" s="62"/>
      <c r="H28" s="62"/>
    </row>
    <row r="29" spans="1:8" ht="17.25" customHeight="1" x14ac:dyDescent="0.25">
      <c r="A29" s="433">
        <v>24</v>
      </c>
      <c r="B29" s="434" t="s">
        <v>53</v>
      </c>
      <c r="C29" s="195">
        <f>'[5]T Despresurizado (2)'!$GP30</f>
        <v>0</v>
      </c>
      <c r="D29" s="195">
        <f>'[5]T Despresurizado (2)'!$GQ30</f>
        <v>0</v>
      </c>
      <c r="E29" s="378" t="str">
        <f t="shared" si="0"/>
        <v/>
      </c>
      <c r="F29" s="62"/>
      <c r="G29" s="62"/>
      <c r="H29" s="62"/>
    </row>
    <row r="30" spans="1:8" ht="17.25" customHeight="1" x14ac:dyDescent="0.25">
      <c r="A30" s="433">
        <v>25</v>
      </c>
      <c r="B30" s="434" t="s">
        <v>54</v>
      </c>
      <c r="C30" s="195">
        <f>'[5]T Despresurizado (2)'!$GP31</f>
        <v>0</v>
      </c>
      <c r="D30" s="195">
        <f>'[5]T Despresurizado (2)'!$GQ31</f>
        <v>0</v>
      </c>
      <c r="E30" s="378" t="str">
        <f t="shared" si="0"/>
        <v/>
      </c>
      <c r="F30" s="62"/>
      <c r="G30" s="62"/>
      <c r="H30" s="62"/>
    </row>
    <row r="31" spans="1:8" ht="17.25" customHeight="1" x14ac:dyDescent="0.25">
      <c r="A31" s="433">
        <v>26</v>
      </c>
      <c r="B31" s="434" t="s">
        <v>55</v>
      </c>
      <c r="C31" s="195">
        <f>'[5]T Despresurizado (2)'!$GP32</f>
        <v>0</v>
      </c>
      <c r="D31" s="195">
        <f>'[5]T Despresurizado (2)'!$GQ32</f>
        <v>0</v>
      </c>
      <c r="E31" s="378" t="str">
        <f t="shared" si="0"/>
        <v/>
      </c>
      <c r="F31" s="62"/>
      <c r="G31" s="62"/>
      <c r="H31" s="62"/>
    </row>
    <row r="32" spans="1:8" ht="17.25" customHeight="1" x14ac:dyDescent="0.25">
      <c r="A32" s="433">
        <v>27</v>
      </c>
      <c r="B32" s="434" t="s">
        <v>56</v>
      </c>
      <c r="C32" s="195">
        <f>'[5]T Despresurizado (2)'!$GP33</f>
        <v>43</v>
      </c>
      <c r="D32" s="195">
        <f>'[5]T Despresurizado (2)'!$GQ33</f>
        <v>64</v>
      </c>
      <c r="E32" s="378">
        <f t="shared" si="0"/>
        <v>67.1875</v>
      </c>
      <c r="F32" s="62"/>
      <c r="G32" s="62"/>
      <c r="H32" s="62"/>
    </row>
    <row r="33" spans="1:8" ht="17.25" customHeight="1" x14ac:dyDescent="0.25">
      <c r="A33" s="433">
        <v>28</v>
      </c>
      <c r="B33" s="434" t="s">
        <v>20</v>
      </c>
      <c r="C33" s="195">
        <f>'[5]T Despresurizado (2)'!$GP34</f>
        <v>29</v>
      </c>
      <c r="D33" s="195">
        <f>'[5]T Despresurizado (2)'!$GQ34</f>
        <v>133</v>
      </c>
      <c r="E33" s="378">
        <f t="shared" si="0"/>
        <v>21.804511278195488</v>
      </c>
      <c r="F33" s="62"/>
      <c r="G33" s="62"/>
      <c r="H33" s="62"/>
    </row>
    <row r="34" spans="1:8" ht="17.25" customHeight="1" x14ac:dyDescent="0.25">
      <c r="A34" s="433">
        <v>29</v>
      </c>
      <c r="B34" s="434" t="s">
        <v>19</v>
      </c>
      <c r="C34" s="195">
        <f>'[5]T Despresurizado (2)'!$GP35</f>
        <v>5</v>
      </c>
      <c r="D34" s="195">
        <f>'[5]T Despresurizado (2)'!$GQ35</f>
        <v>60</v>
      </c>
      <c r="E34" s="378">
        <f t="shared" si="0"/>
        <v>8.3333333333333321</v>
      </c>
      <c r="F34" s="62"/>
      <c r="G34" s="62"/>
      <c r="H34" s="62"/>
    </row>
    <row r="35" spans="1:8" ht="17.25" customHeight="1" x14ac:dyDescent="0.25">
      <c r="A35" s="433">
        <v>30</v>
      </c>
      <c r="B35" s="434" t="s">
        <v>57</v>
      </c>
      <c r="C35" s="195">
        <f>'[5]T Despresurizado (2)'!$GP36</f>
        <v>0</v>
      </c>
      <c r="D35" s="195">
        <f>'[5]T Despresurizado (2)'!$GQ36</f>
        <v>0</v>
      </c>
      <c r="E35" s="378" t="str">
        <f t="shared" si="0"/>
        <v/>
      </c>
      <c r="F35" s="62"/>
      <c r="G35" s="62"/>
      <c r="H35" s="62"/>
    </row>
    <row r="36" spans="1:8" ht="17.25" customHeight="1" x14ac:dyDescent="0.25">
      <c r="A36" s="433">
        <v>31</v>
      </c>
      <c r="B36" s="434" t="s">
        <v>58</v>
      </c>
      <c r="C36" s="195">
        <f>'[5]T Despresurizado (2)'!$GP37</f>
        <v>0</v>
      </c>
      <c r="D36" s="195">
        <f>'[5]T Despresurizado (2)'!$GQ37</f>
        <v>0</v>
      </c>
      <c r="E36" s="378" t="str">
        <f t="shared" si="0"/>
        <v/>
      </c>
      <c r="F36" s="62"/>
      <c r="G36" s="62"/>
      <c r="H36" s="62"/>
    </row>
    <row r="37" spans="1:8" ht="17.25" customHeight="1" x14ac:dyDescent="0.25">
      <c r="A37" s="433">
        <v>32</v>
      </c>
      <c r="B37" s="434" t="s">
        <v>43</v>
      </c>
      <c r="C37" s="195">
        <f>'[5]T Despresurizado (2)'!$GP38</f>
        <v>0</v>
      </c>
      <c r="D37" s="195">
        <f>'[5]T Despresurizado (2)'!$GQ38</f>
        <v>0</v>
      </c>
      <c r="E37" s="378" t="str">
        <f t="shared" si="0"/>
        <v/>
      </c>
      <c r="F37" s="62"/>
      <c r="G37" s="62"/>
      <c r="H37" s="62"/>
    </row>
    <row r="38" spans="1:8" ht="17.25" customHeight="1" x14ac:dyDescent="0.25">
      <c r="A38" s="433">
        <v>33</v>
      </c>
      <c r="B38" s="434" t="s">
        <v>76</v>
      </c>
      <c r="C38" s="195">
        <f>'[5]T Despresurizado (2)'!$GP39</f>
        <v>0</v>
      </c>
      <c r="D38" s="195">
        <f>'[5]T Despresurizado (2)'!$GQ39</f>
        <v>0</v>
      </c>
      <c r="E38" s="378" t="str">
        <f t="shared" si="0"/>
        <v/>
      </c>
      <c r="F38" s="62"/>
      <c r="G38" s="62"/>
      <c r="H38" s="62"/>
    </row>
    <row r="39" spans="1:8" ht="17.25" customHeight="1" x14ac:dyDescent="0.25">
      <c r="A39" s="433">
        <v>34</v>
      </c>
      <c r="B39" s="434" t="s">
        <v>59</v>
      </c>
      <c r="C39" s="195">
        <f>'[5]T Despresurizado (2)'!$GP40</f>
        <v>0</v>
      </c>
      <c r="D39" s="195">
        <f>'[5]T Despresurizado (2)'!$GQ40</f>
        <v>0</v>
      </c>
      <c r="E39" s="378" t="str">
        <f t="shared" si="0"/>
        <v/>
      </c>
      <c r="F39" s="62"/>
      <c r="G39" s="62"/>
      <c r="H39" s="62"/>
    </row>
    <row r="40" spans="1:8" ht="17.25" customHeight="1" x14ac:dyDescent="0.25">
      <c r="A40" s="433">
        <v>35</v>
      </c>
      <c r="B40" s="434" t="s">
        <v>60</v>
      </c>
      <c r="C40" s="195">
        <f>'[5]T Despresurizado (2)'!$GP41</f>
        <v>0</v>
      </c>
      <c r="D40" s="195">
        <f>'[5]T Despresurizado (2)'!$GQ41</f>
        <v>0</v>
      </c>
      <c r="E40" s="378" t="str">
        <f t="shared" si="0"/>
        <v/>
      </c>
      <c r="F40" s="62"/>
      <c r="G40" s="62"/>
      <c r="H40" s="62"/>
    </row>
    <row r="41" spans="1:8" ht="17.25" customHeight="1" x14ac:dyDescent="0.25">
      <c r="A41" s="433">
        <v>36</v>
      </c>
      <c r="B41" s="434" t="s">
        <v>61</v>
      </c>
      <c r="C41" s="195">
        <f>'[5]T Despresurizado (2)'!$GP42</f>
        <v>0</v>
      </c>
      <c r="D41" s="195">
        <f>'[5]T Despresurizado (2)'!$GQ42</f>
        <v>0</v>
      </c>
      <c r="E41" s="378" t="str">
        <f t="shared" si="0"/>
        <v/>
      </c>
      <c r="F41" s="62"/>
      <c r="G41" s="62"/>
      <c r="H41" s="62"/>
    </row>
    <row r="42" spans="1:8" ht="17.25" customHeight="1" x14ac:dyDescent="0.25">
      <c r="A42" s="433">
        <v>37</v>
      </c>
      <c r="B42" s="434" t="s">
        <v>21</v>
      </c>
      <c r="C42" s="195">
        <f>'[5]T Despresurizado (2)'!$GP43</f>
        <v>0</v>
      </c>
      <c r="D42" s="195">
        <f>'[5]T Despresurizado (2)'!$GQ43</f>
        <v>0</v>
      </c>
      <c r="E42" s="378" t="str">
        <f t="shared" si="0"/>
        <v/>
      </c>
      <c r="F42" s="62"/>
      <c r="G42" s="62"/>
      <c r="H42" s="62"/>
    </row>
    <row r="43" spans="1:8" ht="17.25" customHeight="1" x14ac:dyDescent="0.25">
      <c r="A43" s="433">
        <v>38</v>
      </c>
      <c r="B43" s="434" t="s">
        <v>62</v>
      </c>
      <c r="C43" s="195">
        <f>'[5]T Despresurizado (2)'!$GP44</f>
        <v>86</v>
      </c>
      <c r="D43" s="195">
        <f>'[5]T Despresurizado (2)'!$GQ44</f>
        <v>169</v>
      </c>
      <c r="E43" s="378">
        <f t="shared" si="0"/>
        <v>50.887573964497044</v>
      </c>
      <c r="F43" s="62"/>
      <c r="G43" s="62"/>
      <c r="H43" s="62"/>
    </row>
    <row r="44" spans="1:8" ht="17.25" customHeight="1" x14ac:dyDescent="0.25">
      <c r="A44" s="433">
        <v>39</v>
      </c>
      <c r="B44" s="434" t="s">
        <v>38</v>
      </c>
      <c r="C44" s="195">
        <f>'[5]T Despresurizado (2)'!$GP45</f>
        <v>0</v>
      </c>
      <c r="D44" s="195">
        <f>'[5]T Despresurizado (2)'!$GQ45</f>
        <v>0</v>
      </c>
      <c r="E44" s="378" t="str">
        <f t="shared" si="0"/>
        <v/>
      </c>
      <c r="F44" s="62"/>
      <c r="G44" s="62"/>
      <c r="H44" s="62"/>
    </row>
    <row r="45" spans="1:8" ht="17.25" customHeight="1" x14ac:dyDescent="0.25">
      <c r="A45" s="433">
        <v>40</v>
      </c>
      <c r="B45" s="434" t="s">
        <v>63</v>
      </c>
      <c r="C45" s="195">
        <f>'[5]T Despresurizado (2)'!$GP46</f>
        <v>14</v>
      </c>
      <c r="D45" s="195">
        <f>'[5]T Despresurizado (2)'!$GQ46</f>
        <v>38</v>
      </c>
      <c r="E45" s="378">
        <f t="shared" si="0"/>
        <v>36.84210526315789</v>
      </c>
      <c r="F45" s="62"/>
      <c r="G45" s="62"/>
      <c r="H45" s="62"/>
    </row>
    <row r="46" spans="1:8" ht="17.25" customHeight="1" x14ac:dyDescent="0.25">
      <c r="A46" s="433">
        <v>41</v>
      </c>
      <c r="B46" s="434" t="s">
        <v>270</v>
      </c>
      <c r="C46" s="195">
        <f>'[5]T Despresurizado (2)'!$GP47</f>
        <v>0</v>
      </c>
      <c r="D46" s="195">
        <f>'[5]T Despresurizado (2)'!$GQ47</f>
        <v>0</v>
      </c>
      <c r="E46" s="378" t="str">
        <f t="shared" si="0"/>
        <v/>
      </c>
      <c r="F46" s="62"/>
      <c r="G46" s="62"/>
      <c r="H46" s="62"/>
    </row>
    <row r="47" spans="1:8" ht="17.25" customHeight="1" x14ac:dyDescent="0.25">
      <c r="A47" s="433">
        <v>42</v>
      </c>
      <c r="B47" s="434" t="s">
        <v>46</v>
      </c>
      <c r="C47" s="195">
        <f>'[5]T Despresurizado (2)'!$GP48</f>
        <v>0</v>
      </c>
      <c r="D47" s="195">
        <f>'[5]T Despresurizado (2)'!$GQ48</f>
        <v>0</v>
      </c>
      <c r="E47" s="378" t="str">
        <f t="shared" si="0"/>
        <v/>
      </c>
      <c r="F47" s="62"/>
      <c r="G47" s="62"/>
      <c r="H47" s="62"/>
    </row>
    <row r="48" spans="1:8" ht="17.25" customHeight="1" x14ac:dyDescent="0.25">
      <c r="A48" s="433">
        <v>43</v>
      </c>
      <c r="B48" s="434" t="s">
        <v>64</v>
      </c>
      <c r="C48" s="195">
        <f>'[5]T Despresurizado (2)'!$GP49</f>
        <v>0</v>
      </c>
      <c r="D48" s="195">
        <f>'[5]T Despresurizado (2)'!$GQ49</f>
        <v>0</v>
      </c>
      <c r="E48" s="378" t="str">
        <f t="shared" si="0"/>
        <v/>
      </c>
      <c r="F48" s="62"/>
      <c r="G48" s="62"/>
      <c r="H48" s="62"/>
    </row>
    <row r="49" spans="1:8" ht="17.25" customHeight="1" x14ac:dyDescent="0.25">
      <c r="A49" s="433">
        <v>44</v>
      </c>
      <c r="B49" s="434" t="s">
        <v>22</v>
      </c>
      <c r="C49" s="195">
        <f>'[5]T Despresurizado (2)'!$GP50</f>
        <v>0</v>
      </c>
      <c r="D49" s="195">
        <f>'[5]T Despresurizado (2)'!$GQ50</f>
        <v>0</v>
      </c>
      <c r="E49" s="378" t="str">
        <f t="shared" si="0"/>
        <v/>
      </c>
      <c r="F49" s="62"/>
      <c r="G49" s="62"/>
      <c r="H49" s="62"/>
    </row>
    <row r="50" spans="1:8" ht="17.25" customHeight="1" x14ac:dyDescent="0.25">
      <c r="A50" s="433">
        <v>45</v>
      </c>
      <c r="B50" s="434" t="s">
        <v>65</v>
      </c>
      <c r="C50" s="195">
        <f>'[5]T Despresurizado (2)'!$GP51</f>
        <v>522</v>
      </c>
      <c r="D50" s="195">
        <f>'[5]T Despresurizado (2)'!$GQ51</f>
        <v>795</v>
      </c>
      <c r="E50" s="378">
        <f t="shared" si="0"/>
        <v>65.660377358490564</v>
      </c>
      <c r="F50" s="62"/>
      <c r="G50" s="62"/>
      <c r="H50" s="62"/>
    </row>
    <row r="51" spans="1:8" ht="17.25" customHeight="1" x14ac:dyDescent="0.25">
      <c r="A51" s="433">
        <v>46</v>
      </c>
      <c r="B51" s="434" t="s">
        <v>39</v>
      </c>
      <c r="C51" s="195">
        <f>'[5]T Despresurizado (2)'!$GP52</f>
        <v>0</v>
      </c>
      <c r="D51" s="195">
        <f>'[5]T Despresurizado (2)'!$GQ52</f>
        <v>21</v>
      </c>
      <c r="E51" s="378">
        <f t="shared" si="0"/>
        <v>0</v>
      </c>
      <c r="F51" s="62"/>
      <c r="G51" s="62"/>
      <c r="H51" s="62"/>
    </row>
    <row r="52" spans="1:8" ht="17.25" customHeight="1" x14ac:dyDescent="0.25">
      <c r="A52" s="433">
        <v>47</v>
      </c>
      <c r="B52" s="434" t="s">
        <v>66</v>
      </c>
      <c r="C52" s="195">
        <f>'[5]T Despresurizado (2)'!$GP53</f>
        <v>34</v>
      </c>
      <c r="D52" s="195">
        <f>'[5]T Despresurizado (2)'!$GQ53</f>
        <v>125</v>
      </c>
      <c r="E52" s="378">
        <f t="shared" si="0"/>
        <v>27.200000000000003</v>
      </c>
      <c r="F52" s="62"/>
      <c r="G52" s="62"/>
      <c r="H52" s="62"/>
    </row>
    <row r="53" spans="1:8" ht="17.25" customHeight="1" x14ac:dyDescent="0.25">
      <c r="A53" s="433">
        <v>48</v>
      </c>
      <c r="B53" s="434" t="s">
        <v>17</v>
      </c>
      <c r="C53" s="195">
        <f>'[5]T Despresurizado (2)'!$GP54</f>
        <v>0</v>
      </c>
      <c r="D53" s="195">
        <f>'[5]T Despresurizado (2)'!$GQ54</f>
        <v>0</v>
      </c>
      <c r="E53" s="378" t="str">
        <f t="shared" si="0"/>
        <v/>
      </c>
      <c r="F53" s="62"/>
      <c r="G53" s="62"/>
      <c r="H53" s="62"/>
    </row>
    <row r="54" spans="1:8" ht="17.25" customHeight="1" x14ac:dyDescent="0.25">
      <c r="A54" s="433">
        <v>49</v>
      </c>
      <c r="B54" s="434" t="s">
        <v>67</v>
      </c>
      <c r="C54" s="195">
        <f>'[5]T Despresurizado (2)'!$GP55</f>
        <v>0</v>
      </c>
      <c r="D54" s="195">
        <f>'[5]T Despresurizado (2)'!$GQ55</f>
        <v>0</v>
      </c>
      <c r="E54" s="378" t="str">
        <f t="shared" si="0"/>
        <v/>
      </c>
      <c r="F54" s="62"/>
      <c r="G54" s="62"/>
      <c r="H54" s="62"/>
    </row>
    <row r="55" spans="1:8" ht="17.25" customHeight="1" x14ac:dyDescent="0.25">
      <c r="A55" s="433">
        <v>50</v>
      </c>
      <c r="B55" s="434" t="s">
        <v>75</v>
      </c>
      <c r="C55" s="195">
        <f>'[5]T Despresurizado (2)'!$GP56</f>
        <v>0</v>
      </c>
      <c r="D55" s="195">
        <f>'[5]T Despresurizado (2)'!$GQ56</f>
        <v>0</v>
      </c>
      <c r="E55" s="378" t="str">
        <f t="shared" si="0"/>
        <v/>
      </c>
      <c r="F55" s="62"/>
      <c r="G55" s="62"/>
      <c r="H55" s="62"/>
    </row>
    <row r="56" spans="1:8" ht="17.25" customHeight="1" x14ac:dyDescent="0.25">
      <c r="A56" s="433">
        <v>51</v>
      </c>
      <c r="B56" s="434" t="s">
        <v>68</v>
      </c>
      <c r="C56" s="195">
        <f>'[5]T Despresurizado (2)'!$GP57</f>
        <v>0</v>
      </c>
      <c r="D56" s="195">
        <f>'[5]T Despresurizado (2)'!$GQ57</f>
        <v>0</v>
      </c>
      <c r="E56" s="378" t="str">
        <f t="shared" si="0"/>
        <v/>
      </c>
      <c r="F56" s="62"/>
      <c r="G56" s="62"/>
      <c r="H56" s="62"/>
    </row>
    <row r="57" spans="1:8" ht="17.25" customHeight="1" x14ac:dyDescent="0.25">
      <c r="A57" s="433">
        <v>52</v>
      </c>
      <c r="B57" s="434" t="s">
        <v>24</v>
      </c>
      <c r="C57" s="195">
        <f>'[5]T Despresurizado (2)'!$GP58</f>
        <v>0</v>
      </c>
      <c r="D57" s="195">
        <f>'[5]T Despresurizado (2)'!$GQ58</f>
        <v>0</v>
      </c>
      <c r="E57" s="378" t="str">
        <f t="shared" si="0"/>
        <v/>
      </c>
      <c r="F57" s="62"/>
      <c r="G57" s="62"/>
      <c r="H57" s="62"/>
    </row>
    <row r="58" spans="1:8" ht="17.25" customHeight="1" x14ac:dyDescent="0.25">
      <c r="A58" s="433">
        <v>53</v>
      </c>
      <c r="B58" s="434" t="s">
        <v>69</v>
      </c>
      <c r="C58" s="195">
        <f>'[5]T Despresurizado (2)'!$GP59</f>
        <v>0</v>
      </c>
      <c r="D58" s="195">
        <f>'[5]T Despresurizado (2)'!$GQ59</f>
        <v>0</v>
      </c>
      <c r="E58" s="378" t="str">
        <f t="shared" si="0"/>
        <v/>
      </c>
      <c r="F58" s="62"/>
      <c r="G58" s="62"/>
      <c r="H58" s="62"/>
    </row>
    <row r="59" spans="1:8" ht="17.25" customHeight="1" x14ac:dyDescent="0.25">
      <c r="A59" s="433">
        <v>54</v>
      </c>
      <c r="B59" s="434" t="s">
        <v>191</v>
      </c>
      <c r="C59" s="195">
        <f>'[5]T Despresurizado (2)'!$GP60</f>
        <v>0</v>
      </c>
      <c r="D59" s="195">
        <f>'[5]T Despresurizado (2)'!$GQ60</f>
        <v>0</v>
      </c>
      <c r="E59" s="378" t="str">
        <f t="shared" si="0"/>
        <v/>
      </c>
      <c r="F59" s="62"/>
      <c r="G59" s="62"/>
      <c r="H59" s="62"/>
    </row>
    <row r="60" spans="1:8" ht="17.25" customHeight="1" x14ac:dyDescent="0.25">
      <c r="A60" s="433" t="s">
        <v>35</v>
      </c>
      <c r="B60" s="434" t="s">
        <v>32</v>
      </c>
      <c r="C60" s="195">
        <f>'[5]T Despresurizado (2)'!$GP61</f>
        <v>0</v>
      </c>
      <c r="D60" s="195">
        <f>'[5]T Despresurizado (2)'!$GQ61</f>
        <v>0</v>
      </c>
      <c r="E60" s="378" t="str">
        <f t="shared" si="0"/>
        <v/>
      </c>
      <c r="F60" s="62"/>
      <c r="G60" s="62"/>
      <c r="H60" s="62"/>
    </row>
    <row r="61" spans="1:8" ht="17.25" customHeight="1" x14ac:dyDescent="0.25">
      <c r="A61" s="433" t="s">
        <v>36</v>
      </c>
      <c r="B61" s="434" t="s">
        <v>33</v>
      </c>
      <c r="C61" s="195">
        <f>'[5]T Despresurizado (2)'!$GP62</f>
        <v>0</v>
      </c>
      <c r="D61" s="195">
        <f>'[5]T Despresurizado (2)'!$GQ62</f>
        <v>0</v>
      </c>
      <c r="E61" s="378" t="str">
        <f t="shared" si="0"/>
        <v/>
      </c>
      <c r="F61" s="62"/>
      <c r="G61" s="62"/>
      <c r="H61" s="62"/>
    </row>
    <row r="62" spans="1:8" ht="17.25" customHeight="1" x14ac:dyDescent="0.25">
      <c r="A62" s="433" t="s">
        <v>37</v>
      </c>
      <c r="B62" s="434" t="s">
        <v>34</v>
      </c>
      <c r="C62" s="195">
        <f>'[5]T Despresurizado (2)'!$GP63</f>
        <v>0</v>
      </c>
      <c r="D62" s="195">
        <f>'[5]T Despresurizado (2)'!$GQ63</f>
        <v>0</v>
      </c>
      <c r="E62" s="378" t="str">
        <f t="shared" si="0"/>
        <v/>
      </c>
      <c r="F62" s="62"/>
      <c r="G62" s="62"/>
      <c r="H62" s="62"/>
    </row>
    <row r="63" spans="1:8" ht="17.25" customHeight="1" x14ac:dyDescent="0.25">
      <c r="A63" s="433" t="s">
        <v>70</v>
      </c>
      <c r="B63" s="434" t="s">
        <v>72</v>
      </c>
      <c r="C63" s="195">
        <f>'[5]T Despresurizado (2)'!$GP64</f>
        <v>0</v>
      </c>
      <c r="D63" s="195">
        <f>'[5]T Despresurizado (2)'!$GQ64</f>
        <v>0</v>
      </c>
      <c r="E63" s="378" t="str">
        <f t="shared" si="0"/>
        <v/>
      </c>
      <c r="F63" s="62"/>
      <c r="G63" s="62"/>
      <c r="H63" s="62"/>
    </row>
    <row r="64" spans="1:8" ht="17.25" customHeight="1" x14ac:dyDescent="0.25">
      <c r="A64" s="433" t="s">
        <v>71</v>
      </c>
      <c r="B64" s="434" t="s">
        <v>74</v>
      </c>
      <c r="C64" s="195">
        <f>'[5]T Despresurizado (2)'!$GP65</f>
        <v>0</v>
      </c>
      <c r="D64" s="195">
        <f>'[5]T Despresurizado (2)'!$GQ65</f>
        <v>0</v>
      </c>
      <c r="E64" s="378" t="str">
        <f t="shared" si="0"/>
        <v/>
      </c>
      <c r="F64" s="62"/>
      <c r="G64" s="62"/>
      <c r="H64" s="62"/>
    </row>
    <row r="65" spans="1:8" ht="17.25" customHeight="1" x14ac:dyDescent="0.25">
      <c r="A65" s="433">
        <v>60</v>
      </c>
      <c r="B65" s="434" t="s">
        <v>73</v>
      </c>
      <c r="C65" s="195">
        <f>'[5]T Despresurizado (2)'!$GP66</f>
        <v>0</v>
      </c>
      <c r="D65" s="195">
        <f>'[5]T Despresurizado (2)'!$GQ66</f>
        <v>0</v>
      </c>
      <c r="E65" s="378" t="str">
        <f t="shared" si="0"/>
        <v/>
      </c>
      <c r="F65" s="62"/>
      <c r="G65" s="62"/>
      <c r="H65" s="62"/>
    </row>
    <row r="66" spans="1:8" ht="17.25" customHeight="1" x14ac:dyDescent="0.25">
      <c r="A66" s="433">
        <v>61</v>
      </c>
      <c r="B66" s="434" t="s">
        <v>102</v>
      </c>
      <c r="C66" s="195">
        <f>'[5]T Despresurizado (2)'!$GP67</f>
        <v>0</v>
      </c>
      <c r="D66" s="195">
        <f>'[5]T Despresurizado (2)'!$GQ67</f>
        <v>0</v>
      </c>
      <c r="E66" s="378" t="str">
        <f t="shared" si="0"/>
        <v/>
      </c>
      <c r="F66" s="62"/>
      <c r="G66" s="62"/>
      <c r="H66" s="62"/>
    </row>
    <row r="67" spans="1:8" ht="17.25" customHeight="1" x14ac:dyDescent="0.25">
      <c r="A67" s="433">
        <v>62</v>
      </c>
      <c r="B67" s="434" t="s">
        <v>106</v>
      </c>
      <c r="C67" s="195">
        <f>'[5]T Despresurizado (2)'!$GP68</f>
        <v>0</v>
      </c>
      <c r="D67" s="195">
        <f>'[5]T Despresurizado (2)'!$GQ68</f>
        <v>0</v>
      </c>
      <c r="E67" s="378" t="str">
        <f t="shared" si="0"/>
        <v/>
      </c>
      <c r="F67" s="62"/>
      <c r="G67" s="62"/>
      <c r="H67" s="62"/>
    </row>
    <row r="68" spans="1:8" ht="17.25" customHeight="1" x14ac:dyDescent="0.25">
      <c r="A68" s="433">
        <v>63</v>
      </c>
      <c r="B68" s="434" t="s">
        <v>145</v>
      </c>
      <c r="C68" s="195">
        <f>'[5]T Despresurizado (2)'!$GP69</f>
        <v>0</v>
      </c>
      <c r="D68" s="195">
        <f>'[5]T Despresurizado (2)'!$GQ69</f>
        <v>0</v>
      </c>
      <c r="E68" s="378" t="str">
        <f t="shared" si="0"/>
        <v/>
      </c>
      <c r="F68" s="62"/>
      <c r="G68" s="62"/>
      <c r="H68" s="62"/>
    </row>
    <row r="69" spans="1:8" ht="17.25" customHeight="1" x14ac:dyDescent="0.25">
      <c r="A69" s="433">
        <v>64</v>
      </c>
      <c r="B69" s="434" t="s">
        <v>148</v>
      </c>
      <c r="C69" s="195">
        <f>'[5]T Despresurizado (2)'!$GP70</f>
        <v>0</v>
      </c>
      <c r="D69" s="195">
        <f>'[5]T Despresurizado (2)'!$GQ70</f>
        <v>0</v>
      </c>
      <c r="E69" s="378" t="str">
        <f t="shared" si="0"/>
        <v/>
      </c>
      <c r="F69" s="62"/>
      <c r="G69" s="62"/>
      <c r="H69" s="62"/>
    </row>
    <row r="70" spans="1:8" ht="17.25" customHeight="1" x14ac:dyDescent="0.25">
      <c r="A70" s="433">
        <v>65</v>
      </c>
      <c r="B70" s="434" t="s">
        <v>146</v>
      </c>
      <c r="C70" s="195">
        <f>'[5]T Despresurizado (2)'!$GP71</f>
        <v>0</v>
      </c>
      <c r="D70" s="195">
        <f>'[5]T Despresurizado (2)'!$GQ71</f>
        <v>24</v>
      </c>
      <c r="E70" s="378">
        <f t="shared" si="0"/>
        <v>0</v>
      </c>
      <c r="F70" s="62"/>
      <c r="G70" s="62"/>
      <c r="H70" s="62"/>
    </row>
    <row r="71" spans="1:8" ht="17.25" customHeight="1" x14ac:dyDescent="0.25">
      <c r="A71" s="433">
        <v>66</v>
      </c>
      <c r="B71" s="434" t="s">
        <v>147</v>
      </c>
      <c r="C71" s="195">
        <f>'[5]T Despresurizado (2)'!$GP72</f>
        <v>8</v>
      </c>
      <c r="D71" s="195">
        <f>'[5]T Despresurizado (2)'!$GQ72</f>
        <v>41</v>
      </c>
      <c r="E71" s="378">
        <f t="shared" si="0"/>
        <v>19.512195121951219</v>
      </c>
      <c r="F71" s="62"/>
      <c r="G71" s="62"/>
      <c r="H71" s="62"/>
    </row>
    <row r="72" spans="1:8" ht="17.25" customHeight="1" x14ac:dyDescent="0.25">
      <c r="A72" s="194">
        <v>67</v>
      </c>
      <c r="B72" s="436" t="s">
        <v>184</v>
      </c>
      <c r="C72" s="195">
        <f>'[5]T Despresurizado (2)'!$GP73</f>
        <v>0</v>
      </c>
      <c r="D72" s="195">
        <f>'[5]T Despresurizado (2)'!$GQ73</f>
        <v>0</v>
      </c>
      <c r="E72" s="378" t="str">
        <f t="shared" si="0"/>
        <v/>
      </c>
      <c r="F72" s="66"/>
      <c r="G72" s="66"/>
      <c r="H72" s="67"/>
    </row>
    <row r="73" spans="1:8" ht="17.25" customHeight="1" x14ac:dyDescent="0.25">
      <c r="A73" s="194">
        <v>68</v>
      </c>
      <c r="B73" s="436" t="s">
        <v>185</v>
      </c>
      <c r="C73" s="195">
        <f>'[5]T Despresurizado (2)'!$GP74</f>
        <v>0</v>
      </c>
      <c r="D73" s="195">
        <f>'[5]T Despresurizado (2)'!$GQ74</f>
        <v>0</v>
      </c>
      <c r="E73" s="378" t="str">
        <f t="shared" si="0"/>
        <v/>
      </c>
      <c r="F73" s="66"/>
      <c r="G73" s="66"/>
      <c r="H73" s="67"/>
    </row>
    <row r="74" spans="1:8" ht="17.25" customHeight="1" x14ac:dyDescent="0.25">
      <c r="A74" s="194">
        <v>69</v>
      </c>
      <c r="B74" s="436" t="s">
        <v>186</v>
      </c>
      <c r="C74" s="195">
        <f>'[5]T Despresurizado (2)'!$GP75</f>
        <v>0</v>
      </c>
      <c r="D74" s="195">
        <f>'[5]T Despresurizado (2)'!$GQ75</f>
        <v>0</v>
      </c>
      <c r="E74" s="378" t="str">
        <f t="shared" si="0"/>
        <v/>
      </c>
      <c r="F74" s="66"/>
      <c r="G74" s="66"/>
      <c r="H74" s="67"/>
    </row>
    <row r="75" spans="1:8" ht="17.25" customHeight="1" x14ac:dyDescent="0.25">
      <c r="A75" s="194">
        <v>70</v>
      </c>
      <c r="B75" s="436" t="s">
        <v>187</v>
      </c>
      <c r="C75" s="195">
        <f>'[5]T Despresurizado (2)'!$GP76</f>
        <v>0</v>
      </c>
      <c r="D75" s="195">
        <f>'[5]T Despresurizado (2)'!$GQ76</f>
        <v>0</v>
      </c>
      <c r="E75" s="378" t="str">
        <f t="shared" si="0"/>
        <v/>
      </c>
      <c r="F75" s="66"/>
      <c r="G75" s="66"/>
      <c r="H75" s="67"/>
    </row>
    <row r="76" spans="1:8" ht="17.25" customHeight="1" x14ac:dyDescent="0.25">
      <c r="A76" s="194">
        <v>71</v>
      </c>
      <c r="B76" s="437" t="s">
        <v>188</v>
      </c>
      <c r="C76" s="195">
        <f>'[5]T Despresurizado (2)'!$GP77</f>
        <v>0</v>
      </c>
      <c r="D76" s="195">
        <f>'[5]T Despresurizado (2)'!$GQ77</f>
        <v>0</v>
      </c>
      <c r="E76" s="378" t="str">
        <f t="shared" si="0"/>
        <v/>
      </c>
      <c r="F76" s="66"/>
      <c r="G76" s="66"/>
      <c r="H76" s="67"/>
    </row>
    <row r="77" spans="1:8" ht="17.25" customHeight="1" x14ac:dyDescent="0.25">
      <c r="A77" s="194">
        <v>72</v>
      </c>
      <c r="B77" s="437" t="s">
        <v>189</v>
      </c>
      <c r="C77" s="195">
        <f>'[5]T Despresurizado (2)'!$GP78</f>
        <v>0</v>
      </c>
      <c r="D77" s="195">
        <f>'[5]T Despresurizado (2)'!$GQ78</f>
        <v>0</v>
      </c>
      <c r="E77" s="378" t="str">
        <f t="shared" si="0"/>
        <v/>
      </c>
      <c r="F77" s="66"/>
      <c r="G77" s="66"/>
      <c r="H77" s="67"/>
    </row>
    <row r="78" spans="1:8" ht="17.25" customHeight="1" thickBot="1" x14ac:dyDescent="0.3">
      <c r="A78" s="194">
        <v>73</v>
      </c>
      <c r="B78" s="437" t="s">
        <v>190</v>
      </c>
      <c r="C78" s="444">
        <f>'[5]T Despresurizado (2)'!$GP79</f>
        <v>0</v>
      </c>
      <c r="D78" s="444">
        <f>'[5]T Despresurizado (2)'!$GQ79</f>
        <v>0</v>
      </c>
      <c r="E78" s="443" t="str">
        <f t="shared" si="0"/>
        <v/>
      </c>
      <c r="F78" s="66"/>
      <c r="G78" s="66"/>
      <c r="H78" s="67"/>
    </row>
    <row r="79" spans="1:8" ht="17.25" thickTop="1" thickBot="1" x14ac:dyDescent="0.3">
      <c r="A79" s="558" t="s">
        <v>23</v>
      </c>
      <c r="B79" s="559"/>
      <c r="C79" s="198">
        <f>SUM(C6:C78)</f>
        <v>1125</v>
      </c>
      <c r="D79" s="198">
        <f>SUM(D6:D78)</f>
        <v>2187</v>
      </c>
      <c r="E79" s="380">
        <f t="shared" si="0"/>
        <v>51.440329218106996</v>
      </c>
    </row>
    <row r="80" spans="1:8" ht="16.5" customHeight="1" thickTop="1" x14ac:dyDescent="0.2">
      <c r="A80" s="34" t="s">
        <v>263</v>
      </c>
    </row>
  </sheetData>
  <mergeCells count="2">
    <mergeCell ref="A1:E1"/>
    <mergeCell ref="A79:B79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showGridLines="0" view="pageBreakPreview" zoomScale="90" zoomScaleNormal="100" zoomScaleSheetLayoutView="9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B27" sqref="B27"/>
    </sheetView>
  </sheetViews>
  <sheetFormatPr baseColWidth="10" defaultRowHeight="12.75" x14ac:dyDescent="0.2"/>
  <cols>
    <col min="1" max="1" width="6.5703125" customWidth="1"/>
    <col min="2" max="2" width="56.42578125" customWidth="1"/>
    <col min="3" max="3" width="22.85546875" customWidth="1"/>
    <col min="4" max="4" width="25.425781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8" ht="18" customHeight="1" x14ac:dyDescent="0.2">
      <c r="A1" s="523" t="s">
        <v>331</v>
      </c>
      <c r="B1" s="523"/>
      <c r="C1" s="523"/>
      <c r="D1" s="523"/>
      <c r="E1" s="523"/>
    </row>
    <row r="3" spans="1:8" ht="16.5" thickBot="1" x14ac:dyDescent="0.25">
      <c r="D3" s="24"/>
      <c r="E3" s="33" t="s">
        <v>356</v>
      </c>
    </row>
    <row r="4" spans="1:8" ht="66.75" customHeight="1" thickTop="1" thickBot="1" x14ac:dyDescent="0.25">
      <c r="A4" s="428" t="s">
        <v>136</v>
      </c>
      <c r="B4" s="427" t="s">
        <v>135</v>
      </c>
      <c r="C4" s="25" t="s">
        <v>313</v>
      </c>
      <c r="D4" s="25" t="s">
        <v>96</v>
      </c>
      <c r="E4" s="25" t="s">
        <v>227</v>
      </c>
    </row>
    <row r="5" spans="1:8" ht="16.5" thickTop="1" x14ac:dyDescent="0.25">
      <c r="A5" s="17">
        <v>1</v>
      </c>
      <c r="B5" s="1" t="s">
        <v>27</v>
      </c>
      <c r="C5" s="26">
        <f>'[5]T TOTAL (2)'!$GP7</f>
        <v>554</v>
      </c>
      <c r="D5" s="32">
        <f>'[5]T TOTAL (2)'!$GQ7</f>
        <v>1233</v>
      </c>
      <c r="E5" s="417">
        <f t="shared" ref="E5:E68" si="0">IF(D5=0,"",C5/D5*100)</f>
        <v>44.93106244931063</v>
      </c>
      <c r="G5">
        <v>1233</v>
      </c>
      <c r="H5" s="302">
        <f>+G5-D5</f>
        <v>0</v>
      </c>
    </row>
    <row r="6" spans="1:8" ht="15.75" x14ac:dyDescent="0.25">
      <c r="A6" s="6">
        <v>2</v>
      </c>
      <c r="B6" s="3" t="s">
        <v>83</v>
      </c>
      <c r="C6" s="12">
        <f>'[5]T TOTAL (2)'!$GP8</f>
        <v>0</v>
      </c>
      <c r="D6" s="50">
        <f>'[5]T TOTAL (2)'!$GQ8</f>
        <v>1902</v>
      </c>
      <c r="E6" s="378">
        <f t="shared" si="0"/>
        <v>0</v>
      </c>
      <c r="G6">
        <v>1902</v>
      </c>
      <c r="H6" s="302">
        <f t="shared" ref="H6:H69" si="1">+G6-D6</f>
        <v>0</v>
      </c>
    </row>
    <row r="7" spans="1:8" ht="15.75" x14ac:dyDescent="0.25">
      <c r="A7" s="6">
        <v>3</v>
      </c>
      <c r="B7" s="3" t="s">
        <v>28</v>
      </c>
      <c r="C7" s="12">
        <f>'[5]T TOTAL (2)'!$GP9</f>
        <v>551</v>
      </c>
      <c r="D7" s="50">
        <f>'[5]T TOTAL (2)'!$GQ9</f>
        <v>994</v>
      </c>
      <c r="E7" s="378">
        <f t="shared" si="0"/>
        <v>55.432595573440643</v>
      </c>
      <c r="G7">
        <v>994</v>
      </c>
      <c r="H7" s="302">
        <f t="shared" si="1"/>
        <v>0</v>
      </c>
    </row>
    <row r="8" spans="1:8" ht="15.75" x14ac:dyDescent="0.25">
      <c r="A8" s="6">
        <v>4</v>
      </c>
      <c r="B8" s="3" t="s">
        <v>81</v>
      </c>
      <c r="C8" s="12">
        <f>'[5]T TOTAL (2)'!$GP10</f>
        <v>504</v>
      </c>
      <c r="D8" s="50">
        <f>'[5]T TOTAL (2)'!$GQ10</f>
        <v>831</v>
      </c>
      <c r="E8" s="378">
        <f t="shared" si="0"/>
        <v>60.649819494584833</v>
      </c>
      <c r="G8">
        <v>831</v>
      </c>
      <c r="H8" s="302">
        <f t="shared" si="1"/>
        <v>0</v>
      </c>
    </row>
    <row r="9" spans="1:8" ht="15.75" x14ac:dyDescent="0.25">
      <c r="A9" s="6">
        <v>5</v>
      </c>
      <c r="B9" s="3" t="s">
        <v>29</v>
      </c>
      <c r="C9" s="12">
        <f>'[5]T TOTAL (2)'!$GP11</f>
        <v>811</v>
      </c>
      <c r="D9" s="50">
        <f>'[5]T TOTAL (2)'!$GQ11</f>
        <v>1288</v>
      </c>
      <c r="E9" s="378">
        <f t="shared" si="0"/>
        <v>62.965838509316775</v>
      </c>
      <c r="G9">
        <v>1288</v>
      </c>
      <c r="H9" s="302">
        <f t="shared" si="1"/>
        <v>0</v>
      </c>
    </row>
    <row r="10" spans="1:8" ht="15.75" x14ac:dyDescent="0.25">
      <c r="A10" s="6">
        <v>6</v>
      </c>
      <c r="B10" s="3" t="s">
        <v>30</v>
      </c>
      <c r="C10" s="12">
        <f>'[5]T TOTAL (2)'!$GP12</f>
        <v>145</v>
      </c>
      <c r="D10" s="50">
        <f>'[5]T TOTAL (2)'!$GQ12</f>
        <v>1675</v>
      </c>
      <c r="E10" s="378">
        <f t="shared" si="0"/>
        <v>8.6567164179104488</v>
      </c>
      <c r="G10">
        <v>1675</v>
      </c>
      <c r="H10" s="302">
        <f t="shared" si="1"/>
        <v>0</v>
      </c>
    </row>
    <row r="11" spans="1:8" ht="15.75" x14ac:dyDescent="0.25">
      <c r="A11" s="6">
        <v>7</v>
      </c>
      <c r="B11" s="3" t="s">
        <v>18</v>
      </c>
      <c r="C11" s="12">
        <f>'[5]T TOTAL (2)'!$GP13</f>
        <v>0</v>
      </c>
      <c r="D11" s="50">
        <f>'[5]T TOTAL (2)'!$GQ13</f>
        <v>1082</v>
      </c>
      <c r="E11" s="378">
        <f t="shared" si="0"/>
        <v>0</v>
      </c>
      <c r="G11">
        <v>1082</v>
      </c>
      <c r="H11" s="302">
        <f t="shared" si="1"/>
        <v>0</v>
      </c>
    </row>
    <row r="12" spans="1:8" ht="15.75" x14ac:dyDescent="0.25">
      <c r="A12" s="6">
        <v>8</v>
      </c>
      <c r="B12" s="3" t="s">
        <v>31</v>
      </c>
      <c r="C12" s="12">
        <f>'[5]T TOTAL (2)'!$GP14</f>
        <v>539</v>
      </c>
      <c r="D12" s="50">
        <f>'[5]T TOTAL (2)'!$GQ14</f>
        <v>856</v>
      </c>
      <c r="E12" s="378">
        <f t="shared" si="0"/>
        <v>62.967289719626166</v>
      </c>
      <c r="G12">
        <v>856</v>
      </c>
      <c r="H12" s="302">
        <f t="shared" si="1"/>
        <v>0</v>
      </c>
    </row>
    <row r="13" spans="1:8" ht="15.75" x14ac:dyDescent="0.25">
      <c r="A13" s="6">
        <v>9</v>
      </c>
      <c r="B13" s="3" t="s">
        <v>48</v>
      </c>
      <c r="C13" s="12">
        <f>'[5]T TOTAL (2)'!$GP15</f>
        <v>1203</v>
      </c>
      <c r="D13" s="50">
        <f>'[5]T TOTAL (2)'!$GQ15</f>
        <v>2246</v>
      </c>
      <c r="E13" s="378">
        <f t="shared" si="0"/>
        <v>53.561887800534279</v>
      </c>
      <c r="G13">
        <v>2246</v>
      </c>
      <c r="H13" s="302">
        <f t="shared" si="1"/>
        <v>0</v>
      </c>
    </row>
    <row r="14" spans="1:8" ht="15.75" x14ac:dyDescent="0.25">
      <c r="A14" s="6">
        <v>10</v>
      </c>
      <c r="B14" s="3" t="s">
        <v>49</v>
      </c>
      <c r="C14" s="12">
        <f>'[5]T TOTAL (2)'!$GP16</f>
        <v>163</v>
      </c>
      <c r="D14" s="50">
        <f>'[5]T TOTAL (2)'!$GQ16</f>
        <v>271</v>
      </c>
      <c r="E14" s="378">
        <f t="shared" si="0"/>
        <v>60.147601476014756</v>
      </c>
      <c r="G14">
        <v>271</v>
      </c>
      <c r="H14" s="302">
        <f t="shared" si="1"/>
        <v>0</v>
      </c>
    </row>
    <row r="15" spans="1:8" ht="15.75" x14ac:dyDescent="0.25">
      <c r="A15" s="6">
        <v>11</v>
      </c>
      <c r="B15" s="3" t="s">
        <v>82</v>
      </c>
      <c r="C15" s="12">
        <f>'[5]T TOTAL (2)'!$GP17</f>
        <v>534</v>
      </c>
      <c r="D15" s="50">
        <f>'[5]T TOTAL (2)'!$GQ17</f>
        <v>868</v>
      </c>
      <c r="E15" s="378">
        <f t="shared" si="0"/>
        <v>61.520737327188932</v>
      </c>
      <c r="G15">
        <v>868</v>
      </c>
      <c r="H15" s="302">
        <f t="shared" si="1"/>
        <v>0</v>
      </c>
    </row>
    <row r="16" spans="1:8" ht="15.75" x14ac:dyDescent="0.25">
      <c r="A16" s="6">
        <v>12</v>
      </c>
      <c r="B16" s="3" t="s">
        <v>41</v>
      </c>
      <c r="C16" s="12">
        <f>'[5]T TOTAL (2)'!$GP18</f>
        <v>463</v>
      </c>
      <c r="D16" s="50">
        <f>'[5]T TOTAL (2)'!$GQ18</f>
        <v>1093</v>
      </c>
      <c r="E16" s="378">
        <f t="shared" si="0"/>
        <v>42.360475754803296</v>
      </c>
      <c r="G16">
        <v>1093</v>
      </c>
      <c r="H16" s="302">
        <f t="shared" si="1"/>
        <v>0</v>
      </c>
    </row>
    <row r="17" spans="1:8" ht="15.75" x14ac:dyDescent="0.25">
      <c r="A17" s="6">
        <v>13</v>
      </c>
      <c r="B17" s="3" t="s">
        <v>84</v>
      </c>
      <c r="C17" s="12">
        <f>'[5]T TOTAL (2)'!$GP19</f>
        <v>267</v>
      </c>
      <c r="D17" s="50">
        <f>'[5]T TOTAL (2)'!$GQ19</f>
        <v>1289</v>
      </c>
      <c r="E17" s="378">
        <f t="shared" si="0"/>
        <v>20.713731574864237</v>
      </c>
      <c r="G17">
        <v>1289</v>
      </c>
      <c r="H17" s="302">
        <f t="shared" si="1"/>
        <v>0</v>
      </c>
    </row>
    <row r="18" spans="1:8" ht="15.75" x14ac:dyDescent="0.25">
      <c r="A18" s="6">
        <v>14</v>
      </c>
      <c r="B18" s="3" t="s">
        <v>50</v>
      </c>
      <c r="C18" s="12">
        <f>'[5]T TOTAL (2)'!$GP20</f>
        <v>409</v>
      </c>
      <c r="D18" s="50">
        <f>'[5]T TOTAL (2)'!$GQ20</f>
        <v>761</v>
      </c>
      <c r="E18" s="378">
        <f t="shared" si="0"/>
        <v>53.745072273324567</v>
      </c>
      <c r="G18">
        <v>761</v>
      </c>
      <c r="H18" s="302">
        <f t="shared" si="1"/>
        <v>0</v>
      </c>
    </row>
    <row r="19" spans="1:8" ht="15.75" x14ac:dyDescent="0.25">
      <c r="A19" s="6">
        <v>15</v>
      </c>
      <c r="B19" s="3" t="s">
        <v>42</v>
      </c>
      <c r="C19" s="12">
        <f>'[5]T TOTAL (2)'!$GP21</f>
        <v>178</v>
      </c>
      <c r="D19" s="50">
        <f>'[5]T TOTAL (2)'!$GQ21</f>
        <v>413</v>
      </c>
      <c r="E19" s="378">
        <f t="shared" si="0"/>
        <v>43.099273607748181</v>
      </c>
      <c r="G19">
        <v>413</v>
      </c>
      <c r="H19" s="302">
        <f t="shared" si="1"/>
        <v>0</v>
      </c>
    </row>
    <row r="20" spans="1:8" ht="15.75" x14ac:dyDescent="0.25">
      <c r="A20" s="6">
        <v>16</v>
      </c>
      <c r="B20" s="3" t="s">
        <v>51</v>
      </c>
      <c r="C20" s="12">
        <f>'[5]T TOTAL (2)'!$GP22</f>
        <v>412</v>
      </c>
      <c r="D20" s="50">
        <f>'[5]T TOTAL (2)'!$GQ22</f>
        <v>702</v>
      </c>
      <c r="E20" s="378">
        <f t="shared" si="0"/>
        <v>58.689458689458682</v>
      </c>
      <c r="G20">
        <v>702</v>
      </c>
      <c r="H20" s="302">
        <f t="shared" si="1"/>
        <v>0</v>
      </c>
    </row>
    <row r="21" spans="1:8" ht="15.75" x14ac:dyDescent="0.25">
      <c r="A21" s="6">
        <v>17</v>
      </c>
      <c r="B21" s="5" t="s">
        <v>44</v>
      </c>
      <c r="C21" s="12">
        <f>'[5]T TOTAL (2)'!$GP23</f>
        <v>297</v>
      </c>
      <c r="D21" s="50">
        <f>'[5]T TOTAL (2)'!$GQ23</f>
        <v>593</v>
      </c>
      <c r="E21" s="378">
        <f t="shared" si="0"/>
        <v>50.084317032040474</v>
      </c>
      <c r="G21">
        <v>593</v>
      </c>
      <c r="H21" s="302">
        <f t="shared" si="1"/>
        <v>0</v>
      </c>
    </row>
    <row r="22" spans="1:8" ht="15.75" x14ac:dyDescent="0.25">
      <c r="A22" s="6">
        <v>18</v>
      </c>
      <c r="B22" s="3" t="s">
        <v>45</v>
      </c>
      <c r="C22" s="12">
        <f>'[5]T TOTAL (2)'!$GP24</f>
        <v>551</v>
      </c>
      <c r="D22" s="50">
        <f>'[5]T TOTAL (2)'!$GQ24</f>
        <v>932</v>
      </c>
      <c r="E22" s="378">
        <f t="shared" si="0"/>
        <v>59.12017167381974</v>
      </c>
      <c r="G22">
        <v>932</v>
      </c>
      <c r="H22" s="302">
        <f t="shared" si="1"/>
        <v>0</v>
      </c>
    </row>
    <row r="23" spans="1:8" ht="15.75" x14ac:dyDescent="0.25">
      <c r="A23" s="6">
        <v>19</v>
      </c>
      <c r="B23" s="3" t="s">
        <v>40</v>
      </c>
      <c r="C23" s="12">
        <f>'[5]T TOTAL (2)'!$GP25</f>
        <v>0</v>
      </c>
      <c r="D23" s="50">
        <f>'[5]T TOTAL (2)'!$GQ25</f>
        <v>594</v>
      </c>
      <c r="E23" s="378">
        <f t="shared" si="0"/>
        <v>0</v>
      </c>
      <c r="G23">
        <v>594</v>
      </c>
      <c r="H23" s="302">
        <f t="shared" si="1"/>
        <v>0</v>
      </c>
    </row>
    <row r="24" spans="1:8" ht="15.75" x14ac:dyDescent="0.25">
      <c r="A24" s="6">
        <v>20</v>
      </c>
      <c r="B24" s="3" t="s">
        <v>269</v>
      </c>
      <c r="C24" s="12">
        <f>'[5]T TOTAL (2)'!$GP26</f>
        <v>219</v>
      </c>
      <c r="D24" s="50">
        <f>'[5]T TOTAL (2)'!$GQ26</f>
        <v>379</v>
      </c>
      <c r="E24" s="378">
        <f t="shared" si="0"/>
        <v>57.78364116094987</v>
      </c>
      <c r="G24">
        <v>379</v>
      </c>
      <c r="H24" s="302">
        <f t="shared" si="1"/>
        <v>0</v>
      </c>
    </row>
    <row r="25" spans="1:8" ht="15.75" x14ac:dyDescent="0.25">
      <c r="A25" s="6">
        <v>21</v>
      </c>
      <c r="B25" s="5" t="s">
        <v>47</v>
      </c>
      <c r="C25" s="12">
        <f>'[5]T TOTAL (2)'!$GP27</f>
        <v>627</v>
      </c>
      <c r="D25" s="50">
        <f>'[5]T TOTAL (2)'!$GQ27</f>
        <v>1168</v>
      </c>
      <c r="E25" s="378">
        <f t="shared" si="0"/>
        <v>53.681506849315063</v>
      </c>
      <c r="G25">
        <v>1168</v>
      </c>
      <c r="H25" s="302">
        <f t="shared" si="1"/>
        <v>0</v>
      </c>
    </row>
    <row r="26" spans="1:8" ht="15.75" x14ac:dyDescent="0.25">
      <c r="A26" s="6">
        <v>22</v>
      </c>
      <c r="B26" s="5" t="s">
        <v>25</v>
      </c>
      <c r="C26" s="12">
        <f>'[5]T TOTAL (2)'!$GP28</f>
        <v>275</v>
      </c>
      <c r="D26" s="50">
        <f>'[5]T TOTAL (2)'!$GQ28</f>
        <v>506</v>
      </c>
      <c r="E26" s="378">
        <f t="shared" si="0"/>
        <v>54.347826086956516</v>
      </c>
      <c r="G26">
        <v>506</v>
      </c>
      <c r="H26" s="302">
        <f t="shared" si="1"/>
        <v>0</v>
      </c>
    </row>
    <row r="27" spans="1:8" ht="15.75" x14ac:dyDescent="0.25">
      <c r="A27" s="6">
        <v>23</v>
      </c>
      <c r="B27" s="5" t="s">
        <v>52</v>
      </c>
      <c r="C27" s="12">
        <f>'[5]T TOTAL (2)'!$GP29</f>
        <v>306</v>
      </c>
      <c r="D27" s="50">
        <f>'[5]T TOTAL (2)'!$GQ29</f>
        <v>484</v>
      </c>
      <c r="E27" s="378">
        <f t="shared" si="0"/>
        <v>63.223140495867767</v>
      </c>
      <c r="G27">
        <v>484</v>
      </c>
      <c r="H27" s="302">
        <f t="shared" si="1"/>
        <v>0</v>
      </c>
    </row>
    <row r="28" spans="1:8" ht="15.75" x14ac:dyDescent="0.25">
      <c r="A28" s="6">
        <v>24</v>
      </c>
      <c r="B28" s="5" t="s">
        <v>53</v>
      </c>
      <c r="C28" s="12">
        <f>'[5]T TOTAL (2)'!$GP30</f>
        <v>371</v>
      </c>
      <c r="D28" s="50">
        <f>'[5]T TOTAL (2)'!$GQ30</f>
        <v>738</v>
      </c>
      <c r="E28" s="378">
        <f t="shared" si="0"/>
        <v>50.271002710027105</v>
      </c>
      <c r="G28">
        <v>738</v>
      </c>
      <c r="H28" s="302">
        <f t="shared" si="1"/>
        <v>0</v>
      </c>
    </row>
    <row r="29" spans="1:8" ht="15.75" x14ac:dyDescent="0.25">
      <c r="A29" s="6">
        <v>25</v>
      </c>
      <c r="B29" s="5" t="s">
        <v>54</v>
      </c>
      <c r="C29" s="12">
        <f>'[5]T TOTAL (2)'!$GP31</f>
        <v>0</v>
      </c>
      <c r="D29" s="50">
        <f>'[5]T TOTAL (2)'!$GQ31</f>
        <v>762</v>
      </c>
      <c r="E29" s="378">
        <f t="shared" si="0"/>
        <v>0</v>
      </c>
      <c r="G29">
        <v>762</v>
      </c>
      <c r="H29" s="302">
        <f t="shared" si="1"/>
        <v>0</v>
      </c>
    </row>
    <row r="30" spans="1:8" ht="15.75" x14ac:dyDescent="0.25">
      <c r="A30" s="6">
        <v>26</v>
      </c>
      <c r="B30" s="5" t="s">
        <v>55</v>
      </c>
      <c r="C30" s="12">
        <f>'[5]T TOTAL (2)'!$GP32</f>
        <v>195</v>
      </c>
      <c r="D30" s="50">
        <f>'[5]T TOTAL (2)'!$GQ32</f>
        <v>662</v>
      </c>
      <c r="E30" s="378">
        <f t="shared" si="0"/>
        <v>29.456193353474319</v>
      </c>
      <c r="G30">
        <v>662</v>
      </c>
      <c r="H30" s="302">
        <f t="shared" si="1"/>
        <v>0</v>
      </c>
    </row>
    <row r="31" spans="1:8" ht="15.75" x14ac:dyDescent="0.25">
      <c r="A31" s="6">
        <v>27</v>
      </c>
      <c r="B31" s="5" t="s">
        <v>56</v>
      </c>
      <c r="C31" s="12">
        <f>'[5]T TOTAL (2)'!$GP33</f>
        <v>588</v>
      </c>
      <c r="D31" s="50">
        <f>'[5]T TOTAL (2)'!$GQ33</f>
        <v>1153</v>
      </c>
      <c r="E31" s="378">
        <f t="shared" si="0"/>
        <v>50.997398091934087</v>
      </c>
      <c r="G31">
        <v>1153</v>
      </c>
      <c r="H31" s="302">
        <f t="shared" si="1"/>
        <v>0</v>
      </c>
    </row>
    <row r="32" spans="1:8" ht="15.75" x14ac:dyDescent="0.25">
      <c r="A32" s="6">
        <v>28</v>
      </c>
      <c r="B32" s="5" t="s">
        <v>20</v>
      </c>
      <c r="C32" s="12">
        <f>'[5]T TOTAL (2)'!$GP34</f>
        <v>213</v>
      </c>
      <c r="D32" s="50">
        <f>'[5]T TOTAL (2)'!$GQ34</f>
        <v>443</v>
      </c>
      <c r="E32" s="378">
        <f t="shared" si="0"/>
        <v>48.081264108352144</v>
      </c>
      <c r="G32">
        <v>443</v>
      </c>
      <c r="H32" s="302">
        <f t="shared" si="1"/>
        <v>0</v>
      </c>
    </row>
    <row r="33" spans="1:8" ht="15.75" x14ac:dyDescent="0.25">
      <c r="A33" s="6">
        <v>29</v>
      </c>
      <c r="B33" s="5" t="s">
        <v>19</v>
      </c>
      <c r="C33" s="12">
        <f>'[5]T TOTAL (2)'!$GP35</f>
        <v>239</v>
      </c>
      <c r="D33" s="50">
        <f>'[5]T TOTAL (2)'!$GQ35</f>
        <v>488</v>
      </c>
      <c r="E33" s="378">
        <f t="shared" si="0"/>
        <v>48.975409836065573</v>
      </c>
      <c r="G33">
        <v>488</v>
      </c>
      <c r="H33" s="302">
        <f t="shared" si="1"/>
        <v>0</v>
      </c>
    </row>
    <row r="34" spans="1:8" ht="15.75" x14ac:dyDescent="0.25">
      <c r="A34" s="6">
        <v>30</v>
      </c>
      <c r="B34" s="5" t="s">
        <v>57</v>
      </c>
      <c r="C34" s="12">
        <f>'[5]T TOTAL (2)'!$GP36</f>
        <v>731</v>
      </c>
      <c r="D34" s="50">
        <f>'[5]T TOTAL (2)'!$GQ36</f>
        <v>1737</v>
      </c>
      <c r="E34" s="378">
        <f t="shared" si="0"/>
        <v>42.084052964881977</v>
      </c>
      <c r="G34">
        <v>1737</v>
      </c>
      <c r="H34" s="302">
        <f t="shared" si="1"/>
        <v>0</v>
      </c>
    </row>
    <row r="35" spans="1:8" ht="15.75" x14ac:dyDescent="0.25">
      <c r="A35" s="6">
        <v>31</v>
      </c>
      <c r="B35" s="5" t="s">
        <v>58</v>
      </c>
      <c r="C35" s="12">
        <f>'[5]T TOTAL (2)'!$GP37</f>
        <v>249</v>
      </c>
      <c r="D35" s="50">
        <f>'[5]T TOTAL (2)'!$GQ37</f>
        <v>439</v>
      </c>
      <c r="E35" s="378">
        <f t="shared" si="0"/>
        <v>56.719817767653758</v>
      </c>
      <c r="G35">
        <v>439</v>
      </c>
      <c r="H35" s="302">
        <f t="shared" si="1"/>
        <v>0</v>
      </c>
    </row>
    <row r="36" spans="1:8" ht="15.75" x14ac:dyDescent="0.25">
      <c r="A36" s="6">
        <v>32</v>
      </c>
      <c r="B36" s="5" t="s">
        <v>43</v>
      </c>
      <c r="C36" s="12">
        <f>'[5]T TOTAL (2)'!$GP38</f>
        <v>524</v>
      </c>
      <c r="D36" s="50">
        <f>'[5]T TOTAL (2)'!$GQ38</f>
        <v>1148</v>
      </c>
      <c r="E36" s="378">
        <f t="shared" si="0"/>
        <v>45.644599303135891</v>
      </c>
      <c r="G36">
        <v>1148</v>
      </c>
      <c r="H36" s="302">
        <f t="shared" si="1"/>
        <v>0</v>
      </c>
    </row>
    <row r="37" spans="1:8" ht="15.75" x14ac:dyDescent="0.25">
      <c r="A37" s="6">
        <v>33</v>
      </c>
      <c r="B37" s="5" t="s">
        <v>76</v>
      </c>
      <c r="C37" s="12">
        <f>'[5]T TOTAL (2)'!$GP39</f>
        <v>319</v>
      </c>
      <c r="D37" s="50">
        <f>'[5]T TOTAL (2)'!$GQ39</f>
        <v>536</v>
      </c>
      <c r="E37" s="378">
        <f t="shared" si="0"/>
        <v>59.514925373134332</v>
      </c>
      <c r="G37">
        <v>536</v>
      </c>
      <c r="H37" s="302">
        <f t="shared" si="1"/>
        <v>0</v>
      </c>
    </row>
    <row r="38" spans="1:8" ht="15.75" x14ac:dyDescent="0.25">
      <c r="A38" s="6">
        <v>34</v>
      </c>
      <c r="B38" s="5" t="s">
        <v>59</v>
      </c>
      <c r="C38" s="12">
        <f>'[5]T TOTAL (2)'!$GP40</f>
        <v>486</v>
      </c>
      <c r="D38" s="50">
        <f>'[5]T TOTAL (2)'!$GQ40</f>
        <v>951</v>
      </c>
      <c r="E38" s="378">
        <f t="shared" si="0"/>
        <v>51.104100946372242</v>
      </c>
      <c r="G38">
        <v>951</v>
      </c>
      <c r="H38" s="302">
        <f t="shared" si="1"/>
        <v>0</v>
      </c>
    </row>
    <row r="39" spans="1:8" ht="15.75" x14ac:dyDescent="0.25">
      <c r="A39" s="6">
        <v>35</v>
      </c>
      <c r="B39" s="5" t="s">
        <v>60</v>
      </c>
      <c r="C39" s="12">
        <f>'[5]T TOTAL (2)'!$GP41</f>
        <v>215</v>
      </c>
      <c r="D39" s="50">
        <f>'[5]T TOTAL (2)'!$GQ41</f>
        <v>321</v>
      </c>
      <c r="E39" s="378">
        <f t="shared" si="0"/>
        <v>66.978193146417439</v>
      </c>
      <c r="G39">
        <v>321</v>
      </c>
      <c r="H39" s="302">
        <f t="shared" si="1"/>
        <v>0</v>
      </c>
    </row>
    <row r="40" spans="1:8" ht="15.75" x14ac:dyDescent="0.25">
      <c r="A40" s="6">
        <v>36</v>
      </c>
      <c r="B40" s="5" t="s">
        <v>61</v>
      </c>
      <c r="C40" s="12">
        <f>'[5]T TOTAL (2)'!$GP42</f>
        <v>496</v>
      </c>
      <c r="D40" s="50">
        <f>'[5]T TOTAL (2)'!$GQ42</f>
        <v>817</v>
      </c>
      <c r="E40" s="378">
        <f t="shared" si="0"/>
        <v>60.709914320685435</v>
      </c>
      <c r="G40">
        <v>817</v>
      </c>
      <c r="H40" s="302">
        <f t="shared" si="1"/>
        <v>0</v>
      </c>
    </row>
    <row r="41" spans="1:8" ht="15.75" x14ac:dyDescent="0.25">
      <c r="A41" s="6">
        <v>37</v>
      </c>
      <c r="B41" s="5" t="s">
        <v>21</v>
      </c>
      <c r="C41" s="12">
        <f>'[5]T TOTAL (2)'!$GP43</f>
        <v>799</v>
      </c>
      <c r="D41" s="50">
        <f>'[5]T TOTAL (2)'!$GQ43</f>
        <v>1314</v>
      </c>
      <c r="E41" s="378">
        <f t="shared" si="0"/>
        <v>60.806697108066977</v>
      </c>
      <c r="G41">
        <v>1314</v>
      </c>
      <c r="H41" s="302">
        <f t="shared" si="1"/>
        <v>0</v>
      </c>
    </row>
    <row r="42" spans="1:8" ht="15.75" x14ac:dyDescent="0.25">
      <c r="A42" s="6">
        <v>38</v>
      </c>
      <c r="B42" s="5" t="s">
        <v>62</v>
      </c>
      <c r="C42" s="12">
        <f>'[5]T TOTAL (2)'!$GP44</f>
        <v>334</v>
      </c>
      <c r="D42" s="50">
        <f>'[5]T TOTAL (2)'!$GQ44</f>
        <v>802</v>
      </c>
      <c r="E42" s="378">
        <f t="shared" si="0"/>
        <v>41.645885286783042</v>
      </c>
      <c r="G42">
        <v>802</v>
      </c>
      <c r="H42" s="302">
        <f t="shared" si="1"/>
        <v>0</v>
      </c>
    </row>
    <row r="43" spans="1:8" ht="15.75" x14ac:dyDescent="0.25">
      <c r="A43" s="6">
        <v>39</v>
      </c>
      <c r="B43" s="3" t="s">
        <v>38</v>
      </c>
      <c r="C43" s="12">
        <f>'[5]T TOTAL (2)'!$GP45</f>
        <v>259</v>
      </c>
      <c r="D43" s="50">
        <f>'[5]T TOTAL (2)'!$GQ45</f>
        <v>622</v>
      </c>
      <c r="E43" s="378">
        <f t="shared" si="0"/>
        <v>41.639871382636656</v>
      </c>
      <c r="G43">
        <v>622</v>
      </c>
      <c r="H43" s="302">
        <f t="shared" si="1"/>
        <v>0</v>
      </c>
    </row>
    <row r="44" spans="1:8" ht="15.75" x14ac:dyDescent="0.25">
      <c r="A44" s="6">
        <v>40</v>
      </c>
      <c r="B44" s="3" t="s">
        <v>63</v>
      </c>
      <c r="C44" s="12">
        <f>'[5]T TOTAL (2)'!$GP46</f>
        <v>227</v>
      </c>
      <c r="D44" s="50">
        <f>'[5]T TOTAL (2)'!$GQ46</f>
        <v>467</v>
      </c>
      <c r="E44" s="378">
        <f t="shared" si="0"/>
        <v>48.608137044967883</v>
      </c>
      <c r="G44">
        <v>467</v>
      </c>
      <c r="H44" s="302">
        <f t="shared" si="1"/>
        <v>0</v>
      </c>
    </row>
    <row r="45" spans="1:8" ht="15.75" x14ac:dyDescent="0.25">
      <c r="A45" s="6">
        <v>41</v>
      </c>
      <c r="B45" s="3" t="s">
        <v>270</v>
      </c>
      <c r="C45" s="12">
        <f>'[5]T TOTAL (2)'!$GP47</f>
        <v>256</v>
      </c>
      <c r="D45" s="50">
        <f>'[5]T TOTAL (2)'!$GQ47</f>
        <v>641</v>
      </c>
      <c r="E45" s="378">
        <f t="shared" si="0"/>
        <v>39.937597503900157</v>
      </c>
      <c r="G45">
        <v>641</v>
      </c>
      <c r="H45" s="302">
        <f t="shared" si="1"/>
        <v>0</v>
      </c>
    </row>
    <row r="46" spans="1:8" ht="15.75" x14ac:dyDescent="0.25">
      <c r="A46" s="6">
        <v>42</v>
      </c>
      <c r="B46" s="3" t="s">
        <v>46</v>
      </c>
      <c r="C46" s="12">
        <f>'[5]T TOTAL (2)'!$GP48</f>
        <v>170</v>
      </c>
      <c r="D46" s="50">
        <f>'[5]T TOTAL (2)'!$GQ48</f>
        <v>346</v>
      </c>
      <c r="E46" s="378">
        <f t="shared" si="0"/>
        <v>49.132947976878611</v>
      </c>
      <c r="G46">
        <v>346</v>
      </c>
      <c r="H46" s="302">
        <f t="shared" si="1"/>
        <v>0</v>
      </c>
    </row>
    <row r="47" spans="1:8" ht="15.75" x14ac:dyDescent="0.25">
      <c r="A47" s="6">
        <v>43</v>
      </c>
      <c r="B47" s="3" t="s">
        <v>64</v>
      </c>
      <c r="C47" s="12">
        <f>'[5]T TOTAL (2)'!$GP49</f>
        <v>225</v>
      </c>
      <c r="D47" s="50">
        <f>'[5]T TOTAL (2)'!$GQ49</f>
        <v>643</v>
      </c>
      <c r="E47" s="378">
        <f t="shared" si="0"/>
        <v>34.992223950233281</v>
      </c>
      <c r="G47">
        <v>643</v>
      </c>
      <c r="H47" s="302">
        <f t="shared" si="1"/>
        <v>0</v>
      </c>
    </row>
    <row r="48" spans="1:8" ht="15.75" x14ac:dyDescent="0.25">
      <c r="A48" s="6">
        <v>44</v>
      </c>
      <c r="B48" s="3" t="s">
        <v>22</v>
      </c>
      <c r="C48" s="12">
        <f>'[5]T TOTAL (2)'!$GP50</f>
        <v>0</v>
      </c>
      <c r="D48" s="50">
        <f>'[5]T TOTAL (2)'!$GQ50</f>
        <v>308</v>
      </c>
      <c r="E48" s="378">
        <f t="shared" si="0"/>
        <v>0</v>
      </c>
      <c r="G48">
        <v>308</v>
      </c>
      <c r="H48" s="302">
        <f t="shared" si="1"/>
        <v>0</v>
      </c>
    </row>
    <row r="49" spans="1:8" ht="15.75" x14ac:dyDescent="0.25">
      <c r="A49" s="6">
        <v>45</v>
      </c>
      <c r="B49" s="3" t="s">
        <v>65</v>
      </c>
      <c r="C49" s="12">
        <f>'[5]T TOTAL (2)'!$GP51</f>
        <v>1072</v>
      </c>
      <c r="D49" s="50">
        <f>'[5]T TOTAL (2)'!$GQ51</f>
        <v>1835</v>
      </c>
      <c r="E49" s="378">
        <f t="shared" si="0"/>
        <v>58.41961852861035</v>
      </c>
      <c r="G49">
        <v>1835</v>
      </c>
      <c r="H49" s="302">
        <f t="shared" si="1"/>
        <v>0</v>
      </c>
    </row>
    <row r="50" spans="1:8" ht="15.75" x14ac:dyDescent="0.25">
      <c r="A50" s="6">
        <v>46</v>
      </c>
      <c r="B50" s="3" t="s">
        <v>39</v>
      </c>
      <c r="C50" s="12">
        <f>'[5]T TOTAL (2)'!$GP52</f>
        <v>465</v>
      </c>
      <c r="D50" s="50">
        <f>'[5]T TOTAL (2)'!$GQ52</f>
        <v>1260</v>
      </c>
      <c r="E50" s="378">
        <f t="shared" si="0"/>
        <v>36.904761904761905</v>
      </c>
      <c r="G50">
        <v>1260</v>
      </c>
      <c r="H50" s="302">
        <f t="shared" si="1"/>
        <v>0</v>
      </c>
    </row>
    <row r="51" spans="1:8" ht="15.75" x14ac:dyDescent="0.25">
      <c r="A51" s="6">
        <v>47</v>
      </c>
      <c r="B51" s="3" t="s">
        <v>66</v>
      </c>
      <c r="C51" s="12">
        <f>'[5]T TOTAL (2)'!$GP53</f>
        <v>246</v>
      </c>
      <c r="D51" s="50">
        <f>'[5]T TOTAL (2)'!$GQ53</f>
        <v>609</v>
      </c>
      <c r="E51" s="378">
        <f t="shared" si="0"/>
        <v>40.39408866995074</v>
      </c>
      <c r="G51">
        <v>609</v>
      </c>
      <c r="H51" s="302">
        <f t="shared" si="1"/>
        <v>0</v>
      </c>
    </row>
    <row r="52" spans="1:8" ht="15.75" x14ac:dyDescent="0.25">
      <c r="A52" s="6">
        <v>48</v>
      </c>
      <c r="B52" s="5" t="s">
        <v>17</v>
      </c>
      <c r="C52" s="12">
        <f>'[5]T TOTAL (2)'!$GP54</f>
        <v>0</v>
      </c>
      <c r="D52" s="50">
        <f>'[5]T TOTAL (2)'!$GQ54</f>
        <v>645</v>
      </c>
      <c r="E52" s="378">
        <f t="shared" si="0"/>
        <v>0</v>
      </c>
      <c r="G52">
        <v>645</v>
      </c>
      <c r="H52" s="302">
        <f t="shared" si="1"/>
        <v>0</v>
      </c>
    </row>
    <row r="53" spans="1:8" ht="15.75" x14ac:dyDescent="0.25">
      <c r="A53" s="6">
        <v>49</v>
      </c>
      <c r="B53" s="5" t="s">
        <v>67</v>
      </c>
      <c r="C53" s="12">
        <f>'[5]T TOTAL (2)'!$GP55</f>
        <v>270</v>
      </c>
      <c r="D53" s="50">
        <f>'[5]T TOTAL (2)'!$GQ55</f>
        <v>593</v>
      </c>
      <c r="E53" s="378">
        <f t="shared" si="0"/>
        <v>45.531197301854974</v>
      </c>
      <c r="G53">
        <v>593</v>
      </c>
      <c r="H53" s="302">
        <f t="shared" si="1"/>
        <v>0</v>
      </c>
    </row>
    <row r="54" spans="1:8" ht="15.75" x14ac:dyDescent="0.25">
      <c r="A54" s="6">
        <v>50</v>
      </c>
      <c r="B54" s="5" t="s">
        <v>75</v>
      </c>
      <c r="C54" s="12">
        <f>'[5]T TOTAL (2)'!$GP56</f>
        <v>305</v>
      </c>
      <c r="D54" s="50">
        <f>'[5]T TOTAL (2)'!$GQ56</f>
        <v>690</v>
      </c>
      <c r="E54" s="378">
        <f t="shared" si="0"/>
        <v>44.20289855072464</v>
      </c>
      <c r="G54">
        <v>690</v>
      </c>
      <c r="H54" s="302">
        <f t="shared" si="1"/>
        <v>0</v>
      </c>
    </row>
    <row r="55" spans="1:8" ht="15.75" x14ac:dyDescent="0.25">
      <c r="A55" s="6">
        <v>51</v>
      </c>
      <c r="B55" s="5" t="s">
        <v>68</v>
      </c>
      <c r="C55" s="12">
        <f>'[5]T TOTAL (2)'!$GP57</f>
        <v>217</v>
      </c>
      <c r="D55" s="50">
        <f>'[5]T TOTAL (2)'!$GQ57</f>
        <v>511</v>
      </c>
      <c r="E55" s="378">
        <f t="shared" si="0"/>
        <v>42.465753424657535</v>
      </c>
      <c r="G55">
        <v>511</v>
      </c>
      <c r="H55" s="302">
        <f t="shared" si="1"/>
        <v>0</v>
      </c>
    </row>
    <row r="56" spans="1:8" ht="15.75" x14ac:dyDescent="0.25">
      <c r="A56" s="6">
        <v>52</v>
      </c>
      <c r="B56" s="5" t="s">
        <v>24</v>
      </c>
      <c r="C56" s="12">
        <f>'[5]T TOTAL (2)'!$GP58</f>
        <v>147</v>
      </c>
      <c r="D56" s="50">
        <f>'[5]T TOTAL (2)'!$GQ58</f>
        <v>234</v>
      </c>
      <c r="E56" s="378">
        <f t="shared" si="0"/>
        <v>62.820512820512818</v>
      </c>
      <c r="G56">
        <v>234</v>
      </c>
      <c r="H56" s="302">
        <f t="shared" si="1"/>
        <v>0</v>
      </c>
    </row>
    <row r="57" spans="1:8" ht="15.75" x14ac:dyDescent="0.25">
      <c r="A57" s="6">
        <v>53</v>
      </c>
      <c r="B57" s="5" t="s">
        <v>69</v>
      </c>
      <c r="C57" s="12">
        <f>'[5]T TOTAL (2)'!$GP59</f>
        <v>174</v>
      </c>
      <c r="D57" s="50">
        <f>'[5]T TOTAL (2)'!$GQ59</f>
        <v>559</v>
      </c>
      <c r="E57" s="378">
        <f t="shared" si="0"/>
        <v>31.127012522361358</v>
      </c>
      <c r="G57">
        <v>559</v>
      </c>
      <c r="H57" s="302">
        <f t="shared" si="1"/>
        <v>0</v>
      </c>
    </row>
    <row r="58" spans="1:8" ht="15.75" x14ac:dyDescent="0.25">
      <c r="A58" s="6">
        <v>54</v>
      </c>
      <c r="B58" s="5" t="s">
        <v>191</v>
      </c>
      <c r="C58" s="12">
        <f>'[5]T TOTAL (2)'!$GP60</f>
        <v>256</v>
      </c>
      <c r="D58" s="50">
        <f>'[5]T TOTAL (2)'!$GQ60</f>
        <v>519</v>
      </c>
      <c r="E58" s="378">
        <f t="shared" si="0"/>
        <v>49.325626204238922</v>
      </c>
      <c r="G58">
        <v>519</v>
      </c>
      <c r="H58" s="302">
        <f t="shared" si="1"/>
        <v>0</v>
      </c>
    </row>
    <row r="59" spans="1:8" ht="15.75" x14ac:dyDescent="0.25">
      <c r="A59" s="6" t="s">
        <v>35</v>
      </c>
      <c r="B59" s="5" t="s">
        <v>32</v>
      </c>
      <c r="C59" s="12">
        <f>'[5]T TOTAL (2)'!$GP61</f>
        <v>143</v>
      </c>
      <c r="D59" s="50">
        <f>'[5]T TOTAL (2)'!$GQ61</f>
        <v>822</v>
      </c>
      <c r="E59" s="378">
        <f t="shared" si="0"/>
        <v>17.396593673965938</v>
      </c>
      <c r="G59">
        <v>822</v>
      </c>
      <c r="H59" s="302">
        <f t="shared" si="1"/>
        <v>0</v>
      </c>
    </row>
    <row r="60" spans="1:8" ht="15.75" x14ac:dyDescent="0.25">
      <c r="A60" s="6" t="s">
        <v>36</v>
      </c>
      <c r="B60" s="5" t="s">
        <v>33</v>
      </c>
      <c r="C60" s="12">
        <f>'[5]T TOTAL (2)'!$GP62</f>
        <v>0</v>
      </c>
      <c r="D60" s="50">
        <f>'[5]T TOTAL (2)'!$GQ62</f>
        <v>774</v>
      </c>
      <c r="E60" s="378">
        <f t="shared" si="0"/>
        <v>0</v>
      </c>
      <c r="G60">
        <v>774</v>
      </c>
      <c r="H60" s="302">
        <f t="shared" si="1"/>
        <v>0</v>
      </c>
    </row>
    <row r="61" spans="1:8" ht="15.75" x14ac:dyDescent="0.25">
      <c r="A61" s="6" t="s">
        <v>37</v>
      </c>
      <c r="B61" s="5" t="s">
        <v>34</v>
      </c>
      <c r="C61" s="12">
        <f>'[5]T TOTAL (2)'!$GP63</f>
        <v>0</v>
      </c>
      <c r="D61" s="50">
        <f>'[5]T TOTAL (2)'!$GQ63</f>
        <v>293</v>
      </c>
      <c r="E61" s="378">
        <f t="shared" si="0"/>
        <v>0</v>
      </c>
      <c r="G61">
        <v>293</v>
      </c>
      <c r="H61" s="302">
        <f t="shared" si="1"/>
        <v>0</v>
      </c>
    </row>
    <row r="62" spans="1:8" ht="15.75" x14ac:dyDescent="0.25">
      <c r="A62" s="6" t="s">
        <v>70</v>
      </c>
      <c r="B62" s="5" t="s">
        <v>72</v>
      </c>
      <c r="C62" s="12">
        <f>'[5]T TOTAL (2)'!$GP64</f>
        <v>0</v>
      </c>
      <c r="D62" s="50">
        <f>'[5]T TOTAL (2)'!$GQ64</f>
        <v>505</v>
      </c>
      <c r="E62" s="378">
        <f t="shared" si="0"/>
        <v>0</v>
      </c>
      <c r="G62">
        <v>505</v>
      </c>
      <c r="H62" s="302">
        <f t="shared" si="1"/>
        <v>0</v>
      </c>
    </row>
    <row r="63" spans="1:8" ht="15.75" x14ac:dyDescent="0.25">
      <c r="A63" s="6" t="s">
        <v>71</v>
      </c>
      <c r="B63" s="5" t="s">
        <v>74</v>
      </c>
      <c r="C63" s="12">
        <f>'[5]T TOTAL (2)'!$GP65</f>
        <v>423</v>
      </c>
      <c r="D63" s="50">
        <f>'[5]T TOTAL (2)'!$GQ65</f>
        <v>827</v>
      </c>
      <c r="E63" s="378">
        <f t="shared" si="0"/>
        <v>51.148730350665048</v>
      </c>
      <c r="G63">
        <v>827</v>
      </c>
      <c r="H63" s="302">
        <f t="shared" si="1"/>
        <v>0</v>
      </c>
    </row>
    <row r="64" spans="1:8" ht="15.75" x14ac:dyDescent="0.25">
      <c r="A64" s="6">
        <v>60</v>
      </c>
      <c r="B64" s="5" t="s">
        <v>73</v>
      </c>
      <c r="C64" s="12">
        <f>'[5]T TOTAL (2)'!$GP66</f>
        <v>0</v>
      </c>
      <c r="D64" s="50">
        <f>'[5]T TOTAL (2)'!$GQ66</f>
        <v>0</v>
      </c>
      <c r="E64" s="378" t="str">
        <f t="shared" si="0"/>
        <v/>
      </c>
      <c r="G64">
        <v>0</v>
      </c>
      <c r="H64" s="302">
        <f t="shared" si="1"/>
        <v>0</v>
      </c>
    </row>
    <row r="65" spans="1:8" ht="15.75" x14ac:dyDescent="0.25">
      <c r="A65" s="6">
        <v>61</v>
      </c>
      <c r="B65" s="5" t="s">
        <v>102</v>
      </c>
      <c r="C65" s="12">
        <f>'[5]T TOTAL (2)'!$GP67</f>
        <v>83</v>
      </c>
      <c r="D65" s="50">
        <f>'[5]T TOTAL (2)'!$GQ67</f>
        <v>237</v>
      </c>
      <c r="E65" s="378">
        <f t="shared" si="0"/>
        <v>35.021097046413502</v>
      </c>
      <c r="G65">
        <v>237</v>
      </c>
      <c r="H65" s="302">
        <f t="shared" si="1"/>
        <v>0</v>
      </c>
    </row>
    <row r="66" spans="1:8" ht="15.75" x14ac:dyDescent="0.25">
      <c r="A66" s="6">
        <v>62</v>
      </c>
      <c r="B66" s="5" t="s">
        <v>106</v>
      </c>
      <c r="C66" s="12">
        <f>'[5]T TOTAL (2)'!$GP68</f>
        <v>38</v>
      </c>
      <c r="D66" s="50">
        <f>'[5]T TOTAL (2)'!$GQ68</f>
        <v>102</v>
      </c>
      <c r="E66" s="378">
        <f t="shared" si="0"/>
        <v>37.254901960784316</v>
      </c>
      <c r="G66">
        <v>102</v>
      </c>
      <c r="H66" s="302">
        <f t="shared" si="1"/>
        <v>0</v>
      </c>
    </row>
    <row r="67" spans="1:8" ht="15.75" x14ac:dyDescent="0.25">
      <c r="A67" s="6">
        <v>63</v>
      </c>
      <c r="B67" s="5" t="s">
        <v>145</v>
      </c>
      <c r="C67" s="12">
        <f>'[5]T TOTAL (2)'!$GP69</f>
        <v>140</v>
      </c>
      <c r="D67" s="50">
        <f>'[5]T TOTAL (2)'!$GQ69</f>
        <v>215</v>
      </c>
      <c r="E67" s="378">
        <f t="shared" si="0"/>
        <v>65.116279069767444</v>
      </c>
      <c r="G67">
        <v>215</v>
      </c>
      <c r="H67" s="302">
        <f t="shared" si="1"/>
        <v>0</v>
      </c>
    </row>
    <row r="68" spans="1:8" ht="15.75" x14ac:dyDescent="0.25">
      <c r="A68" s="6">
        <v>64</v>
      </c>
      <c r="B68" s="5" t="s">
        <v>148</v>
      </c>
      <c r="C68" s="12">
        <f>'[5]T TOTAL (2)'!$GP70</f>
        <v>166</v>
      </c>
      <c r="D68" s="50">
        <f>'[5]T TOTAL (2)'!$GQ70</f>
        <v>254</v>
      </c>
      <c r="E68" s="378">
        <f t="shared" si="0"/>
        <v>65.354330708661408</v>
      </c>
      <c r="G68">
        <v>254</v>
      </c>
      <c r="H68" s="302">
        <f t="shared" si="1"/>
        <v>0</v>
      </c>
    </row>
    <row r="69" spans="1:8" ht="15.75" x14ac:dyDescent="0.25">
      <c r="A69" s="6">
        <v>65</v>
      </c>
      <c r="B69" s="5" t="s">
        <v>146</v>
      </c>
      <c r="C69" s="12">
        <f>'[5]T TOTAL (2)'!$GP71</f>
        <v>0</v>
      </c>
      <c r="D69" s="50">
        <f>'[5]T TOTAL (2)'!$GQ71</f>
        <v>219</v>
      </c>
      <c r="E69" s="378">
        <f t="shared" ref="E69:E78" si="2">IF(D69=0,"",C69/D69*100)</f>
        <v>0</v>
      </c>
      <c r="G69">
        <v>219</v>
      </c>
      <c r="H69" s="302">
        <f t="shared" si="1"/>
        <v>0</v>
      </c>
    </row>
    <row r="70" spans="1:8" ht="15.75" x14ac:dyDescent="0.25">
      <c r="A70" s="6">
        <v>66</v>
      </c>
      <c r="B70" s="5" t="s">
        <v>147</v>
      </c>
      <c r="C70" s="12">
        <f>'[5]T TOTAL (2)'!$GP72</f>
        <v>73</v>
      </c>
      <c r="D70" s="50">
        <f>'[5]T TOTAL (2)'!$GQ72</f>
        <v>230</v>
      </c>
      <c r="E70" s="378">
        <f t="shared" si="2"/>
        <v>31.739130434782609</v>
      </c>
      <c r="G70">
        <v>230</v>
      </c>
      <c r="H70" s="302">
        <f t="shared" ref="H70:H77" si="3">+G70-D70</f>
        <v>0</v>
      </c>
    </row>
    <row r="71" spans="1:8" ht="15.75" x14ac:dyDescent="0.25">
      <c r="A71" s="6">
        <v>67</v>
      </c>
      <c r="B71" s="5" t="s">
        <v>184</v>
      </c>
      <c r="C71" s="12">
        <f>'[5]T TOTAL (2)'!$GP73</f>
        <v>79</v>
      </c>
      <c r="D71" s="50">
        <f>'[5]T TOTAL (2)'!$GQ73</f>
        <v>159</v>
      </c>
      <c r="E71" s="378">
        <f t="shared" si="2"/>
        <v>49.685534591194966</v>
      </c>
      <c r="G71">
        <v>159</v>
      </c>
      <c r="H71" s="302">
        <f t="shared" si="3"/>
        <v>0</v>
      </c>
    </row>
    <row r="72" spans="1:8" ht="15.75" x14ac:dyDescent="0.25">
      <c r="A72" s="6">
        <v>68</v>
      </c>
      <c r="B72" s="5" t="s">
        <v>185</v>
      </c>
      <c r="C72" s="12">
        <f>'[5]T TOTAL (2)'!$GP74</f>
        <v>0</v>
      </c>
      <c r="D72" s="50">
        <f>'[5]T TOTAL (2)'!$GQ74</f>
        <v>0</v>
      </c>
      <c r="E72" s="378" t="str">
        <f t="shared" si="2"/>
        <v/>
      </c>
      <c r="G72">
        <v>0</v>
      </c>
      <c r="H72" s="302">
        <f t="shared" si="3"/>
        <v>0</v>
      </c>
    </row>
    <row r="73" spans="1:8" ht="15.75" x14ac:dyDescent="0.25">
      <c r="A73" s="6">
        <v>69</v>
      </c>
      <c r="B73" s="5" t="s">
        <v>186</v>
      </c>
      <c r="C73" s="12">
        <f>'[5]T TOTAL (2)'!$GP75</f>
        <v>66</v>
      </c>
      <c r="D73" s="50">
        <f>'[5]T TOTAL (2)'!$GQ75</f>
        <v>109</v>
      </c>
      <c r="E73" s="378">
        <f t="shared" si="2"/>
        <v>60.550458715596335</v>
      </c>
      <c r="G73">
        <v>109</v>
      </c>
      <c r="H73" s="302">
        <f t="shared" si="3"/>
        <v>0</v>
      </c>
    </row>
    <row r="74" spans="1:8" ht="15.75" x14ac:dyDescent="0.25">
      <c r="A74" s="6">
        <v>70</v>
      </c>
      <c r="B74" s="5" t="s">
        <v>187</v>
      </c>
      <c r="C74" s="12">
        <f>'[5]T TOTAL (2)'!$GP76</f>
        <v>0</v>
      </c>
      <c r="D74" s="50">
        <f>'[5]T TOTAL (2)'!$GQ76</f>
        <v>0</v>
      </c>
      <c r="E74" s="378" t="str">
        <f t="shared" si="2"/>
        <v/>
      </c>
      <c r="G74">
        <v>0</v>
      </c>
      <c r="H74" s="302">
        <f t="shared" si="3"/>
        <v>0</v>
      </c>
    </row>
    <row r="75" spans="1:8" ht="15.75" x14ac:dyDescent="0.25">
      <c r="A75" s="6">
        <v>71</v>
      </c>
      <c r="B75" s="5" t="s">
        <v>188</v>
      </c>
      <c r="C75" s="12">
        <f>'[5]T TOTAL (2)'!$GP77</f>
        <v>81</v>
      </c>
      <c r="D75" s="50">
        <f>'[5]T TOTAL (2)'!$GQ77</f>
        <v>117</v>
      </c>
      <c r="E75" s="378">
        <f t="shared" si="2"/>
        <v>69.230769230769226</v>
      </c>
      <c r="G75">
        <v>117</v>
      </c>
      <c r="H75" s="302">
        <f t="shared" si="3"/>
        <v>0</v>
      </c>
    </row>
    <row r="76" spans="1:8" ht="15.75" x14ac:dyDescent="0.25">
      <c r="A76" s="6">
        <v>72</v>
      </c>
      <c r="B76" s="5" t="s">
        <v>189</v>
      </c>
      <c r="C76" s="12">
        <f>'[5]T TOTAL (2)'!$GP78</f>
        <v>0</v>
      </c>
      <c r="D76" s="50">
        <f>'[5]T TOTAL (2)'!$GQ78</f>
        <v>0</v>
      </c>
      <c r="E76" s="378" t="str">
        <f t="shared" si="2"/>
        <v/>
      </c>
      <c r="G76">
        <v>0</v>
      </c>
      <c r="H76" s="302">
        <f t="shared" si="3"/>
        <v>0</v>
      </c>
    </row>
    <row r="77" spans="1:8" ht="16.5" thickBot="1" x14ac:dyDescent="0.3">
      <c r="A77" s="6">
        <v>73</v>
      </c>
      <c r="B77" s="5" t="s">
        <v>190</v>
      </c>
      <c r="C77" s="445">
        <f>'[5]T TOTAL (2)'!$GP79</f>
        <v>0</v>
      </c>
      <c r="D77" s="393">
        <f>'[5]T TOTAL (2)'!$GQ79</f>
        <v>262</v>
      </c>
      <c r="E77" s="446">
        <f t="shared" si="2"/>
        <v>0</v>
      </c>
      <c r="G77">
        <v>262</v>
      </c>
      <c r="H77" s="302">
        <f t="shared" si="3"/>
        <v>0</v>
      </c>
    </row>
    <row r="78" spans="1:8" ht="17.25" thickTop="1" thickBot="1" x14ac:dyDescent="0.3">
      <c r="A78" s="524" t="s">
        <v>23</v>
      </c>
      <c r="B78" s="525"/>
      <c r="C78" s="9">
        <f>SUM(C5:C77)</f>
        <v>20348</v>
      </c>
      <c r="D78" s="9">
        <f>SUM(D5:D77)</f>
        <v>50078</v>
      </c>
      <c r="E78" s="380">
        <f t="shared" si="2"/>
        <v>40.632613123527292</v>
      </c>
    </row>
    <row r="79" spans="1:8" ht="16.5" thickTop="1" x14ac:dyDescent="0.2">
      <c r="A79" s="16" t="s">
        <v>262</v>
      </c>
      <c r="B79" s="20"/>
      <c r="C79" s="21"/>
      <c r="D79" s="21"/>
      <c r="E79" s="21"/>
    </row>
  </sheetData>
  <mergeCells count="2">
    <mergeCell ref="A1:E1"/>
    <mergeCell ref="A78:B78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  <colBreaks count="1" manualBreakCount="1">
    <brk id="5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showGridLines="0" view="pageBreakPreview" zoomScale="80" zoomScaleNormal="100" zoomScaleSheetLayoutView="80" workbookViewId="0">
      <selection activeCell="C67" sqref="C67"/>
    </sheetView>
  </sheetViews>
  <sheetFormatPr baseColWidth="10" defaultRowHeight="12.75" x14ac:dyDescent="0.2"/>
  <cols>
    <col min="1" max="1" width="6.5703125" customWidth="1"/>
    <col min="2" max="2" width="96.85546875" customWidth="1"/>
    <col min="3" max="3" width="19.42578125" customWidth="1"/>
    <col min="4" max="4" width="18.7109375" customWidth="1"/>
    <col min="5" max="5" width="12.5703125" customWidth="1"/>
  </cols>
  <sheetData>
    <row r="1" spans="1:5" ht="18" customHeight="1" x14ac:dyDescent="0.2">
      <c r="A1" s="523" t="s">
        <v>359</v>
      </c>
      <c r="B1" s="523"/>
      <c r="C1" s="523"/>
      <c r="D1" s="523"/>
      <c r="E1" s="523"/>
    </row>
    <row r="3" spans="1:5" ht="16.5" thickBot="1" x14ac:dyDescent="0.25">
      <c r="E3" s="14" t="s">
        <v>357</v>
      </c>
    </row>
    <row r="4" spans="1:5" ht="69.75" customHeight="1" thickTop="1" thickBot="1" x14ac:dyDescent="0.25">
      <c r="A4" s="488" t="s">
        <v>136</v>
      </c>
      <c r="B4" s="487" t="s">
        <v>221</v>
      </c>
      <c r="C4" s="25" t="s">
        <v>316</v>
      </c>
      <c r="D4" s="25" t="s">
        <v>96</v>
      </c>
      <c r="E4" s="25" t="s">
        <v>227</v>
      </c>
    </row>
    <row r="5" spans="1:5" ht="18" customHeight="1" thickTop="1" x14ac:dyDescent="0.25">
      <c r="A5" s="72">
        <v>1</v>
      </c>
      <c r="B5" s="154" t="s">
        <v>272</v>
      </c>
      <c r="C5" s="68">
        <v>471</v>
      </c>
      <c r="D5" s="68">
        <v>1064</v>
      </c>
      <c r="E5" s="374">
        <f t="shared" ref="E5:E36" si="0">+C5/D5*100</f>
        <v>44.266917293233085</v>
      </c>
    </row>
    <row r="6" spans="1:5" ht="18" customHeight="1" x14ac:dyDescent="0.25">
      <c r="A6" s="407">
        <f>+A5+1</f>
        <v>2</v>
      </c>
      <c r="B6" s="408" t="s">
        <v>362</v>
      </c>
      <c r="C6" s="409">
        <v>360</v>
      </c>
      <c r="D6" s="409">
        <v>745</v>
      </c>
      <c r="E6" s="374">
        <f t="shared" si="0"/>
        <v>48.322147651006716</v>
      </c>
    </row>
    <row r="7" spans="1:5" ht="18" customHeight="1" x14ac:dyDescent="0.25">
      <c r="A7" s="407">
        <f t="shared" ref="A7:A67" si="1">+A6+1</f>
        <v>3</v>
      </c>
      <c r="B7" s="408" t="s">
        <v>454</v>
      </c>
      <c r="C7" s="409">
        <v>161</v>
      </c>
      <c r="D7" s="409">
        <v>275</v>
      </c>
      <c r="E7" s="374">
        <f t="shared" si="0"/>
        <v>58.545454545454547</v>
      </c>
    </row>
    <row r="8" spans="1:5" ht="18" customHeight="1" x14ac:dyDescent="0.25">
      <c r="A8" s="407">
        <f t="shared" si="1"/>
        <v>4</v>
      </c>
      <c r="B8" s="408" t="s">
        <v>363</v>
      </c>
      <c r="C8" s="409">
        <v>1059</v>
      </c>
      <c r="D8" s="409">
        <v>2461</v>
      </c>
      <c r="E8" s="374">
        <f t="shared" si="0"/>
        <v>43.031288094270622</v>
      </c>
    </row>
    <row r="9" spans="1:5" ht="18" customHeight="1" x14ac:dyDescent="0.25">
      <c r="A9" s="407">
        <f t="shared" si="1"/>
        <v>5</v>
      </c>
      <c r="B9" s="420" t="s">
        <v>455</v>
      </c>
      <c r="C9" s="409">
        <v>47</v>
      </c>
      <c r="D9" s="409">
        <v>126</v>
      </c>
      <c r="E9" s="374">
        <f t="shared" si="0"/>
        <v>37.301587301587304</v>
      </c>
    </row>
    <row r="10" spans="1:5" ht="18" customHeight="1" x14ac:dyDescent="0.25">
      <c r="A10" s="407">
        <f t="shared" si="1"/>
        <v>6</v>
      </c>
      <c r="B10" s="408" t="s">
        <v>275</v>
      </c>
      <c r="C10" s="409">
        <v>180</v>
      </c>
      <c r="D10" s="409">
        <v>431</v>
      </c>
      <c r="E10" s="374">
        <f t="shared" si="0"/>
        <v>41.763341067285381</v>
      </c>
    </row>
    <row r="11" spans="1:5" ht="18" customHeight="1" x14ac:dyDescent="0.25">
      <c r="A11" s="407">
        <f t="shared" si="1"/>
        <v>7</v>
      </c>
      <c r="B11" s="408" t="s">
        <v>276</v>
      </c>
      <c r="C11" s="409">
        <v>248</v>
      </c>
      <c r="D11" s="409">
        <v>441</v>
      </c>
      <c r="E11" s="374">
        <f t="shared" si="0"/>
        <v>56.235827664399096</v>
      </c>
    </row>
    <row r="12" spans="1:5" ht="18" customHeight="1" x14ac:dyDescent="0.25">
      <c r="A12" s="407">
        <f t="shared" si="1"/>
        <v>8</v>
      </c>
      <c r="B12" s="408" t="s">
        <v>277</v>
      </c>
      <c r="C12" s="409">
        <v>85</v>
      </c>
      <c r="D12" s="409">
        <v>128</v>
      </c>
      <c r="E12" s="374">
        <f t="shared" si="0"/>
        <v>66.40625</v>
      </c>
    </row>
    <row r="13" spans="1:5" ht="18" customHeight="1" x14ac:dyDescent="0.25">
      <c r="A13" s="407">
        <f t="shared" si="1"/>
        <v>9</v>
      </c>
      <c r="B13" s="408" t="s">
        <v>278</v>
      </c>
      <c r="C13" s="409">
        <v>36</v>
      </c>
      <c r="D13" s="409">
        <v>261</v>
      </c>
      <c r="E13" s="374">
        <f t="shared" si="0"/>
        <v>13.793103448275861</v>
      </c>
    </row>
    <row r="14" spans="1:5" ht="18" customHeight="1" x14ac:dyDescent="0.25">
      <c r="A14" s="407">
        <f t="shared" si="1"/>
        <v>10</v>
      </c>
      <c r="B14" s="408" t="s">
        <v>279</v>
      </c>
      <c r="C14" s="409">
        <v>397</v>
      </c>
      <c r="D14" s="409">
        <v>822</v>
      </c>
      <c r="E14" s="374">
        <f t="shared" si="0"/>
        <v>48.296836982968372</v>
      </c>
    </row>
    <row r="15" spans="1:5" ht="18" customHeight="1" x14ac:dyDescent="0.25">
      <c r="A15" s="407">
        <f t="shared" si="1"/>
        <v>11</v>
      </c>
      <c r="B15" s="408" t="s">
        <v>280</v>
      </c>
      <c r="C15" s="409">
        <v>107</v>
      </c>
      <c r="D15" s="409">
        <v>452</v>
      </c>
      <c r="E15" s="374">
        <f t="shared" si="0"/>
        <v>23.672566371681416</v>
      </c>
    </row>
    <row r="16" spans="1:5" ht="18" customHeight="1" x14ac:dyDescent="0.25">
      <c r="A16" s="407">
        <f t="shared" si="1"/>
        <v>12</v>
      </c>
      <c r="B16" s="408" t="s">
        <v>456</v>
      </c>
      <c r="C16" s="409">
        <v>660</v>
      </c>
      <c r="D16" s="409">
        <v>1327</v>
      </c>
      <c r="E16" s="374">
        <f t="shared" si="0"/>
        <v>49.736247174076865</v>
      </c>
    </row>
    <row r="17" spans="1:5" ht="18" customHeight="1" x14ac:dyDescent="0.25">
      <c r="A17" s="407">
        <f t="shared" si="1"/>
        <v>13</v>
      </c>
      <c r="B17" s="408" t="s">
        <v>364</v>
      </c>
      <c r="C17" s="409">
        <v>48</v>
      </c>
      <c r="D17" s="409">
        <v>121</v>
      </c>
      <c r="E17" s="374">
        <f t="shared" si="0"/>
        <v>39.669421487603309</v>
      </c>
    </row>
    <row r="18" spans="1:5" ht="18" customHeight="1" x14ac:dyDescent="0.25">
      <c r="A18" s="407">
        <f t="shared" si="1"/>
        <v>14</v>
      </c>
      <c r="B18" s="408" t="s">
        <v>365</v>
      </c>
      <c r="C18" s="409">
        <v>2516</v>
      </c>
      <c r="D18" s="409">
        <v>6047</v>
      </c>
      <c r="E18" s="374">
        <f t="shared" si="0"/>
        <v>41.607408632379695</v>
      </c>
    </row>
    <row r="19" spans="1:5" ht="18" customHeight="1" x14ac:dyDescent="0.25">
      <c r="A19" s="407">
        <f t="shared" si="1"/>
        <v>15</v>
      </c>
      <c r="B19" s="408" t="s">
        <v>366</v>
      </c>
      <c r="C19" s="409">
        <v>212</v>
      </c>
      <c r="D19" s="409">
        <v>321</v>
      </c>
      <c r="E19" s="374">
        <f t="shared" si="0"/>
        <v>66.043613707165107</v>
      </c>
    </row>
    <row r="20" spans="1:5" ht="18" customHeight="1" x14ac:dyDescent="0.25">
      <c r="A20" s="407">
        <f t="shared" si="1"/>
        <v>16</v>
      </c>
      <c r="B20" s="408" t="s">
        <v>283</v>
      </c>
      <c r="C20" s="409">
        <v>108</v>
      </c>
      <c r="D20" s="409">
        <v>232</v>
      </c>
      <c r="E20" s="374">
        <f t="shared" si="0"/>
        <v>46.551724137931032</v>
      </c>
    </row>
    <row r="21" spans="1:5" ht="18" customHeight="1" x14ac:dyDescent="0.25">
      <c r="A21" s="407">
        <f t="shared" si="1"/>
        <v>17</v>
      </c>
      <c r="B21" s="408" t="s">
        <v>350</v>
      </c>
      <c r="C21" s="409">
        <v>9</v>
      </c>
      <c r="D21" s="409">
        <v>21</v>
      </c>
      <c r="E21" s="374">
        <f t="shared" si="0"/>
        <v>42.857142857142854</v>
      </c>
    </row>
    <row r="22" spans="1:5" ht="18" customHeight="1" x14ac:dyDescent="0.25">
      <c r="A22" s="407">
        <f t="shared" si="1"/>
        <v>18</v>
      </c>
      <c r="B22" s="408" t="s">
        <v>458</v>
      </c>
      <c r="C22" s="409">
        <v>120</v>
      </c>
      <c r="D22" s="409">
        <v>452</v>
      </c>
      <c r="E22" s="374">
        <f t="shared" si="0"/>
        <v>26.548672566371685</v>
      </c>
    </row>
    <row r="23" spans="1:5" ht="18" customHeight="1" x14ac:dyDescent="0.25">
      <c r="A23" s="407">
        <f t="shared" si="1"/>
        <v>19</v>
      </c>
      <c r="B23" s="408" t="s">
        <v>459</v>
      </c>
      <c r="C23" s="409">
        <v>24</v>
      </c>
      <c r="D23" s="409">
        <v>28</v>
      </c>
      <c r="E23" s="374">
        <f t="shared" si="0"/>
        <v>85.714285714285708</v>
      </c>
    </row>
    <row r="24" spans="1:5" ht="18" customHeight="1" x14ac:dyDescent="0.25">
      <c r="A24" s="407">
        <f t="shared" si="1"/>
        <v>20</v>
      </c>
      <c r="B24" s="408" t="s">
        <v>460</v>
      </c>
      <c r="C24" s="409">
        <v>136</v>
      </c>
      <c r="D24" s="409">
        <v>482</v>
      </c>
      <c r="E24" s="374">
        <f t="shared" si="0"/>
        <v>28.215767634854771</v>
      </c>
    </row>
    <row r="25" spans="1:5" ht="18" customHeight="1" x14ac:dyDescent="0.25">
      <c r="A25" s="407">
        <f t="shared" si="1"/>
        <v>21</v>
      </c>
      <c r="B25" s="408" t="s">
        <v>476</v>
      </c>
      <c r="C25" s="409">
        <v>75</v>
      </c>
      <c r="D25" s="409">
        <v>241</v>
      </c>
      <c r="E25" s="374">
        <f t="shared" si="0"/>
        <v>31.120331950207468</v>
      </c>
    </row>
    <row r="26" spans="1:5" ht="18" customHeight="1" x14ac:dyDescent="0.25">
      <c r="A26" s="407">
        <f t="shared" si="1"/>
        <v>22</v>
      </c>
      <c r="B26" s="408" t="s">
        <v>461</v>
      </c>
      <c r="C26" s="409">
        <v>566</v>
      </c>
      <c r="D26" s="409">
        <v>1199</v>
      </c>
      <c r="E26" s="374">
        <f t="shared" si="0"/>
        <v>47.206005004170144</v>
      </c>
    </row>
    <row r="27" spans="1:5" ht="18" customHeight="1" x14ac:dyDescent="0.25">
      <c r="A27" s="407">
        <f t="shared" si="1"/>
        <v>23</v>
      </c>
      <c r="B27" s="408" t="s">
        <v>462</v>
      </c>
      <c r="C27" s="409">
        <v>80</v>
      </c>
      <c r="D27" s="409">
        <v>153</v>
      </c>
      <c r="E27" s="374">
        <f t="shared" si="0"/>
        <v>52.287581699346411</v>
      </c>
    </row>
    <row r="28" spans="1:5" ht="18" customHeight="1" x14ac:dyDescent="0.25">
      <c r="A28" s="407">
        <f t="shared" si="1"/>
        <v>24</v>
      </c>
      <c r="B28" s="408" t="s">
        <v>348</v>
      </c>
      <c r="C28" s="409">
        <v>44</v>
      </c>
      <c r="D28" s="409">
        <v>71</v>
      </c>
      <c r="E28" s="374">
        <f t="shared" si="0"/>
        <v>61.971830985915489</v>
      </c>
    </row>
    <row r="29" spans="1:5" ht="18" customHeight="1" x14ac:dyDescent="0.25">
      <c r="A29" s="407">
        <f t="shared" si="1"/>
        <v>25</v>
      </c>
      <c r="B29" s="408" t="s">
        <v>352</v>
      </c>
      <c r="C29" s="409">
        <v>22</v>
      </c>
      <c r="D29" s="409">
        <v>29</v>
      </c>
      <c r="E29" s="374">
        <f t="shared" si="0"/>
        <v>75.862068965517238</v>
      </c>
    </row>
    <row r="30" spans="1:5" ht="18" customHeight="1" x14ac:dyDescent="0.25">
      <c r="A30" s="407">
        <f t="shared" si="1"/>
        <v>26</v>
      </c>
      <c r="B30" s="408" t="s">
        <v>367</v>
      </c>
      <c r="C30" s="409">
        <v>1342</v>
      </c>
      <c r="D30" s="409">
        <v>3504</v>
      </c>
      <c r="E30" s="374">
        <f t="shared" si="0"/>
        <v>38.299086757990871</v>
      </c>
    </row>
    <row r="31" spans="1:5" ht="18" customHeight="1" x14ac:dyDescent="0.25">
      <c r="A31" s="407">
        <f t="shared" si="1"/>
        <v>27</v>
      </c>
      <c r="B31" s="408" t="s">
        <v>368</v>
      </c>
      <c r="C31" s="409">
        <v>123</v>
      </c>
      <c r="D31" s="409">
        <v>288</v>
      </c>
      <c r="E31" s="374">
        <f t="shared" si="0"/>
        <v>42.708333333333329</v>
      </c>
    </row>
    <row r="32" spans="1:5" ht="18" customHeight="1" x14ac:dyDescent="0.25">
      <c r="A32" s="407">
        <f t="shared" si="1"/>
        <v>28</v>
      </c>
      <c r="B32" s="408" t="s">
        <v>369</v>
      </c>
      <c r="C32" s="409">
        <v>0</v>
      </c>
      <c r="D32" s="409">
        <v>56</v>
      </c>
      <c r="E32" s="374">
        <f t="shared" si="0"/>
        <v>0</v>
      </c>
    </row>
    <row r="33" spans="1:5" ht="18" customHeight="1" x14ac:dyDescent="0.25">
      <c r="A33" s="407">
        <f t="shared" si="1"/>
        <v>29</v>
      </c>
      <c r="B33" s="408" t="s">
        <v>370</v>
      </c>
      <c r="C33" s="409">
        <v>40</v>
      </c>
      <c r="D33" s="409">
        <v>82</v>
      </c>
      <c r="E33" s="374">
        <f t="shared" si="0"/>
        <v>48.780487804878049</v>
      </c>
    </row>
    <row r="34" spans="1:5" ht="18" customHeight="1" x14ac:dyDescent="0.25">
      <c r="A34" s="407">
        <f t="shared" si="1"/>
        <v>30</v>
      </c>
      <c r="B34" s="408" t="s">
        <v>287</v>
      </c>
      <c r="C34" s="409">
        <v>475</v>
      </c>
      <c r="D34" s="409">
        <v>1397</v>
      </c>
      <c r="E34" s="374">
        <f t="shared" si="0"/>
        <v>34.001431639226915</v>
      </c>
    </row>
    <row r="35" spans="1:5" ht="18" customHeight="1" x14ac:dyDescent="0.25">
      <c r="A35" s="407">
        <f t="shared" si="1"/>
        <v>31</v>
      </c>
      <c r="B35" s="408" t="s">
        <v>288</v>
      </c>
      <c r="C35" s="409">
        <v>670</v>
      </c>
      <c r="D35" s="409">
        <v>1382</v>
      </c>
      <c r="E35" s="374">
        <f t="shared" si="0"/>
        <v>48.480463096960925</v>
      </c>
    </row>
    <row r="36" spans="1:5" ht="18" customHeight="1" x14ac:dyDescent="0.25">
      <c r="A36" s="407">
        <f t="shared" si="1"/>
        <v>32</v>
      </c>
      <c r="B36" s="408" t="s">
        <v>289</v>
      </c>
      <c r="C36" s="409">
        <v>777</v>
      </c>
      <c r="D36" s="409">
        <v>2009</v>
      </c>
      <c r="E36" s="374">
        <f t="shared" si="0"/>
        <v>38.675958188153309</v>
      </c>
    </row>
    <row r="37" spans="1:5" ht="18" customHeight="1" x14ac:dyDescent="0.25">
      <c r="A37" s="407">
        <f t="shared" si="1"/>
        <v>33</v>
      </c>
      <c r="B37" s="408" t="s">
        <v>371</v>
      </c>
      <c r="C37" s="409">
        <v>693</v>
      </c>
      <c r="D37" s="409">
        <v>1915</v>
      </c>
      <c r="E37" s="374">
        <f t="shared" ref="E37:E67" si="2">+C37/D37*100</f>
        <v>36.187989556135769</v>
      </c>
    </row>
    <row r="38" spans="1:5" ht="18" customHeight="1" x14ac:dyDescent="0.25">
      <c r="A38" s="407">
        <f t="shared" si="1"/>
        <v>34</v>
      </c>
      <c r="B38" s="408" t="s">
        <v>372</v>
      </c>
      <c r="C38" s="409">
        <v>26</v>
      </c>
      <c r="D38" s="409">
        <v>163</v>
      </c>
      <c r="E38" s="374">
        <f t="shared" si="2"/>
        <v>15.950920245398773</v>
      </c>
    </row>
    <row r="39" spans="1:5" ht="18" customHeight="1" x14ac:dyDescent="0.25">
      <c r="A39" s="407">
        <f t="shared" si="1"/>
        <v>35</v>
      </c>
      <c r="B39" s="408" t="s">
        <v>373</v>
      </c>
      <c r="C39" s="409">
        <v>567</v>
      </c>
      <c r="D39" s="409">
        <v>1614</v>
      </c>
      <c r="E39" s="374">
        <f t="shared" si="2"/>
        <v>35.130111524163574</v>
      </c>
    </row>
    <row r="40" spans="1:5" ht="18" customHeight="1" x14ac:dyDescent="0.25">
      <c r="A40" s="407">
        <f t="shared" si="1"/>
        <v>36</v>
      </c>
      <c r="B40" s="408" t="s">
        <v>292</v>
      </c>
      <c r="C40" s="409">
        <v>43</v>
      </c>
      <c r="D40" s="409">
        <v>76</v>
      </c>
      <c r="E40" s="374">
        <f t="shared" si="2"/>
        <v>56.578947368421048</v>
      </c>
    </row>
    <row r="41" spans="1:5" ht="18" customHeight="1" x14ac:dyDescent="0.25">
      <c r="A41" s="407">
        <f t="shared" si="1"/>
        <v>37</v>
      </c>
      <c r="B41" s="408" t="s">
        <v>465</v>
      </c>
      <c r="C41" s="409">
        <v>183</v>
      </c>
      <c r="D41" s="409">
        <v>470</v>
      </c>
      <c r="E41" s="374">
        <f t="shared" si="2"/>
        <v>38.936170212765958</v>
      </c>
    </row>
    <row r="42" spans="1:5" ht="18" customHeight="1" x14ac:dyDescent="0.25">
      <c r="A42" s="407">
        <f t="shared" si="1"/>
        <v>38</v>
      </c>
      <c r="B42" s="408" t="s">
        <v>293</v>
      </c>
      <c r="C42" s="409">
        <v>267</v>
      </c>
      <c r="D42" s="409">
        <v>575</v>
      </c>
      <c r="E42" s="374">
        <f t="shared" si="2"/>
        <v>46.434782608695649</v>
      </c>
    </row>
    <row r="43" spans="1:5" ht="18" customHeight="1" x14ac:dyDescent="0.25">
      <c r="A43" s="407">
        <f t="shared" si="1"/>
        <v>39</v>
      </c>
      <c r="B43" s="408" t="s">
        <v>351</v>
      </c>
      <c r="C43" s="409">
        <v>31</v>
      </c>
      <c r="D43" s="409">
        <v>49</v>
      </c>
      <c r="E43" s="374">
        <f t="shared" si="2"/>
        <v>63.265306122448983</v>
      </c>
    </row>
    <row r="44" spans="1:5" ht="18" customHeight="1" x14ac:dyDescent="0.25">
      <c r="A44" s="407">
        <f t="shared" si="1"/>
        <v>40</v>
      </c>
      <c r="B44" s="408" t="s">
        <v>466</v>
      </c>
      <c r="C44" s="409">
        <v>125</v>
      </c>
      <c r="D44" s="409">
        <v>495</v>
      </c>
      <c r="E44" s="374">
        <f t="shared" si="2"/>
        <v>25.252525252525253</v>
      </c>
    </row>
    <row r="45" spans="1:5" ht="18" customHeight="1" x14ac:dyDescent="0.25">
      <c r="A45" s="407">
        <f t="shared" si="1"/>
        <v>41</v>
      </c>
      <c r="B45" s="408" t="s">
        <v>349</v>
      </c>
      <c r="C45" s="409">
        <v>298</v>
      </c>
      <c r="D45" s="409">
        <v>499</v>
      </c>
      <c r="E45" s="374">
        <f t="shared" si="2"/>
        <v>59.719438877755515</v>
      </c>
    </row>
    <row r="46" spans="1:5" ht="18" customHeight="1" x14ac:dyDescent="0.25">
      <c r="A46" s="407">
        <f t="shared" si="1"/>
        <v>42</v>
      </c>
      <c r="B46" s="408" t="s">
        <v>374</v>
      </c>
      <c r="C46" s="409">
        <v>0</v>
      </c>
      <c r="D46" s="409">
        <v>151</v>
      </c>
      <c r="E46" s="374">
        <f t="shared" si="2"/>
        <v>0</v>
      </c>
    </row>
    <row r="47" spans="1:5" ht="18" customHeight="1" x14ac:dyDescent="0.25">
      <c r="A47" s="407">
        <f t="shared" si="1"/>
        <v>43</v>
      </c>
      <c r="B47" s="408" t="s">
        <v>375</v>
      </c>
      <c r="C47" s="409">
        <v>78</v>
      </c>
      <c r="D47" s="409">
        <v>125</v>
      </c>
      <c r="E47" s="374">
        <f t="shared" si="2"/>
        <v>62.4</v>
      </c>
    </row>
    <row r="48" spans="1:5" ht="18" customHeight="1" x14ac:dyDescent="0.25">
      <c r="A48" s="407">
        <f t="shared" si="1"/>
        <v>44</v>
      </c>
      <c r="B48" s="408" t="s">
        <v>376</v>
      </c>
      <c r="C48" s="409">
        <v>748</v>
      </c>
      <c r="D48" s="409">
        <v>1679</v>
      </c>
      <c r="E48" s="374">
        <f t="shared" si="2"/>
        <v>44.550327575938056</v>
      </c>
    </row>
    <row r="49" spans="1:5" ht="18" customHeight="1" x14ac:dyDescent="0.25">
      <c r="A49" s="407">
        <f t="shared" si="1"/>
        <v>45</v>
      </c>
      <c r="B49" s="408" t="s">
        <v>377</v>
      </c>
      <c r="C49" s="409">
        <v>48</v>
      </c>
      <c r="D49" s="409">
        <v>163</v>
      </c>
      <c r="E49" s="374">
        <f t="shared" si="2"/>
        <v>29.447852760736197</v>
      </c>
    </row>
    <row r="50" spans="1:5" ht="18" customHeight="1" x14ac:dyDescent="0.25">
      <c r="A50" s="407">
        <f t="shared" si="1"/>
        <v>46</v>
      </c>
      <c r="B50" s="408" t="s">
        <v>378</v>
      </c>
      <c r="C50" s="409">
        <v>37</v>
      </c>
      <c r="D50" s="409">
        <v>60</v>
      </c>
      <c r="E50" s="374">
        <f t="shared" si="2"/>
        <v>61.666666666666671</v>
      </c>
    </row>
    <row r="51" spans="1:5" ht="18" customHeight="1" x14ac:dyDescent="0.25">
      <c r="A51" s="407">
        <f t="shared" si="1"/>
        <v>47</v>
      </c>
      <c r="B51" s="408" t="s">
        <v>467</v>
      </c>
      <c r="C51" s="409">
        <v>45</v>
      </c>
      <c r="D51" s="409">
        <v>85</v>
      </c>
      <c r="E51" s="374">
        <f t="shared" si="2"/>
        <v>52.941176470588239</v>
      </c>
    </row>
    <row r="52" spans="1:5" ht="18" customHeight="1" x14ac:dyDescent="0.25">
      <c r="A52" s="407">
        <f t="shared" si="1"/>
        <v>48</v>
      </c>
      <c r="B52" s="408" t="s">
        <v>477</v>
      </c>
      <c r="C52" s="409">
        <v>123</v>
      </c>
      <c r="D52" s="409">
        <v>403</v>
      </c>
      <c r="E52" s="374">
        <f t="shared" si="2"/>
        <v>30.52109181141439</v>
      </c>
    </row>
    <row r="53" spans="1:5" ht="18" customHeight="1" x14ac:dyDescent="0.25">
      <c r="A53" s="407">
        <f t="shared" si="1"/>
        <v>49</v>
      </c>
      <c r="B53" s="408" t="s">
        <v>343</v>
      </c>
      <c r="C53" s="409">
        <v>1</v>
      </c>
      <c r="D53" s="409">
        <v>10</v>
      </c>
      <c r="E53" s="374">
        <f t="shared" si="2"/>
        <v>10</v>
      </c>
    </row>
    <row r="54" spans="1:5" ht="18" customHeight="1" x14ac:dyDescent="0.25">
      <c r="A54" s="407">
        <f t="shared" si="1"/>
        <v>50</v>
      </c>
      <c r="B54" s="408" t="s">
        <v>468</v>
      </c>
      <c r="C54" s="409">
        <v>38</v>
      </c>
      <c r="D54" s="409">
        <v>93</v>
      </c>
      <c r="E54" s="374">
        <f t="shared" si="2"/>
        <v>40.86021505376344</v>
      </c>
    </row>
    <row r="55" spans="1:5" ht="18" customHeight="1" x14ac:dyDescent="0.25">
      <c r="A55" s="407">
        <f t="shared" si="1"/>
        <v>51</v>
      </c>
      <c r="B55" s="71" t="s">
        <v>469</v>
      </c>
      <c r="C55" s="70">
        <v>35</v>
      </c>
      <c r="D55" s="70">
        <v>94</v>
      </c>
      <c r="E55" s="374">
        <f t="shared" si="2"/>
        <v>37.234042553191486</v>
      </c>
    </row>
    <row r="56" spans="1:5" ht="18" customHeight="1" x14ac:dyDescent="0.25">
      <c r="A56" s="407">
        <f t="shared" si="1"/>
        <v>52</v>
      </c>
      <c r="B56" s="69" t="s">
        <v>296</v>
      </c>
      <c r="C56" s="70">
        <v>554</v>
      </c>
      <c r="D56" s="70">
        <v>861</v>
      </c>
      <c r="E56" s="374">
        <f t="shared" si="2"/>
        <v>64.343786295005813</v>
      </c>
    </row>
    <row r="57" spans="1:5" ht="18" customHeight="1" x14ac:dyDescent="0.25">
      <c r="A57" s="407">
        <f t="shared" si="1"/>
        <v>53</v>
      </c>
      <c r="B57" s="69" t="s">
        <v>347</v>
      </c>
      <c r="C57" s="70">
        <v>58</v>
      </c>
      <c r="D57" s="70">
        <v>121</v>
      </c>
      <c r="E57" s="374">
        <f t="shared" si="2"/>
        <v>47.933884297520663</v>
      </c>
    </row>
    <row r="58" spans="1:5" ht="15.75" x14ac:dyDescent="0.25">
      <c r="A58" s="407">
        <f t="shared" si="1"/>
        <v>54</v>
      </c>
      <c r="B58" s="69" t="s">
        <v>297</v>
      </c>
      <c r="C58" s="70">
        <v>347</v>
      </c>
      <c r="D58" s="70">
        <v>1022</v>
      </c>
      <c r="E58" s="374">
        <f t="shared" si="2"/>
        <v>33.953033268101763</v>
      </c>
    </row>
    <row r="59" spans="1:5" ht="15.75" x14ac:dyDescent="0.25">
      <c r="A59" s="407">
        <f t="shared" si="1"/>
        <v>55</v>
      </c>
      <c r="B59" s="69" t="s">
        <v>298</v>
      </c>
      <c r="C59" s="70">
        <v>337</v>
      </c>
      <c r="D59" s="70">
        <v>601</v>
      </c>
      <c r="E59" s="374">
        <f t="shared" si="2"/>
        <v>56.07321131447587</v>
      </c>
    </row>
    <row r="60" spans="1:5" ht="15.75" x14ac:dyDescent="0.25">
      <c r="A60" s="407">
        <f t="shared" si="1"/>
        <v>56</v>
      </c>
      <c r="B60" s="69" t="s">
        <v>472</v>
      </c>
      <c r="C60" s="70">
        <v>985</v>
      </c>
      <c r="D60" s="70">
        <v>2078</v>
      </c>
      <c r="E60" s="374">
        <f t="shared" si="2"/>
        <v>47.401347449470641</v>
      </c>
    </row>
    <row r="61" spans="1:5" ht="15.75" x14ac:dyDescent="0.25">
      <c r="A61" s="407">
        <f t="shared" si="1"/>
        <v>57</v>
      </c>
      <c r="B61" s="69" t="s">
        <v>474</v>
      </c>
      <c r="C61" s="70">
        <v>354</v>
      </c>
      <c r="D61" s="70">
        <v>1015</v>
      </c>
      <c r="E61" s="374">
        <f t="shared" si="2"/>
        <v>34.876847290640391</v>
      </c>
    </row>
    <row r="62" spans="1:5" ht="15.75" x14ac:dyDescent="0.25">
      <c r="A62" s="407">
        <f t="shared" si="1"/>
        <v>58</v>
      </c>
      <c r="B62" s="71" t="s">
        <v>299</v>
      </c>
      <c r="C62" s="70">
        <v>232</v>
      </c>
      <c r="D62" s="70">
        <v>911</v>
      </c>
      <c r="E62" s="374">
        <f t="shared" si="2"/>
        <v>25.466520307354557</v>
      </c>
    </row>
    <row r="63" spans="1:5" ht="15.75" x14ac:dyDescent="0.25">
      <c r="A63" s="407">
        <f t="shared" si="1"/>
        <v>59</v>
      </c>
      <c r="B63" s="69" t="s">
        <v>475</v>
      </c>
      <c r="C63" s="70">
        <v>1751</v>
      </c>
      <c r="D63" s="70">
        <v>5556</v>
      </c>
      <c r="E63" s="374">
        <f t="shared" si="2"/>
        <v>31.515478761699061</v>
      </c>
    </row>
    <row r="64" spans="1:5" ht="15.75" x14ac:dyDescent="0.25">
      <c r="A64" s="407">
        <f t="shared" si="1"/>
        <v>60</v>
      </c>
      <c r="B64" s="69" t="s">
        <v>353</v>
      </c>
      <c r="C64" s="70">
        <v>35</v>
      </c>
      <c r="D64" s="70">
        <v>111</v>
      </c>
      <c r="E64" s="374">
        <f t="shared" si="2"/>
        <v>31.531531531531531</v>
      </c>
    </row>
    <row r="65" spans="1:5" ht="15.75" x14ac:dyDescent="0.25">
      <c r="A65" s="407">
        <f t="shared" si="1"/>
        <v>61</v>
      </c>
      <c r="B65" s="69" t="s">
        <v>300</v>
      </c>
      <c r="C65" s="70">
        <v>940</v>
      </c>
      <c r="D65" s="70">
        <v>2132</v>
      </c>
      <c r="E65" s="374">
        <f t="shared" si="2"/>
        <v>44.090056285178235</v>
      </c>
    </row>
    <row r="66" spans="1:5" ht="15.75" x14ac:dyDescent="0.25">
      <c r="A66" s="407">
        <f t="shared" si="1"/>
        <v>62</v>
      </c>
      <c r="B66" s="71" t="s">
        <v>302</v>
      </c>
      <c r="C66" s="70">
        <v>55</v>
      </c>
      <c r="D66" s="70">
        <v>88</v>
      </c>
      <c r="E66" s="374">
        <f t="shared" si="2"/>
        <v>62.5</v>
      </c>
    </row>
    <row r="67" spans="1:5" ht="16.5" thickBot="1" x14ac:dyDescent="0.3">
      <c r="A67" s="407">
        <f t="shared" si="1"/>
        <v>63</v>
      </c>
      <c r="B67" s="71" t="s">
        <v>303</v>
      </c>
      <c r="C67" s="70">
        <v>116</v>
      </c>
      <c r="D67" s="70">
        <v>215</v>
      </c>
      <c r="E67" s="374">
        <f t="shared" si="2"/>
        <v>53.953488372093027</v>
      </c>
    </row>
    <row r="68" spans="1:5" ht="18" customHeight="1" thickTop="1" thickBot="1" x14ac:dyDescent="0.3">
      <c r="A68" s="524" t="s">
        <v>23</v>
      </c>
      <c r="B68" s="525"/>
      <c r="C68" s="156">
        <f>SUM(C5:C67)</f>
        <v>20348</v>
      </c>
      <c r="D68" s="156">
        <f>SUM(D5:D67)</f>
        <v>50078</v>
      </c>
      <c r="E68" s="373">
        <f t="shared" ref="E68" si="3">+C68/D68*100</f>
        <v>40.632613123527292</v>
      </c>
    </row>
    <row r="69" spans="1:5" ht="16.5" thickTop="1" x14ac:dyDescent="0.2">
      <c r="A69" s="16" t="s">
        <v>262</v>
      </c>
      <c r="B69" s="20"/>
    </row>
  </sheetData>
  <sortState ref="B5:E67">
    <sortCondition ref="B5:B67"/>
  </sortState>
  <mergeCells count="2">
    <mergeCell ref="A1:E1"/>
    <mergeCell ref="A68:B68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Normal="100" zoomScaleSheetLayoutView="100" workbookViewId="0">
      <selection activeCell="B24" sqref="B24"/>
    </sheetView>
  </sheetViews>
  <sheetFormatPr baseColWidth="10" defaultRowHeight="12.75" x14ac:dyDescent="0.2"/>
  <cols>
    <col min="1" max="1" width="6.5703125" customWidth="1"/>
    <col min="2" max="2" width="58.5703125" customWidth="1"/>
    <col min="3" max="3" width="19.140625" customWidth="1"/>
    <col min="4" max="4" width="16.5703125" customWidth="1"/>
    <col min="5" max="5" width="19" customWidth="1"/>
  </cols>
  <sheetData>
    <row r="1" spans="1:5" ht="34.5" customHeight="1" x14ac:dyDescent="0.2">
      <c r="A1" s="523" t="s">
        <v>314</v>
      </c>
      <c r="B1" s="523"/>
      <c r="C1" s="523"/>
      <c r="D1" s="523"/>
      <c r="E1" s="523"/>
    </row>
    <row r="3" spans="1:5" ht="16.5" thickBot="1" x14ac:dyDescent="0.25">
      <c r="D3" s="24"/>
      <c r="E3" s="33" t="s">
        <v>358</v>
      </c>
    </row>
    <row r="4" spans="1:5" ht="51" customHeight="1" thickTop="1" thickBot="1" x14ac:dyDescent="0.25">
      <c r="A4" s="428" t="s">
        <v>136</v>
      </c>
      <c r="B4" s="427" t="s">
        <v>135</v>
      </c>
      <c r="C4" s="25" t="s">
        <v>313</v>
      </c>
      <c r="D4" s="25" t="s">
        <v>95</v>
      </c>
      <c r="E4" s="25" t="s">
        <v>26</v>
      </c>
    </row>
    <row r="5" spans="1:5" ht="16.5" thickTop="1" x14ac:dyDescent="0.25">
      <c r="A5" s="17">
        <v>1</v>
      </c>
      <c r="B5" s="1" t="s">
        <v>27</v>
      </c>
      <c r="C5" s="32">
        <f>'40'!C5</f>
        <v>533</v>
      </c>
      <c r="D5" s="55">
        <f>'EGRESO REG AGO 11'!C5</f>
        <v>592</v>
      </c>
      <c r="E5" s="417">
        <f t="shared" ref="E5:E68" si="0">IF(D5=0,"",C5/D5*100)</f>
        <v>90.03378378378379</v>
      </c>
    </row>
    <row r="6" spans="1:5" ht="15.75" x14ac:dyDescent="0.25">
      <c r="A6" s="6">
        <v>2</v>
      </c>
      <c r="B6" s="3" t="s">
        <v>83</v>
      </c>
      <c r="C6" s="50">
        <f>'40'!C6</f>
        <v>0</v>
      </c>
      <c r="D6" s="13">
        <f>'EGRESO REG AGO 11'!C6</f>
        <v>550</v>
      </c>
      <c r="E6" s="378">
        <f t="shared" si="0"/>
        <v>0</v>
      </c>
    </row>
    <row r="7" spans="1:5" ht="15.75" x14ac:dyDescent="0.25">
      <c r="A7" s="6">
        <v>3</v>
      </c>
      <c r="B7" s="3" t="s">
        <v>28</v>
      </c>
      <c r="C7" s="50">
        <f>'40'!C7</f>
        <v>551</v>
      </c>
      <c r="D7" s="13">
        <f>'EGRESO REG AGO 11'!C7</f>
        <v>620</v>
      </c>
      <c r="E7" s="378">
        <f t="shared" si="0"/>
        <v>88.870967741935488</v>
      </c>
    </row>
    <row r="8" spans="1:5" ht="15.75" x14ac:dyDescent="0.25">
      <c r="A8" s="6">
        <v>4</v>
      </c>
      <c r="B8" s="3" t="s">
        <v>81</v>
      </c>
      <c r="C8" s="50">
        <f>'40'!C8</f>
        <v>426</v>
      </c>
      <c r="D8" s="13">
        <f>'EGRESO REG AGO 11'!C8</f>
        <v>448</v>
      </c>
      <c r="E8" s="378">
        <f t="shared" si="0"/>
        <v>95.089285714285708</v>
      </c>
    </row>
    <row r="9" spans="1:5" ht="15.75" x14ac:dyDescent="0.25">
      <c r="A9" s="6">
        <v>5</v>
      </c>
      <c r="B9" s="3" t="s">
        <v>29</v>
      </c>
      <c r="C9" s="50">
        <f>'40'!C9</f>
        <v>784</v>
      </c>
      <c r="D9" s="13">
        <f>'EGRESO REG AGO 11'!C9</f>
        <v>801</v>
      </c>
      <c r="E9" s="378">
        <f t="shared" si="0"/>
        <v>97.877652933832707</v>
      </c>
    </row>
    <row r="10" spans="1:5" ht="15.75" x14ac:dyDescent="0.25">
      <c r="A10" s="6">
        <v>6</v>
      </c>
      <c r="B10" s="3" t="s">
        <v>30</v>
      </c>
      <c r="C10" s="50">
        <f>'40'!C10</f>
        <v>145</v>
      </c>
      <c r="D10" s="13">
        <f>'EGRESO REG AGO 11'!C10</f>
        <v>910</v>
      </c>
      <c r="E10" s="378">
        <f t="shared" si="0"/>
        <v>15.934065934065933</v>
      </c>
    </row>
    <row r="11" spans="1:5" ht="15.75" x14ac:dyDescent="0.25">
      <c r="A11" s="6">
        <v>7</v>
      </c>
      <c r="B11" s="3" t="s">
        <v>18</v>
      </c>
      <c r="C11" s="50">
        <f>'40'!C11</f>
        <v>0</v>
      </c>
      <c r="D11" s="13">
        <f>'EGRESO REG AGO 11'!C11</f>
        <v>625</v>
      </c>
      <c r="E11" s="378">
        <f t="shared" si="0"/>
        <v>0</v>
      </c>
    </row>
    <row r="12" spans="1:5" ht="15.75" x14ac:dyDescent="0.25">
      <c r="A12" s="6">
        <v>8</v>
      </c>
      <c r="B12" s="3" t="s">
        <v>31</v>
      </c>
      <c r="C12" s="50">
        <f>'40'!C12</f>
        <v>539</v>
      </c>
      <c r="D12" s="13">
        <f>'EGRESO REG AGO 11'!C12</f>
        <v>539</v>
      </c>
      <c r="E12" s="378">
        <f t="shared" si="0"/>
        <v>100</v>
      </c>
    </row>
    <row r="13" spans="1:5" ht="15.75" x14ac:dyDescent="0.25">
      <c r="A13" s="6">
        <v>9</v>
      </c>
      <c r="B13" s="3" t="s">
        <v>48</v>
      </c>
      <c r="C13" s="50">
        <f>'40'!C13</f>
        <v>988</v>
      </c>
      <c r="D13" s="13">
        <f>'EGRESO REG AGO 11'!C13</f>
        <v>988</v>
      </c>
      <c r="E13" s="378">
        <f t="shared" si="0"/>
        <v>100</v>
      </c>
    </row>
    <row r="14" spans="1:5" ht="15.75" x14ac:dyDescent="0.25">
      <c r="A14" s="6">
        <v>10</v>
      </c>
      <c r="B14" s="3" t="s">
        <v>49</v>
      </c>
      <c r="C14" s="50">
        <f>'40'!C14</f>
        <v>163</v>
      </c>
      <c r="D14" s="13">
        <f>'EGRESO REG AGO 11'!C14</f>
        <v>163</v>
      </c>
      <c r="E14" s="378">
        <f t="shared" si="0"/>
        <v>100</v>
      </c>
    </row>
    <row r="15" spans="1:5" ht="15.75" x14ac:dyDescent="0.25">
      <c r="A15" s="6">
        <v>11</v>
      </c>
      <c r="B15" s="3" t="s">
        <v>82</v>
      </c>
      <c r="C15" s="50">
        <f>'40'!C15</f>
        <v>534</v>
      </c>
      <c r="D15" s="13">
        <f>'EGRESO REG AGO 11'!C15</f>
        <v>538</v>
      </c>
      <c r="E15" s="378">
        <f t="shared" si="0"/>
        <v>99.25650557620817</v>
      </c>
    </row>
    <row r="16" spans="1:5" ht="15.75" x14ac:dyDescent="0.25">
      <c r="A16" s="6">
        <v>12</v>
      </c>
      <c r="B16" s="3" t="s">
        <v>41</v>
      </c>
      <c r="C16" s="50">
        <f>'40'!C16</f>
        <v>463</v>
      </c>
      <c r="D16" s="13">
        <f>'EGRESO REG AGO 11'!C16</f>
        <v>488</v>
      </c>
      <c r="E16" s="378">
        <f t="shared" si="0"/>
        <v>94.877049180327873</v>
      </c>
    </row>
    <row r="17" spans="1:5" ht="15.75" x14ac:dyDescent="0.25">
      <c r="A17" s="6">
        <v>13</v>
      </c>
      <c r="B17" s="3" t="s">
        <v>84</v>
      </c>
      <c r="C17" s="50">
        <f>'40'!C17</f>
        <v>267</v>
      </c>
      <c r="D17" s="13">
        <f>'EGRESO REG AGO 11'!C17</f>
        <v>464</v>
      </c>
      <c r="E17" s="378">
        <f t="shared" si="0"/>
        <v>57.543103448275865</v>
      </c>
    </row>
    <row r="18" spans="1:5" ht="15.75" x14ac:dyDescent="0.25">
      <c r="A18" s="6">
        <v>14</v>
      </c>
      <c r="B18" s="3" t="s">
        <v>50</v>
      </c>
      <c r="C18" s="50">
        <f>'40'!C18</f>
        <v>409</v>
      </c>
      <c r="D18" s="13">
        <f>'EGRESO REG AGO 11'!C18</f>
        <v>409</v>
      </c>
      <c r="E18" s="378">
        <f t="shared" si="0"/>
        <v>100</v>
      </c>
    </row>
    <row r="19" spans="1:5" ht="15.75" x14ac:dyDescent="0.25">
      <c r="A19" s="6">
        <v>15</v>
      </c>
      <c r="B19" s="3" t="s">
        <v>42</v>
      </c>
      <c r="C19" s="50">
        <f>'40'!C19</f>
        <v>178</v>
      </c>
      <c r="D19" s="13">
        <f>'EGRESO REG AGO 11'!C19</f>
        <v>241</v>
      </c>
      <c r="E19" s="378">
        <f t="shared" si="0"/>
        <v>73.858921161825734</v>
      </c>
    </row>
    <row r="20" spans="1:5" ht="15.75" x14ac:dyDescent="0.25">
      <c r="A20" s="6">
        <v>16</v>
      </c>
      <c r="B20" s="3" t="s">
        <v>51</v>
      </c>
      <c r="C20" s="50">
        <f>'40'!C20</f>
        <v>412</v>
      </c>
      <c r="D20" s="13">
        <f>'EGRESO REG AGO 11'!C20</f>
        <v>412</v>
      </c>
      <c r="E20" s="378">
        <f t="shared" si="0"/>
        <v>100</v>
      </c>
    </row>
    <row r="21" spans="1:5" ht="15.75" x14ac:dyDescent="0.25">
      <c r="A21" s="6">
        <v>17</v>
      </c>
      <c r="B21" s="5" t="s">
        <v>44</v>
      </c>
      <c r="C21" s="50">
        <f>'40'!C21</f>
        <v>297</v>
      </c>
      <c r="D21" s="13">
        <f>'EGRESO REG AGO 11'!C21</f>
        <v>343</v>
      </c>
      <c r="E21" s="378">
        <f t="shared" si="0"/>
        <v>86.588921282798836</v>
      </c>
    </row>
    <row r="22" spans="1:5" ht="15.75" x14ac:dyDescent="0.25">
      <c r="A22" s="6">
        <v>18</v>
      </c>
      <c r="B22" s="3" t="s">
        <v>45</v>
      </c>
      <c r="C22" s="50">
        <f>'40'!C22</f>
        <v>551</v>
      </c>
      <c r="D22" s="13">
        <f>'EGRESO REG AGO 11'!C22</f>
        <v>551</v>
      </c>
      <c r="E22" s="378">
        <f t="shared" si="0"/>
        <v>100</v>
      </c>
    </row>
    <row r="23" spans="1:5" ht="15.75" x14ac:dyDescent="0.25">
      <c r="A23" s="6">
        <v>19</v>
      </c>
      <c r="B23" s="3" t="s">
        <v>40</v>
      </c>
      <c r="C23" s="50">
        <f>'40'!C23</f>
        <v>0</v>
      </c>
      <c r="D23" s="13">
        <f>'EGRESO REG AGO 11'!C23</f>
        <v>319</v>
      </c>
      <c r="E23" s="378">
        <f t="shared" si="0"/>
        <v>0</v>
      </c>
    </row>
    <row r="24" spans="1:5" ht="15.75" x14ac:dyDescent="0.25">
      <c r="A24" s="6">
        <v>20</v>
      </c>
      <c r="B24" s="3" t="s">
        <v>269</v>
      </c>
      <c r="C24" s="50">
        <f>'40'!C24</f>
        <v>219</v>
      </c>
      <c r="D24" s="13">
        <f>'EGRESO REG AGO 11'!C24</f>
        <v>228</v>
      </c>
      <c r="E24" s="378">
        <f t="shared" si="0"/>
        <v>96.05263157894737</v>
      </c>
    </row>
    <row r="25" spans="1:5" ht="15.75" x14ac:dyDescent="0.25">
      <c r="A25" s="6">
        <v>21</v>
      </c>
      <c r="B25" s="5" t="s">
        <v>47</v>
      </c>
      <c r="C25" s="50">
        <f>'40'!C25</f>
        <v>584</v>
      </c>
      <c r="D25" s="13">
        <f>'EGRESO REG AGO 11'!C25</f>
        <v>584</v>
      </c>
      <c r="E25" s="378">
        <f t="shared" si="0"/>
        <v>100</v>
      </c>
    </row>
    <row r="26" spans="1:5" ht="15.75" x14ac:dyDescent="0.25">
      <c r="A26" s="6">
        <v>22</v>
      </c>
      <c r="B26" s="5" t="s">
        <v>25</v>
      </c>
      <c r="C26" s="50">
        <f>'40'!C26</f>
        <v>275</v>
      </c>
      <c r="D26" s="13">
        <f>'EGRESO REG AGO 11'!C26</f>
        <v>321</v>
      </c>
      <c r="E26" s="378">
        <f t="shared" si="0"/>
        <v>85.669781931464172</v>
      </c>
    </row>
    <row r="27" spans="1:5" ht="15.75" x14ac:dyDescent="0.25">
      <c r="A27" s="6">
        <v>23</v>
      </c>
      <c r="B27" s="5" t="s">
        <v>52</v>
      </c>
      <c r="C27" s="50">
        <f>'40'!C27</f>
        <v>306</v>
      </c>
      <c r="D27" s="13">
        <f>'EGRESO REG AGO 11'!C27</f>
        <v>306</v>
      </c>
      <c r="E27" s="378">
        <f t="shared" si="0"/>
        <v>100</v>
      </c>
    </row>
    <row r="28" spans="1:5" ht="15.75" x14ac:dyDescent="0.25">
      <c r="A28" s="6">
        <v>24</v>
      </c>
      <c r="B28" s="5" t="s">
        <v>53</v>
      </c>
      <c r="C28" s="50">
        <f>'40'!C28</f>
        <v>371</v>
      </c>
      <c r="D28" s="13">
        <f>'EGRESO REG AGO 11'!C28</f>
        <v>445</v>
      </c>
      <c r="E28" s="378">
        <f t="shared" si="0"/>
        <v>83.37078651685394</v>
      </c>
    </row>
    <row r="29" spans="1:5" ht="15.75" x14ac:dyDescent="0.25">
      <c r="A29" s="6">
        <v>25</v>
      </c>
      <c r="B29" s="5" t="s">
        <v>54</v>
      </c>
      <c r="C29" s="50">
        <f>'40'!C29</f>
        <v>0</v>
      </c>
      <c r="D29" s="13">
        <f>'EGRESO REG AGO 11'!C29</f>
        <v>349</v>
      </c>
      <c r="E29" s="378">
        <f t="shared" si="0"/>
        <v>0</v>
      </c>
    </row>
    <row r="30" spans="1:5" ht="15.75" x14ac:dyDescent="0.25">
      <c r="A30" s="6">
        <v>26</v>
      </c>
      <c r="B30" s="5" t="s">
        <v>55</v>
      </c>
      <c r="C30" s="50">
        <f>'40'!C30</f>
        <v>195</v>
      </c>
      <c r="D30" s="13">
        <f>'EGRESO REG AGO 11'!C30</f>
        <v>327</v>
      </c>
      <c r="E30" s="378">
        <f t="shared" si="0"/>
        <v>59.633027522935777</v>
      </c>
    </row>
    <row r="31" spans="1:5" ht="15.75" x14ac:dyDescent="0.25">
      <c r="A31" s="6">
        <v>27</v>
      </c>
      <c r="B31" s="5" t="s">
        <v>56</v>
      </c>
      <c r="C31" s="50">
        <f>'40'!C31</f>
        <v>545</v>
      </c>
      <c r="D31" s="13">
        <f>'EGRESO REG AGO 11'!C31</f>
        <v>545</v>
      </c>
      <c r="E31" s="378">
        <f t="shared" si="0"/>
        <v>100</v>
      </c>
    </row>
    <row r="32" spans="1:5" ht="15.75" x14ac:dyDescent="0.25">
      <c r="A32" s="6">
        <v>28</v>
      </c>
      <c r="B32" s="5" t="s">
        <v>20</v>
      </c>
      <c r="C32" s="50">
        <f>'40'!C32</f>
        <v>184</v>
      </c>
      <c r="D32" s="13">
        <f>'EGRESO REG AGO 11'!C32</f>
        <v>185</v>
      </c>
      <c r="E32" s="378">
        <f t="shared" si="0"/>
        <v>99.459459459459467</v>
      </c>
    </row>
    <row r="33" spans="1:5" ht="15.75" x14ac:dyDescent="0.25">
      <c r="A33" s="6">
        <v>29</v>
      </c>
      <c r="B33" s="5" t="s">
        <v>19</v>
      </c>
      <c r="C33" s="50">
        <f>'40'!C33</f>
        <v>234</v>
      </c>
      <c r="D33" s="13">
        <f>'EGRESO REG AGO 11'!C33</f>
        <v>234</v>
      </c>
      <c r="E33" s="378">
        <f t="shared" si="0"/>
        <v>100</v>
      </c>
    </row>
    <row r="34" spans="1:5" ht="15.75" x14ac:dyDescent="0.25">
      <c r="A34" s="6">
        <v>30</v>
      </c>
      <c r="B34" s="5" t="s">
        <v>57</v>
      </c>
      <c r="C34" s="50">
        <f>'40'!C34</f>
        <v>731</v>
      </c>
      <c r="D34" s="13">
        <f>'EGRESO REG AGO 11'!C34</f>
        <v>731</v>
      </c>
      <c r="E34" s="378">
        <f t="shared" si="0"/>
        <v>100</v>
      </c>
    </row>
    <row r="35" spans="1:5" ht="15.75" x14ac:dyDescent="0.25">
      <c r="A35" s="6">
        <v>31</v>
      </c>
      <c r="B35" s="5" t="s">
        <v>58</v>
      </c>
      <c r="C35" s="50">
        <f>'40'!C35</f>
        <v>249</v>
      </c>
      <c r="D35" s="13">
        <f>'EGRESO REG AGO 11'!C35</f>
        <v>249</v>
      </c>
      <c r="E35" s="378">
        <f t="shared" si="0"/>
        <v>100</v>
      </c>
    </row>
    <row r="36" spans="1:5" ht="15.75" x14ac:dyDescent="0.25">
      <c r="A36" s="6">
        <v>32</v>
      </c>
      <c r="B36" s="5" t="s">
        <v>43</v>
      </c>
      <c r="C36" s="50">
        <f>'40'!C36</f>
        <v>524</v>
      </c>
      <c r="D36" s="13">
        <f>'EGRESO REG AGO 11'!C36</f>
        <v>558</v>
      </c>
      <c r="E36" s="378">
        <f t="shared" si="0"/>
        <v>93.906810035842298</v>
      </c>
    </row>
    <row r="37" spans="1:5" ht="15.75" x14ac:dyDescent="0.25">
      <c r="A37" s="6">
        <v>33</v>
      </c>
      <c r="B37" s="5" t="s">
        <v>76</v>
      </c>
      <c r="C37" s="50">
        <f>'40'!C37</f>
        <v>319</v>
      </c>
      <c r="D37" s="13">
        <f>'EGRESO REG AGO 11'!C37</f>
        <v>319</v>
      </c>
      <c r="E37" s="378">
        <f t="shared" si="0"/>
        <v>100</v>
      </c>
    </row>
    <row r="38" spans="1:5" ht="15.75" x14ac:dyDescent="0.25">
      <c r="A38" s="6">
        <v>34</v>
      </c>
      <c r="B38" s="5" t="s">
        <v>59</v>
      </c>
      <c r="C38" s="50">
        <f>'40'!C38</f>
        <v>486</v>
      </c>
      <c r="D38" s="13">
        <f>'EGRESO REG AGO 11'!C38</f>
        <v>561</v>
      </c>
      <c r="E38" s="378">
        <f t="shared" si="0"/>
        <v>86.631016042780757</v>
      </c>
    </row>
    <row r="39" spans="1:5" ht="15.75" x14ac:dyDescent="0.25">
      <c r="A39" s="6">
        <v>35</v>
      </c>
      <c r="B39" s="5" t="s">
        <v>60</v>
      </c>
      <c r="C39" s="50">
        <f>'40'!C39</f>
        <v>215</v>
      </c>
      <c r="D39" s="13">
        <f>'EGRESO REG AGO 11'!C39</f>
        <v>222</v>
      </c>
      <c r="E39" s="378">
        <f t="shared" si="0"/>
        <v>96.846846846846844</v>
      </c>
    </row>
    <row r="40" spans="1:5" ht="15.75" x14ac:dyDescent="0.25">
      <c r="A40" s="6">
        <v>36</v>
      </c>
      <c r="B40" s="5" t="s">
        <v>61</v>
      </c>
      <c r="C40" s="50">
        <f>'40'!C40</f>
        <v>496</v>
      </c>
      <c r="D40" s="13">
        <f>'EGRESO REG AGO 11'!C40</f>
        <v>538</v>
      </c>
      <c r="E40" s="378">
        <f t="shared" si="0"/>
        <v>92.193308550185876</v>
      </c>
    </row>
    <row r="41" spans="1:5" ht="15.75" x14ac:dyDescent="0.25">
      <c r="A41" s="6">
        <v>37</v>
      </c>
      <c r="B41" s="5" t="s">
        <v>21</v>
      </c>
      <c r="C41" s="50">
        <f>'40'!C41</f>
        <v>703</v>
      </c>
      <c r="D41" s="13">
        <f>'EGRESO REG AGO 11'!C41</f>
        <v>703</v>
      </c>
      <c r="E41" s="378">
        <f t="shared" si="0"/>
        <v>100</v>
      </c>
    </row>
    <row r="42" spans="1:5" ht="15.75" x14ac:dyDescent="0.25">
      <c r="A42" s="6">
        <v>38</v>
      </c>
      <c r="B42" s="5" t="s">
        <v>62</v>
      </c>
      <c r="C42" s="50">
        <f>'40'!C42</f>
        <v>248</v>
      </c>
      <c r="D42" s="13">
        <f>'EGRESO REG AGO 11'!C42</f>
        <v>259</v>
      </c>
      <c r="E42" s="378">
        <f t="shared" si="0"/>
        <v>95.752895752895753</v>
      </c>
    </row>
    <row r="43" spans="1:5" ht="15.75" x14ac:dyDescent="0.25">
      <c r="A43" s="6">
        <v>39</v>
      </c>
      <c r="B43" s="3" t="s">
        <v>38</v>
      </c>
      <c r="C43" s="50">
        <f>'40'!C43</f>
        <v>259</v>
      </c>
      <c r="D43" s="13">
        <f>'EGRESO REG AGO 11'!C43</f>
        <v>306</v>
      </c>
      <c r="E43" s="378">
        <f t="shared" si="0"/>
        <v>84.640522875816998</v>
      </c>
    </row>
    <row r="44" spans="1:5" ht="15.75" x14ac:dyDescent="0.25">
      <c r="A44" s="6">
        <v>40</v>
      </c>
      <c r="B44" s="3" t="s">
        <v>63</v>
      </c>
      <c r="C44" s="50">
        <f>'40'!C44</f>
        <v>213</v>
      </c>
      <c r="D44" s="13">
        <f>'EGRESO REG AGO 11'!C44</f>
        <v>213</v>
      </c>
      <c r="E44" s="378">
        <f t="shared" si="0"/>
        <v>100</v>
      </c>
    </row>
    <row r="45" spans="1:5" ht="15.75" x14ac:dyDescent="0.25">
      <c r="A45" s="6">
        <v>41</v>
      </c>
      <c r="B45" s="3" t="s">
        <v>270</v>
      </c>
      <c r="C45" s="50">
        <f>'40'!C45</f>
        <v>256</v>
      </c>
      <c r="D45" s="13">
        <f>'EGRESO REG AGO 11'!C45</f>
        <v>320</v>
      </c>
      <c r="E45" s="378">
        <f t="shared" si="0"/>
        <v>80</v>
      </c>
    </row>
    <row r="46" spans="1:5" ht="15.75" x14ac:dyDescent="0.25">
      <c r="A46" s="6">
        <v>42</v>
      </c>
      <c r="B46" s="3" t="s">
        <v>46</v>
      </c>
      <c r="C46" s="50">
        <f>'40'!C46</f>
        <v>170</v>
      </c>
      <c r="D46" s="13">
        <f>'EGRESO REG AGO 11'!C46</f>
        <v>197</v>
      </c>
      <c r="E46" s="378">
        <f t="shared" si="0"/>
        <v>86.294416243654823</v>
      </c>
    </row>
    <row r="47" spans="1:5" ht="15.75" x14ac:dyDescent="0.25">
      <c r="A47" s="6">
        <v>43</v>
      </c>
      <c r="B47" s="3" t="s">
        <v>64</v>
      </c>
      <c r="C47" s="50">
        <f>'40'!C47</f>
        <v>225</v>
      </c>
      <c r="D47" s="13">
        <f>'EGRESO REG AGO 11'!C47</f>
        <v>303</v>
      </c>
      <c r="E47" s="378">
        <f t="shared" si="0"/>
        <v>74.257425742574256</v>
      </c>
    </row>
    <row r="48" spans="1:5" ht="15.75" x14ac:dyDescent="0.25">
      <c r="A48" s="6">
        <v>44</v>
      </c>
      <c r="B48" s="3" t="s">
        <v>22</v>
      </c>
      <c r="C48" s="50">
        <f>'40'!C48</f>
        <v>0</v>
      </c>
      <c r="D48" s="13">
        <f>'EGRESO REG AGO 11'!C48</f>
        <v>188</v>
      </c>
      <c r="E48" s="378">
        <f t="shared" si="0"/>
        <v>0</v>
      </c>
    </row>
    <row r="49" spans="1:5" ht="15.75" x14ac:dyDescent="0.25">
      <c r="A49" s="6">
        <v>45</v>
      </c>
      <c r="B49" s="3" t="s">
        <v>65</v>
      </c>
      <c r="C49" s="50">
        <f>'40'!C49</f>
        <v>550</v>
      </c>
      <c r="D49" s="13">
        <f>'EGRESO REG AGO 11'!C49</f>
        <v>550</v>
      </c>
      <c r="E49" s="378">
        <f t="shared" si="0"/>
        <v>100</v>
      </c>
    </row>
    <row r="50" spans="1:5" ht="15.75" x14ac:dyDescent="0.25">
      <c r="A50" s="6">
        <v>46</v>
      </c>
      <c r="B50" s="3" t="s">
        <v>39</v>
      </c>
      <c r="C50" s="50">
        <f>'40'!C50</f>
        <v>465</v>
      </c>
      <c r="D50" s="13">
        <f>'EGRESO REG AGO 11'!C50</f>
        <v>747</v>
      </c>
      <c r="E50" s="378">
        <f t="shared" si="0"/>
        <v>62.248995983935743</v>
      </c>
    </row>
    <row r="51" spans="1:5" ht="15.75" x14ac:dyDescent="0.25">
      <c r="A51" s="6">
        <v>47</v>
      </c>
      <c r="B51" s="3" t="s">
        <v>66</v>
      </c>
      <c r="C51" s="50">
        <f>'40'!C51</f>
        <v>212</v>
      </c>
      <c r="D51" s="13">
        <f>'EGRESO REG AGO 11'!C51</f>
        <v>233</v>
      </c>
      <c r="E51" s="378">
        <f t="shared" si="0"/>
        <v>90.987124463519308</v>
      </c>
    </row>
    <row r="52" spans="1:5" ht="15.75" x14ac:dyDescent="0.25">
      <c r="A52" s="6">
        <v>48</v>
      </c>
      <c r="B52" s="3" t="s">
        <v>17</v>
      </c>
      <c r="C52" s="50">
        <f>'40'!C52</f>
        <v>0</v>
      </c>
      <c r="D52" s="13">
        <f>'EGRESO REG AGO 11'!C52</f>
        <v>395</v>
      </c>
      <c r="E52" s="378">
        <f t="shared" si="0"/>
        <v>0</v>
      </c>
    </row>
    <row r="53" spans="1:5" ht="15.75" x14ac:dyDescent="0.25">
      <c r="A53" s="6">
        <v>49</v>
      </c>
      <c r="B53" s="3" t="s">
        <v>67</v>
      </c>
      <c r="C53" s="50">
        <f>'40'!C53</f>
        <v>270</v>
      </c>
      <c r="D53" s="13">
        <f>'EGRESO REG AGO 11'!C53</f>
        <v>383</v>
      </c>
      <c r="E53" s="378">
        <f t="shared" si="0"/>
        <v>70.496083550913838</v>
      </c>
    </row>
    <row r="54" spans="1:5" ht="15.75" x14ac:dyDescent="0.25">
      <c r="A54" s="6">
        <v>50</v>
      </c>
      <c r="B54" s="3" t="s">
        <v>75</v>
      </c>
      <c r="C54" s="50">
        <f>'40'!C54</f>
        <v>305</v>
      </c>
      <c r="D54" s="13">
        <f>'EGRESO REG AGO 11'!C54</f>
        <v>366</v>
      </c>
      <c r="E54" s="378">
        <f t="shared" si="0"/>
        <v>83.333333333333343</v>
      </c>
    </row>
    <row r="55" spans="1:5" ht="15.75" x14ac:dyDescent="0.25">
      <c r="A55" s="6">
        <v>51</v>
      </c>
      <c r="B55" s="3" t="s">
        <v>68</v>
      </c>
      <c r="C55" s="50">
        <f>'40'!C55</f>
        <v>217</v>
      </c>
      <c r="D55" s="13">
        <f>'EGRESO REG AGO 11'!C55</f>
        <v>293</v>
      </c>
      <c r="E55" s="378">
        <f t="shared" si="0"/>
        <v>74.061433447098977</v>
      </c>
    </row>
    <row r="56" spans="1:5" ht="15.75" x14ac:dyDescent="0.25">
      <c r="A56" s="6">
        <v>52</v>
      </c>
      <c r="B56" s="3" t="s">
        <v>24</v>
      </c>
      <c r="C56" s="50">
        <f>'40'!C56</f>
        <v>147</v>
      </c>
      <c r="D56" s="13">
        <f>'EGRESO REG AGO 11'!C56</f>
        <v>147</v>
      </c>
      <c r="E56" s="378">
        <f t="shared" si="0"/>
        <v>100</v>
      </c>
    </row>
    <row r="57" spans="1:5" ht="15.75" x14ac:dyDescent="0.25">
      <c r="A57" s="6">
        <v>53</v>
      </c>
      <c r="B57" s="3" t="s">
        <v>69</v>
      </c>
      <c r="C57" s="50">
        <f>'40'!C57</f>
        <v>174</v>
      </c>
      <c r="D57" s="13">
        <f>'EGRESO REG AGO 11'!C57</f>
        <v>298</v>
      </c>
      <c r="E57" s="378">
        <f t="shared" si="0"/>
        <v>58.389261744966447</v>
      </c>
    </row>
    <row r="58" spans="1:5" ht="15.75" x14ac:dyDescent="0.25">
      <c r="A58" s="6">
        <v>54</v>
      </c>
      <c r="B58" s="3" t="s">
        <v>191</v>
      </c>
      <c r="C58" s="50">
        <f>'40'!C58</f>
        <v>256</v>
      </c>
      <c r="D58" s="13">
        <f>'EGRESO REG AGO 11'!C58</f>
        <v>290</v>
      </c>
      <c r="E58" s="378">
        <f t="shared" si="0"/>
        <v>88.275862068965523</v>
      </c>
    </row>
    <row r="59" spans="1:5" ht="15.75" x14ac:dyDescent="0.25">
      <c r="A59" s="6" t="s">
        <v>35</v>
      </c>
      <c r="B59" s="3" t="s">
        <v>32</v>
      </c>
      <c r="C59" s="50">
        <f>'40'!C59</f>
        <v>143</v>
      </c>
      <c r="D59" s="13">
        <f>'EGRESO REG AGO 11'!C59</f>
        <v>374</v>
      </c>
      <c r="E59" s="378">
        <f t="shared" si="0"/>
        <v>38.235294117647058</v>
      </c>
    </row>
    <row r="60" spans="1:5" ht="15.75" x14ac:dyDescent="0.25">
      <c r="A60" s="6" t="s">
        <v>36</v>
      </c>
      <c r="B60" s="3" t="s">
        <v>33</v>
      </c>
      <c r="C60" s="50">
        <f>'40'!C60</f>
        <v>0</v>
      </c>
      <c r="D60" s="13">
        <f>'EGRESO REG AGO 11'!C60</f>
        <v>408</v>
      </c>
      <c r="E60" s="378">
        <f t="shared" si="0"/>
        <v>0</v>
      </c>
    </row>
    <row r="61" spans="1:5" ht="15.75" x14ac:dyDescent="0.25">
      <c r="A61" s="6" t="s">
        <v>37</v>
      </c>
      <c r="B61" s="3" t="s">
        <v>34</v>
      </c>
      <c r="C61" s="50">
        <f>'40'!C61</f>
        <v>0</v>
      </c>
      <c r="D61" s="13">
        <f>'EGRESO REG AGO 11'!C61</f>
        <v>154</v>
      </c>
      <c r="E61" s="378">
        <f t="shared" si="0"/>
        <v>0</v>
      </c>
    </row>
    <row r="62" spans="1:5" ht="15.75" x14ac:dyDescent="0.25">
      <c r="A62" s="6" t="s">
        <v>70</v>
      </c>
      <c r="B62" s="3" t="s">
        <v>72</v>
      </c>
      <c r="C62" s="50">
        <f>'40'!C62</f>
        <v>0</v>
      </c>
      <c r="D62" s="13">
        <f>'EGRESO REG AGO 11'!C62</f>
        <v>313</v>
      </c>
      <c r="E62" s="378">
        <f t="shared" si="0"/>
        <v>0</v>
      </c>
    </row>
    <row r="63" spans="1:5" ht="15.75" x14ac:dyDescent="0.25">
      <c r="A63" s="6" t="s">
        <v>71</v>
      </c>
      <c r="B63" s="3" t="s">
        <v>74</v>
      </c>
      <c r="C63" s="50">
        <f>'40'!C63</f>
        <v>423</v>
      </c>
      <c r="D63" s="13">
        <f>'EGRESO REG AGO 11'!C63</f>
        <v>423</v>
      </c>
      <c r="E63" s="378">
        <f t="shared" si="0"/>
        <v>100</v>
      </c>
    </row>
    <row r="64" spans="1:5" ht="15.75" x14ac:dyDescent="0.25">
      <c r="A64" s="6">
        <v>60</v>
      </c>
      <c r="B64" s="3" t="s">
        <v>73</v>
      </c>
      <c r="C64" s="50">
        <f>'40'!C64</f>
        <v>0</v>
      </c>
      <c r="D64" s="13">
        <f>'EGRESO REG AGO 11'!C64</f>
        <v>0</v>
      </c>
      <c r="E64" s="378" t="str">
        <f t="shared" si="0"/>
        <v/>
      </c>
    </row>
    <row r="65" spans="1:5" ht="15.75" x14ac:dyDescent="0.25">
      <c r="A65" s="6">
        <v>61</v>
      </c>
      <c r="B65" s="3" t="s">
        <v>102</v>
      </c>
      <c r="C65" s="50">
        <f>'40'!C65</f>
        <v>83</v>
      </c>
      <c r="D65" s="13">
        <f>'EGRESO REG AGO 11'!C65</f>
        <v>146</v>
      </c>
      <c r="E65" s="378">
        <f t="shared" si="0"/>
        <v>56.849315068493155</v>
      </c>
    </row>
    <row r="66" spans="1:5" ht="15.75" x14ac:dyDescent="0.25">
      <c r="A66" s="6">
        <v>62</v>
      </c>
      <c r="B66" s="3" t="s">
        <v>106</v>
      </c>
      <c r="C66" s="50">
        <f>'40'!C66</f>
        <v>38</v>
      </c>
      <c r="D66" s="13">
        <f>'EGRESO REG AGO 11'!C66</f>
        <v>66</v>
      </c>
      <c r="E66" s="378">
        <f t="shared" si="0"/>
        <v>57.575757575757578</v>
      </c>
    </row>
    <row r="67" spans="1:5" ht="15.75" x14ac:dyDescent="0.25">
      <c r="A67" s="6">
        <v>63</v>
      </c>
      <c r="B67" s="3" t="s">
        <v>145</v>
      </c>
      <c r="C67" s="50">
        <f>'40'!C67</f>
        <v>140</v>
      </c>
      <c r="D67" s="13">
        <f>'EGRESO REG AGO 11'!C67</f>
        <v>140</v>
      </c>
      <c r="E67" s="378">
        <f t="shared" si="0"/>
        <v>100</v>
      </c>
    </row>
    <row r="68" spans="1:5" ht="15.75" x14ac:dyDescent="0.25">
      <c r="A68" s="6">
        <v>64</v>
      </c>
      <c r="B68" s="3" t="s">
        <v>148</v>
      </c>
      <c r="C68" s="50">
        <f>'40'!C68</f>
        <v>166</v>
      </c>
      <c r="D68" s="13">
        <f>'EGRESO REG AGO 11'!C68</f>
        <v>166</v>
      </c>
      <c r="E68" s="378">
        <f t="shared" si="0"/>
        <v>100</v>
      </c>
    </row>
    <row r="69" spans="1:5" ht="15.75" x14ac:dyDescent="0.25">
      <c r="A69" s="6">
        <v>65</v>
      </c>
      <c r="B69" s="3" t="s">
        <v>146</v>
      </c>
      <c r="C69" s="50">
        <f>'40'!C69</f>
        <v>0</v>
      </c>
      <c r="D69" s="13">
        <f>'EGRESO REG AGO 11'!C69</f>
        <v>106</v>
      </c>
      <c r="E69" s="378">
        <f t="shared" ref="E69:E77" si="1">IF(D69=0,"",C69/D69*100)</f>
        <v>0</v>
      </c>
    </row>
    <row r="70" spans="1:5" ht="15.75" x14ac:dyDescent="0.25">
      <c r="A70" s="6">
        <v>66</v>
      </c>
      <c r="B70" s="5" t="s">
        <v>147</v>
      </c>
      <c r="C70" s="50">
        <f>'40'!C70</f>
        <v>65</v>
      </c>
      <c r="D70" s="13">
        <f>'EGRESO REG AGO 11'!C70</f>
        <v>65</v>
      </c>
      <c r="E70" s="378">
        <f t="shared" si="1"/>
        <v>100</v>
      </c>
    </row>
    <row r="71" spans="1:5" ht="15.75" x14ac:dyDescent="0.25">
      <c r="A71" s="6">
        <v>67</v>
      </c>
      <c r="B71" s="5" t="s">
        <v>184</v>
      </c>
      <c r="C71" s="50">
        <f>'40'!C71</f>
        <v>79</v>
      </c>
      <c r="D71" s="13">
        <f>'EGRESO REG AGO 11'!C71</f>
        <v>79</v>
      </c>
      <c r="E71" s="378">
        <f t="shared" si="1"/>
        <v>100</v>
      </c>
    </row>
    <row r="72" spans="1:5" ht="15.75" x14ac:dyDescent="0.25">
      <c r="A72" s="6">
        <v>68</v>
      </c>
      <c r="B72" s="3" t="s">
        <v>185</v>
      </c>
      <c r="C72" s="50">
        <f>'40'!C72</f>
        <v>0</v>
      </c>
      <c r="D72" s="13">
        <f>'EGRESO REG AGO 11'!C72</f>
        <v>0</v>
      </c>
      <c r="E72" s="378" t="str">
        <f t="shared" si="1"/>
        <v/>
      </c>
    </row>
    <row r="73" spans="1:5" ht="15.75" x14ac:dyDescent="0.25">
      <c r="A73" s="6">
        <v>69</v>
      </c>
      <c r="B73" s="3" t="s">
        <v>186</v>
      </c>
      <c r="C73" s="50">
        <f>'40'!C73</f>
        <v>66</v>
      </c>
      <c r="D73" s="13">
        <f>'EGRESO REG AGO 11'!C73</f>
        <v>68</v>
      </c>
      <c r="E73" s="378">
        <f t="shared" si="1"/>
        <v>97.058823529411768</v>
      </c>
    </row>
    <row r="74" spans="1:5" ht="15.75" x14ac:dyDescent="0.25">
      <c r="A74" s="6">
        <v>70</v>
      </c>
      <c r="B74" s="3" t="s">
        <v>187</v>
      </c>
      <c r="C74" s="50">
        <f>'40'!C74</f>
        <v>0</v>
      </c>
      <c r="D74" s="13">
        <f>'EGRESO REG AGO 11'!C74</f>
        <v>0</v>
      </c>
      <c r="E74" s="378" t="str">
        <f t="shared" si="1"/>
        <v/>
      </c>
    </row>
    <row r="75" spans="1:5" ht="15.75" x14ac:dyDescent="0.25">
      <c r="A75" s="6">
        <v>71</v>
      </c>
      <c r="B75" s="3" t="s">
        <v>188</v>
      </c>
      <c r="C75" s="50">
        <f>'40'!C75</f>
        <v>81</v>
      </c>
      <c r="D75" s="13">
        <f>'EGRESO REG AGO 11'!C75</f>
        <v>86</v>
      </c>
      <c r="E75" s="378">
        <f t="shared" si="1"/>
        <v>94.186046511627907</v>
      </c>
    </row>
    <row r="76" spans="1:5" ht="15.75" x14ac:dyDescent="0.25">
      <c r="A76" s="6">
        <v>72</v>
      </c>
      <c r="B76" s="3" t="s">
        <v>189</v>
      </c>
      <c r="C76" s="50">
        <f>'40'!C76</f>
        <v>0</v>
      </c>
      <c r="D76" s="13">
        <f>'EGRESO REG AGO 11'!C76</f>
        <v>0</v>
      </c>
      <c r="E76" s="378" t="str">
        <f t="shared" si="1"/>
        <v/>
      </c>
    </row>
    <row r="77" spans="1:5" ht="16.5" thickBot="1" x14ac:dyDescent="0.3">
      <c r="A77" s="6">
        <v>73</v>
      </c>
      <c r="B77" s="3" t="s">
        <v>190</v>
      </c>
      <c r="C77" s="393">
        <f>'40'!C77</f>
        <v>0</v>
      </c>
      <c r="D77" s="394">
        <f>'EGRESO REG AGO 11'!C77</f>
        <v>176</v>
      </c>
      <c r="E77" s="443">
        <f t="shared" si="1"/>
        <v>0</v>
      </c>
    </row>
    <row r="78" spans="1:5" ht="17.25" thickTop="1" thickBot="1" x14ac:dyDescent="0.25">
      <c r="A78" s="524" t="s">
        <v>23</v>
      </c>
      <c r="B78" s="525"/>
      <c r="C78" s="27">
        <f>SUM(C5:C77)</f>
        <v>19127</v>
      </c>
      <c r="D78" s="27">
        <f>SUM(D5:D77)</f>
        <v>25664</v>
      </c>
      <c r="E78" s="376">
        <f t="shared" ref="E78" si="2">+C78/D78*100</f>
        <v>74.528522443890282</v>
      </c>
    </row>
    <row r="79" spans="1:5" ht="16.5" thickTop="1" x14ac:dyDescent="0.2">
      <c r="A79" s="16" t="s">
        <v>262</v>
      </c>
      <c r="B79" s="20"/>
      <c r="C79" s="21"/>
      <c r="D79" s="21"/>
      <c r="E79" s="21"/>
    </row>
  </sheetData>
  <mergeCells count="2">
    <mergeCell ref="A1:E1"/>
    <mergeCell ref="A78:B78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Normal="100" zoomScaleSheetLayoutView="10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B21" sqref="B21"/>
    </sheetView>
  </sheetViews>
  <sheetFormatPr baseColWidth="10" defaultRowHeight="12.75" x14ac:dyDescent="0.2"/>
  <cols>
    <col min="1" max="1" width="6.7109375" customWidth="1"/>
    <col min="2" max="2" width="55.42578125" customWidth="1"/>
    <col min="3" max="3" width="19.85546875" customWidth="1"/>
    <col min="4" max="4" width="16.85546875" customWidth="1"/>
    <col min="5" max="5" width="19.42578125" customWidth="1"/>
  </cols>
  <sheetData>
    <row r="1" spans="1:5" ht="36" customHeight="1" x14ac:dyDescent="0.2">
      <c r="A1" s="523" t="s">
        <v>318</v>
      </c>
      <c r="B1" s="523"/>
      <c r="C1" s="523"/>
      <c r="D1" s="523"/>
      <c r="E1" s="523"/>
    </row>
    <row r="3" spans="1:5" ht="16.5" thickBot="1" x14ac:dyDescent="0.25">
      <c r="E3" s="33" t="s">
        <v>404</v>
      </c>
    </row>
    <row r="4" spans="1:5" ht="72" customHeight="1" thickTop="1" thickBot="1" x14ac:dyDescent="0.25">
      <c r="A4" s="428" t="s">
        <v>136</v>
      </c>
      <c r="B4" s="427" t="s">
        <v>135</v>
      </c>
      <c r="C4" s="25" t="s">
        <v>313</v>
      </c>
      <c r="D4" s="25" t="s">
        <v>95</v>
      </c>
      <c r="E4" s="25" t="s">
        <v>26</v>
      </c>
    </row>
    <row r="5" spans="1:5" ht="17.25" customHeight="1" thickTop="1" x14ac:dyDescent="0.25">
      <c r="A5" s="6">
        <v>1</v>
      </c>
      <c r="B5" s="3" t="s">
        <v>27</v>
      </c>
      <c r="C5" s="186">
        <f>'41'!C5</f>
        <v>0</v>
      </c>
      <c r="D5" s="193">
        <f>'EGRESO 2X3 AGO 11'!C5</f>
        <v>0</v>
      </c>
      <c r="E5" s="384" t="str">
        <f t="shared" ref="E5:E68" si="0">IF(D5=0,"",C5/D5*100)</f>
        <v/>
      </c>
    </row>
    <row r="6" spans="1:5" ht="17.25" customHeight="1" x14ac:dyDescent="0.25">
      <c r="A6" s="6">
        <v>2</v>
      </c>
      <c r="B6" s="3" t="s">
        <v>83</v>
      </c>
      <c r="C6" s="187">
        <f>'41'!C6</f>
        <v>0</v>
      </c>
      <c r="D6" s="195">
        <f>'EGRESO 2X3 AGO 11'!C6</f>
        <v>0</v>
      </c>
      <c r="E6" s="375" t="str">
        <f t="shared" si="0"/>
        <v/>
      </c>
    </row>
    <row r="7" spans="1:5" ht="17.25" customHeight="1" x14ac:dyDescent="0.25">
      <c r="A7" s="6">
        <v>3</v>
      </c>
      <c r="B7" s="3" t="s">
        <v>28</v>
      </c>
      <c r="C7" s="187">
        <f>'41'!C7</f>
        <v>0</v>
      </c>
      <c r="D7" s="195">
        <f>'EGRESO 2X3 AGO 11'!C7</f>
        <v>0</v>
      </c>
      <c r="E7" s="375" t="str">
        <f t="shared" si="0"/>
        <v/>
      </c>
    </row>
    <row r="8" spans="1:5" ht="17.25" customHeight="1" x14ac:dyDescent="0.25">
      <c r="A8" s="6">
        <v>4</v>
      </c>
      <c r="B8" s="3" t="s">
        <v>81</v>
      </c>
      <c r="C8" s="187">
        <f>'41'!C8</f>
        <v>0</v>
      </c>
      <c r="D8" s="195">
        <f>'EGRESO 2X3 AGO 11'!C8</f>
        <v>0</v>
      </c>
      <c r="E8" s="375" t="str">
        <f t="shared" si="0"/>
        <v/>
      </c>
    </row>
    <row r="9" spans="1:5" ht="17.25" customHeight="1" x14ac:dyDescent="0.25">
      <c r="A9" s="6">
        <v>5</v>
      </c>
      <c r="B9" s="3" t="s">
        <v>29</v>
      </c>
      <c r="C9" s="187">
        <f>'41'!C9</f>
        <v>0</v>
      </c>
      <c r="D9" s="195">
        <f>'EGRESO 2X3 AGO 11'!C9</f>
        <v>0</v>
      </c>
      <c r="E9" s="375" t="str">
        <f t="shared" si="0"/>
        <v/>
      </c>
    </row>
    <row r="10" spans="1:5" ht="17.25" customHeight="1" x14ac:dyDescent="0.25">
      <c r="A10" s="6">
        <v>6</v>
      </c>
      <c r="B10" s="3" t="s">
        <v>30</v>
      </c>
      <c r="C10" s="187">
        <f>'41'!C10</f>
        <v>0</v>
      </c>
      <c r="D10" s="195">
        <f>'EGRESO 2X3 AGO 11'!C10</f>
        <v>0</v>
      </c>
      <c r="E10" s="375" t="str">
        <f t="shared" si="0"/>
        <v/>
      </c>
    </row>
    <row r="11" spans="1:5" ht="17.25" customHeight="1" x14ac:dyDescent="0.25">
      <c r="A11" s="6">
        <v>7</v>
      </c>
      <c r="B11" s="3" t="s">
        <v>18</v>
      </c>
      <c r="C11" s="187">
        <f>'41'!C11</f>
        <v>0</v>
      </c>
      <c r="D11" s="195">
        <f>'EGRESO 2X3 AGO 11'!C11</f>
        <v>0</v>
      </c>
      <c r="E11" s="375" t="str">
        <f t="shared" si="0"/>
        <v/>
      </c>
    </row>
    <row r="12" spans="1:5" ht="17.25" customHeight="1" x14ac:dyDescent="0.25">
      <c r="A12" s="6">
        <v>8</v>
      </c>
      <c r="B12" s="3" t="s">
        <v>31</v>
      </c>
      <c r="C12" s="187">
        <f>'41'!C12</f>
        <v>0</v>
      </c>
      <c r="D12" s="195">
        <f>'EGRESO 2X3 AGO 11'!C12</f>
        <v>0</v>
      </c>
      <c r="E12" s="375" t="str">
        <f t="shared" si="0"/>
        <v/>
      </c>
    </row>
    <row r="13" spans="1:5" ht="17.25" customHeight="1" x14ac:dyDescent="0.25">
      <c r="A13" s="6">
        <v>9</v>
      </c>
      <c r="B13" s="3" t="s">
        <v>48</v>
      </c>
      <c r="C13" s="187">
        <f>'41'!C13</f>
        <v>0</v>
      </c>
      <c r="D13" s="195">
        <f>'EGRESO 2X3 AGO 11'!C13</f>
        <v>0</v>
      </c>
      <c r="E13" s="375" t="str">
        <f t="shared" si="0"/>
        <v/>
      </c>
    </row>
    <row r="14" spans="1:5" ht="17.25" customHeight="1" x14ac:dyDescent="0.25">
      <c r="A14" s="6">
        <v>10</v>
      </c>
      <c r="B14" s="3" t="s">
        <v>49</v>
      </c>
      <c r="C14" s="187">
        <f>'41'!C14</f>
        <v>0</v>
      </c>
      <c r="D14" s="195">
        <f>'EGRESO 2X3 AGO 11'!C14</f>
        <v>0</v>
      </c>
      <c r="E14" s="375" t="str">
        <f t="shared" si="0"/>
        <v/>
      </c>
    </row>
    <row r="15" spans="1:5" ht="17.25" customHeight="1" x14ac:dyDescent="0.25">
      <c r="A15" s="6">
        <v>11</v>
      </c>
      <c r="B15" s="3" t="s">
        <v>82</v>
      </c>
      <c r="C15" s="187">
        <f>'41'!C15</f>
        <v>0</v>
      </c>
      <c r="D15" s="195">
        <f>'EGRESO 2X3 AGO 11'!C15</f>
        <v>0</v>
      </c>
      <c r="E15" s="375" t="str">
        <f t="shared" si="0"/>
        <v/>
      </c>
    </row>
    <row r="16" spans="1:5" ht="17.25" customHeight="1" x14ac:dyDescent="0.25">
      <c r="A16" s="6">
        <v>12</v>
      </c>
      <c r="B16" s="3" t="s">
        <v>41</v>
      </c>
      <c r="C16" s="187">
        <f>'41'!C16</f>
        <v>0</v>
      </c>
      <c r="D16" s="195">
        <f>'EGRESO 2X3 AGO 11'!C16</f>
        <v>0</v>
      </c>
      <c r="E16" s="375" t="str">
        <f t="shared" si="0"/>
        <v/>
      </c>
    </row>
    <row r="17" spans="1:5" ht="17.25" customHeight="1" x14ac:dyDescent="0.25">
      <c r="A17" s="6">
        <v>13</v>
      </c>
      <c r="B17" s="3" t="s">
        <v>84</v>
      </c>
      <c r="C17" s="187">
        <f>'41'!C17</f>
        <v>0</v>
      </c>
      <c r="D17" s="195">
        <f>'EGRESO 2X3 AGO 11'!C17</f>
        <v>0</v>
      </c>
      <c r="E17" s="375" t="str">
        <f t="shared" si="0"/>
        <v/>
      </c>
    </row>
    <row r="18" spans="1:5" ht="17.25" customHeight="1" x14ac:dyDescent="0.25">
      <c r="A18" s="6">
        <v>14</v>
      </c>
      <c r="B18" s="3" t="s">
        <v>50</v>
      </c>
      <c r="C18" s="187">
        <f>'41'!C18</f>
        <v>0</v>
      </c>
      <c r="D18" s="195">
        <f>'EGRESO 2X3 AGO 11'!C18</f>
        <v>0</v>
      </c>
      <c r="E18" s="375" t="str">
        <f t="shared" si="0"/>
        <v/>
      </c>
    </row>
    <row r="19" spans="1:5" ht="17.25" customHeight="1" x14ac:dyDescent="0.25">
      <c r="A19" s="6">
        <v>15</v>
      </c>
      <c r="B19" s="3" t="s">
        <v>42</v>
      </c>
      <c r="C19" s="187">
        <f>'41'!C19</f>
        <v>0</v>
      </c>
      <c r="D19" s="195">
        <f>'EGRESO 2X3 AGO 11'!C19</f>
        <v>0</v>
      </c>
      <c r="E19" s="375" t="str">
        <f t="shared" si="0"/>
        <v/>
      </c>
    </row>
    <row r="20" spans="1:5" ht="17.25" customHeight="1" x14ac:dyDescent="0.25">
      <c r="A20" s="6">
        <v>16</v>
      </c>
      <c r="B20" s="3" t="s">
        <v>51</v>
      </c>
      <c r="C20" s="187">
        <f>'41'!C20</f>
        <v>0</v>
      </c>
      <c r="D20" s="195">
        <f>'EGRESO 2X3 AGO 11'!C20</f>
        <v>0</v>
      </c>
      <c r="E20" s="375" t="str">
        <f t="shared" si="0"/>
        <v/>
      </c>
    </row>
    <row r="21" spans="1:5" ht="17.25" customHeight="1" x14ac:dyDescent="0.25">
      <c r="A21" s="6">
        <v>17</v>
      </c>
      <c r="B21" s="3" t="s">
        <v>44</v>
      </c>
      <c r="C21" s="187">
        <f>'41'!C21</f>
        <v>0</v>
      </c>
      <c r="D21" s="195">
        <f>'EGRESO 2X3 AGO 11'!C21</f>
        <v>0</v>
      </c>
      <c r="E21" s="375" t="str">
        <f t="shared" si="0"/>
        <v/>
      </c>
    </row>
    <row r="22" spans="1:5" ht="17.25" customHeight="1" x14ac:dyDescent="0.25">
      <c r="A22" s="6">
        <v>18</v>
      </c>
      <c r="B22" s="3" t="s">
        <v>45</v>
      </c>
      <c r="C22" s="187">
        <f>'41'!C22</f>
        <v>0</v>
      </c>
      <c r="D22" s="195">
        <f>'EGRESO 2X3 AGO 11'!C22</f>
        <v>0</v>
      </c>
      <c r="E22" s="375" t="str">
        <f t="shared" si="0"/>
        <v/>
      </c>
    </row>
    <row r="23" spans="1:5" ht="17.25" customHeight="1" x14ac:dyDescent="0.25">
      <c r="A23" s="6">
        <v>19</v>
      </c>
      <c r="B23" s="3" t="s">
        <v>40</v>
      </c>
      <c r="C23" s="187">
        <f>'41'!C23</f>
        <v>0</v>
      </c>
      <c r="D23" s="195">
        <f>'EGRESO 2X3 AGO 11'!C23</f>
        <v>0</v>
      </c>
      <c r="E23" s="375" t="str">
        <f t="shared" si="0"/>
        <v/>
      </c>
    </row>
    <row r="24" spans="1:5" ht="17.25" customHeight="1" x14ac:dyDescent="0.25">
      <c r="A24" s="6">
        <v>20</v>
      </c>
      <c r="B24" s="3" t="s">
        <v>269</v>
      </c>
      <c r="C24" s="187">
        <f>'41'!C24</f>
        <v>0</v>
      </c>
      <c r="D24" s="195">
        <f>'EGRESO 2X3 AGO 11'!C24</f>
        <v>0</v>
      </c>
      <c r="E24" s="375" t="str">
        <f t="shared" si="0"/>
        <v/>
      </c>
    </row>
    <row r="25" spans="1:5" ht="17.25" customHeight="1" x14ac:dyDescent="0.25">
      <c r="A25" s="6">
        <v>21</v>
      </c>
      <c r="B25" s="3" t="s">
        <v>47</v>
      </c>
      <c r="C25" s="187">
        <f>'41'!C25</f>
        <v>0</v>
      </c>
      <c r="D25" s="195">
        <f>'EGRESO 2X3 AGO 11'!C25</f>
        <v>0</v>
      </c>
      <c r="E25" s="375" t="str">
        <f t="shared" si="0"/>
        <v/>
      </c>
    </row>
    <row r="26" spans="1:5" ht="17.25" customHeight="1" x14ac:dyDescent="0.25">
      <c r="A26" s="6">
        <v>22</v>
      </c>
      <c r="B26" s="3" t="s">
        <v>25</v>
      </c>
      <c r="C26" s="187">
        <f>'41'!C26</f>
        <v>0</v>
      </c>
      <c r="D26" s="195">
        <f>'EGRESO 2X3 AGO 11'!C26</f>
        <v>0</v>
      </c>
      <c r="E26" s="375" t="str">
        <f t="shared" si="0"/>
        <v/>
      </c>
    </row>
    <row r="27" spans="1:5" ht="17.25" customHeight="1" x14ac:dyDescent="0.25">
      <c r="A27" s="6">
        <v>23</v>
      </c>
      <c r="B27" s="3" t="s">
        <v>52</v>
      </c>
      <c r="C27" s="187">
        <f>'41'!C27</f>
        <v>0</v>
      </c>
      <c r="D27" s="195">
        <f>'EGRESO 2X3 AGO 11'!C27</f>
        <v>0</v>
      </c>
      <c r="E27" s="375" t="str">
        <f t="shared" si="0"/>
        <v/>
      </c>
    </row>
    <row r="28" spans="1:5" ht="17.25" customHeight="1" x14ac:dyDescent="0.25">
      <c r="A28" s="6">
        <v>24</v>
      </c>
      <c r="B28" s="3" t="s">
        <v>53</v>
      </c>
      <c r="C28" s="187">
        <f>'41'!C28</f>
        <v>0</v>
      </c>
      <c r="D28" s="195">
        <f>'EGRESO 2X3 AGO 11'!C28</f>
        <v>0</v>
      </c>
      <c r="E28" s="375" t="str">
        <f t="shared" si="0"/>
        <v/>
      </c>
    </row>
    <row r="29" spans="1:5" ht="17.25" customHeight="1" x14ac:dyDescent="0.25">
      <c r="A29" s="6">
        <v>25</v>
      </c>
      <c r="B29" s="3" t="s">
        <v>54</v>
      </c>
      <c r="C29" s="187">
        <f>'41'!C29</f>
        <v>0</v>
      </c>
      <c r="D29" s="195">
        <f>'EGRESO 2X3 AGO 11'!C29</f>
        <v>0</v>
      </c>
      <c r="E29" s="375" t="str">
        <f t="shared" si="0"/>
        <v/>
      </c>
    </row>
    <row r="30" spans="1:5" ht="17.25" customHeight="1" x14ac:dyDescent="0.25">
      <c r="A30" s="6">
        <v>26</v>
      </c>
      <c r="B30" s="3" t="s">
        <v>55</v>
      </c>
      <c r="C30" s="187">
        <f>'41'!C30</f>
        <v>0</v>
      </c>
      <c r="D30" s="195">
        <f>'EGRESO 2X3 AGO 11'!C30</f>
        <v>0</v>
      </c>
      <c r="E30" s="375" t="str">
        <f t="shared" si="0"/>
        <v/>
      </c>
    </row>
    <row r="31" spans="1:5" ht="17.25" customHeight="1" x14ac:dyDescent="0.25">
      <c r="A31" s="6">
        <v>27</v>
      </c>
      <c r="B31" s="3" t="s">
        <v>56</v>
      </c>
      <c r="C31" s="187">
        <f>'41'!C31</f>
        <v>0</v>
      </c>
      <c r="D31" s="195">
        <f>'EGRESO 2X3 AGO 11'!C31</f>
        <v>0</v>
      </c>
      <c r="E31" s="375" t="str">
        <f t="shared" si="0"/>
        <v/>
      </c>
    </row>
    <row r="32" spans="1:5" ht="17.25" customHeight="1" x14ac:dyDescent="0.25">
      <c r="A32" s="6">
        <v>28</v>
      </c>
      <c r="B32" s="3" t="s">
        <v>20</v>
      </c>
      <c r="C32" s="187">
        <f>'41'!C32</f>
        <v>0</v>
      </c>
      <c r="D32" s="195">
        <f>'EGRESO 2X3 AGO 11'!C32</f>
        <v>0</v>
      </c>
      <c r="E32" s="375" t="str">
        <f t="shared" si="0"/>
        <v/>
      </c>
    </row>
    <row r="33" spans="1:5" ht="17.25" customHeight="1" x14ac:dyDescent="0.25">
      <c r="A33" s="6">
        <v>29</v>
      </c>
      <c r="B33" s="3" t="s">
        <v>19</v>
      </c>
      <c r="C33" s="187">
        <f>'41'!C33</f>
        <v>0</v>
      </c>
      <c r="D33" s="195">
        <f>'EGRESO 2X3 AGO 11'!C33</f>
        <v>0</v>
      </c>
      <c r="E33" s="375" t="str">
        <f t="shared" si="0"/>
        <v/>
      </c>
    </row>
    <row r="34" spans="1:5" ht="17.25" customHeight="1" x14ac:dyDescent="0.25">
      <c r="A34" s="6">
        <v>30</v>
      </c>
      <c r="B34" s="3" t="s">
        <v>57</v>
      </c>
      <c r="C34" s="187">
        <f>'41'!C34</f>
        <v>0</v>
      </c>
      <c r="D34" s="195">
        <f>'EGRESO 2X3 AGO 11'!C34</f>
        <v>0</v>
      </c>
      <c r="E34" s="375" t="str">
        <f t="shared" si="0"/>
        <v/>
      </c>
    </row>
    <row r="35" spans="1:5" ht="17.25" customHeight="1" x14ac:dyDescent="0.25">
      <c r="A35" s="6">
        <v>31</v>
      </c>
      <c r="B35" s="3" t="s">
        <v>58</v>
      </c>
      <c r="C35" s="187">
        <f>'41'!C35</f>
        <v>0</v>
      </c>
      <c r="D35" s="195">
        <f>'EGRESO 2X3 AGO 11'!C35</f>
        <v>0</v>
      </c>
      <c r="E35" s="375" t="str">
        <f t="shared" si="0"/>
        <v/>
      </c>
    </row>
    <row r="36" spans="1:5" ht="17.25" customHeight="1" x14ac:dyDescent="0.25">
      <c r="A36" s="6">
        <v>32</v>
      </c>
      <c r="B36" s="3" t="s">
        <v>43</v>
      </c>
      <c r="C36" s="187">
        <f>'41'!C36</f>
        <v>0</v>
      </c>
      <c r="D36" s="195">
        <f>'EGRESO 2X3 AGO 11'!C36</f>
        <v>0</v>
      </c>
      <c r="E36" s="375" t="str">
        <f t="shared" si="0"/>
        <v/>
      </c>
    </row>
    <row r="37" spans="1:5" ht="17.25" customHeight="1" x14ac:dyDescent="0.25">
      <c r="A37" s="6">
        <v>33</v>
      </c>
      <c r="B37" s="3" t="s">
        <v>76</v>
      </c>
      <c r="C37" s="187">
        <f>'41'!C37</f>
        <v>0</v>
      </c>
      <c r="D37" s="195">
        <f>'EGRESO 2X3 AGO 11'!C37</f>
        <v>0</v>
      </c>
      <c r="E37" s="375" t="str">
        <f t="shared" si="0"/>
        <v/>
      </c>
    </row>
    <row r="38" spans="1:5" ht="17.25" customHeight="1" x14ac:dyDescent="0.25">
      <c r="A38" s="6">
        <v>34</v>
      </c>
      <c r="B38" s="3" t="s">
        <v>59</v>
      </c>
      <c r="C38" s="187">
        <f>'41'!C38</f>
        <v>0</v>
      </c>
      <c r="D38" s="195">
        <f>'EGRESO 2X3 AGO 11'!C38</f>
        <v>0</v>
      </c>
      <c r="E38" s="375" t="str">
        <f t="shared" si="0"/>
        <v/>
      </c>
    </row>
    <row r="39" spans="1:5" ht="17.25" customHeight="1" x14ac:dyDescent="0.25">
      <c r="A39" s="6">
        <v>35</v>
      </c>
      <c r="B39" s="3" t="s">
        <v>60</v>
      </c>
      <c r="C39" s="187">
        <f>'41'!C39</f>
        <v>0</v>
      </c>
      <c r="D39" s="195">
        <f>'EGRESO 2X3 AGO 11'!C39</f>
        <v>0</v>
      </c>
      <c r="E39" s="375" t="str">
        <f t="shared" si="0"/>
        <v/>
      </c>
    </row>
    <row r="40" spans="1:5" ht="17.25" customHeight="1" x14ac:dyDescent="0.25">
      <c r="A40" s="6">
        <v>36</v>
      </c>
      <c r="B40" s="3" t="s">
        <v>61</v>
      </c>
      <c r="C40" s="187">
        <f>'41'!C40</f>
        <v>0</v>
      </c>
      <c r="D40" s="195">
        <f>'EGRESO 2X3 AGO 11'!C40</f>
        <v>0</v>
      </c>
      <c r="E40" s="375" t="str">
        <f t="shared" si="0"/>
        <v/>
      </c>
    </row>
    <row r="41" spans="1:5" ht="17.25" customHeight="1" x14ac:dyDescent="0.25">
      <c r="A41" s="6">
        <v>37</v>
      </c>
      <c r="B41" s="3" t="s">
        <v>21</v>
      </c>
      <c r="C41" s="187">
        <f>'41'!C41</f>
        <v>96</v>
      </c>
      <c r="D41" s="195">
        <f>'EGRESO 2X3 AGO 11'!C41</f>
        <v>96</v>
      </c>
      <c r="E41" s="375">
        <f t="shared" si="0"/>
        <v>100</v>
      </c>
    </row>
    <row r="42" spans="1:5" ht="17.25" customHeight="1" x14ac:dyDescent="0.25">
      <c r="A42" s="6">
        <v>38</v>
      </c>
      <c r="B42" s="3" t="s">
        <v>62</v>
      </c>
      <c r="C42" s="187">
        <f>'41'!C42</f>
        <v>0</v>
      </c>
      <c r="D42" s="195">
        <f>'EGRESO 2X3 AGO 11'!C42</f>
        <v>0</v>
      </c>
      <c r="E42" s="375" t="str">
        <f t="shared" si="0"/>
        <v/>
      </c>
    </row>
    <row r="43" spans="1:5" ht="17.25" customHeight="1" x14ac:dyDescent="0.25">
      <c r="A43" s="6">
        <v>39</v>
      </c>
      <c r="B43" s="3" t="s">
        <v>38</v>
      </c>
      <c r="C43" s="187">
        <f>'41'!C43</f>
        <v>0</v>
      </c>
      <c r="D43" s="195">
        <f>'EGRESO 2X3 AGO 11'!C43</f>
        <v>0</v>
      </c>
      <c r="E43" s="375" t="str">
        <f t="shared" si="0"/>
        <v/>
      </c>
    </row>
    <row r="44" spans="1:5" ht="17.25" customHeight="1" x14ac:dyDescent="0.25">
      <c r="A44" s="6">
        <v>40</v>
      </c>
      <c r="B44" s="3" t="s">
        <v>63</v>
      </c>
      <c r="C44" s="187">
        <f>'41'!C44</f>
        <v>0</v>
      </c>
      <c r="D44" s="195">
        <f>'EGRESO 2X3 AGO 11'!C44</f>
        <v>0</v>
      </c>
      <c r="E44" s="375" t="str">
        <f t="shared" si="0"/>
        <v/>
      </c>
    </row>
    <row r="45" spans="1:5" ht="17.25" customHeight="1" x14ac:dyDescent="0.25">
      <c r="A45" s="6">
        <v>41</v>
      </c>
      <c r="B45" s="3" t="s">
        <v>270</v>
      </c>
      <c r="C45" s="187">
        <f>'41'!C45</f>
        <v>0</v>
      </c>
      <c r="D45" s="195">
        <f>'EGRESO 2X3 AGO 11'!C45</f>
        <v>0</v>
      </c>
      <c r="E45" s="375" t="str">
        <f t="shared" si="0"/>
        <v/>
      </c>
    </row>
    <row r="46" spans="1:5" ht="17.25" customHeight="1" x14ac:dyDescent="0.25">
      <c r="A46" s="6">
        <v>42</v>
      </c>
      <c r="B46" s="3" t="s">
        <v>46</v>
      </c>
      <c r="C46" s="187">
        <f>'41'!C46</f>
        <v>0</v>
      </c>
      <c r="D46" s="195">
        <f>'EGRESO 2X3 AGO 11'!C46</f>
        <v>0</v>
      </c>
      <c r="E46" s="375" t="str">
        <f t="shared" si="0"/>
        <v/>
      </c>
    </row>
    <row r="47" spans="1:5" ht="17.25" customHeight="1" x14ac:dyDescent="0.25">
      <c r="A47" s="6">
        <v>43</v>
      </c>
      <c r="B47" s="3" t="s">
        <v>64</v>
      </c>
      <c r="C47" s="187">
        <f>'41'!C47</f>
        <v>0</v>
      </c>
      <c r="D47" s="195">
        <f>'EGRESO 2X3 AGO 11'!C47</f>
        <v>0</v>
      </c>
      <c r="E47" s="375" t="str">
        <f t="shared" si="0"/>
        <v/>
      </c>
    </row>
    <row r="48" spans="1:5" ht="17.25" customHeight="1" x14ac:dyDescent="0.25">
      <c r="A48" s="6">
        <v>44</v>
      </c>
      <c r="B48" s="3" t="s">
        <v>22</v>
      </c>
      <c r="C48" s="187">
        <f>'41'!C48</f>
        <v>0</v>
      </c>
      <c r="D48" s="195">
        <f>'EGRESO 2X3 AGO 11'!C48</f>
        <v>0</v>
      </c>
      <c r="E48" s="375" t="str">
        <f t="shared" si="0"/>
        <v/>
      </c>
    </row>
    <row r="49" spans="1:5" ht="17.25" customHeight="1" x14ac:dyDescent="0.25">
      <c r="A49" s="6">
        <v>45</v>
      </c>
      <c r="B49" s="3" t="s">
        <v>65</v>
      </c>
      <c r="C49" s="187">
        <f>'41'!C49</f>
        <v>0</v>
      </c>
      <c r="D49" s="195">
        <f>'EGRESO 2X3 AGO 11'!C49</f>
        <v>0</v>
      </c>
      <c r="E49" s="375" t="str">
        <f t="shared" si="0"/>
        <v/>
      </c>
    </row>
    <row r="50" spans="1:5" ht="17.25" customHeight="1" x14ac:dyDescent="0.25">
      <c r="A50" s="6">
        <v>46</v>
      </c>
      <c r="B50" s="3" t="s">
        <v>39</v>
      </c>
      <c r="C50" s="187">
        <f>'41'!C50</f>
        <v>0</v>
      </c>
      <c r="D50" s="195">
        <f>'EGRESO 2X3 AGO 11'!C50</f>
        <v>0</v>
      </c>
      <c r="E50" s="375" t="str">
        <f t="shared" si="0"/>
        <v/>
      </c>
    </row>
    <row r="51" spans="1:5" ht="17.25" customHeight="1" x14ac:dyDescent="0.25">
      <c r="A51" s="6">
        <v>47</v>
      </c>
      <c r="B51" s="3" t="s">
        <v>66</v>
      </c>
      <c r="C51" s="187">
        <f>'41'!C51</f>
        <v>0</v>
      </c>
      <c r="D51" s="195">
        <f>'EGRESO 2X3 AGO 11'!C51</f>
        <v>0</v>
      </c>
      <c r="E51" s="375" t="str">
        <f t="shared" si="0"/>
        <v/>
      </c>
    </row>
    <row r="52" spans="1:5" ht="17.25" customHeight="1" x14ac:dyDescent="0.25">
      <c r="A52" s="6">
        <v>48</v>
      </c>
      <c r="B52" s="3" t="s">
        <v>17</v>
      </c>
      <c r="C52" s="187">
        <f>'41'!C52</f>
        <v>0</v>
      </c>
      <c r="D52" s="195">
        <f>'EGRESO 2X3 AGO 11'!C52</f>
        <v>0</v>
      </c>
      <c r="E52" s="375" t="str">
        <f t="shared" si="0"/>
        <v/>
      </c>
    </row>
    <row r="53" spans="1:5" ht="17.25" customHeight="1" x14ac:dyDescent="0.25">
      <c r="A53" s="6">
        <v>49</v>
      </c>
      <c r="B53" s="3" t="s">
        <v>67</v>
      </c>
      <c r="C53" s="187">
        <f>'41'!C53</f>
        <v>0</v>
      </c>
      <c r="D53" s="195">
        <f>'EGRESO 2X3 AGO 11'!C53</f>
        <v>0</v>
      </c>
      <c r="E53" s="375" t="str">
        <f t="shared" si="0"/>
        <v/>
      </c>
    </row>
    <row r="54" spans="1:5" ht="17.25" customHeight="1" x14ac:dyDescent="0.25">
      <c r="A54" s="6">
        <v>50</v>
      </c>
      <c r="B54" s="3" t="s">
        <v>75</v>
      </c>
      <c r="C54" s="187">
        <f>'41'!C54</f>
        <v>0</v>
      </c>
      <c r="D54" s="195">
        <f>'EGRESO 2X3 AGO 11'!C54</f>
        <v>0</v>
      </c>
      <c r="E54" s="375" t="str">
        <f t="shared" si="0"/>
        <v/>
      </c>
    </row>
    <row r="55" spans="1:5" ht="17.25" customHeight="1" x14ac:dyDescent="0.25">
      <c r="A55" s="6">
        <v>51</v>
      </c>
      <c r="B55" s="3" t="s">
        <v>68</v>
      </c>
      <c r="C55" s="187">
        <f>'41'!C55</f>
        <v>0</v>
      </c>
      <c r="D55" s="195">
        <f>'EGRESO 2X3 AGO 11'!C55</f>
        <v>0</v>
      </c>
      <c r="E55" s="375" t="str">
        <f t="shared" si="0"/>
        <v/>
      </c>
    </row>
    <row r="56" spans="1:5" ht="17.25" customHeight="1" x14ac:dyDescent="0.25">
      <c r="A56" s="6">
        <v>52</v>
      </c>
      <c r="B56" s="3" t="s">
        <v>24</v>
      </c>
      <c r="C56" s="187">
        <f>'41'!C56</f>
        <v>0</v>
      </c>
      <c r="D56" s="195">
        <f>'EGRESO 2X3 AGO 11'!C56</f>
        <v>0</v>
      </c>
      <c r="E56" s="375" t="str">
        <f t="shared" si="0"/>
        <v/>
      </c>
    </row>
    <row r="57" spans="1:5" ht="17.25" customHeight="1" x14ac:dyDescent="0.25">
      <c r="A57" s="6">
        <v>53</v>
      </c>
      <c r="B57" s="3" t="s">
        <v>69</v>
      </c>
      <c r="C57" s="187">
        <f>'41'!C57</f>
        <v>0</v>
      </c>
      <c r="D57" s="195">
        <f>'EGRESO 2X3 AGO 11'!C57</f>
        <v>0</v>
      </c>
      <c r="E57" s="375" t="str">
        <f t="shared" si="0"/>
        <v/>
      </c>
    </row>
    <row r="58" spans="1:5" ht="17.25" customHeight="1" x14ac:dyDescent="0.25">
      <c r="A58" s="6">
        <v>54</v>
      </c>
      <c r="B58" s="3" t="s">
        <v>191</v>
      </c>
      <c r="C58" s="187">
        <f>'41'!C58</f>
        <v>0</v>
      </c>
      <c r="D58" s="195">
        <f>'EGRESO 2X3 AGO 11'!C58</f>
        <v>0</v>
      </c>
      <c r="E58" s="375" t="str">
        <f t="shared" si="0"/>
        <v/>
      </c>
    </row>
    <row r="59" spans="1:5" ht="17.25" customHeight="1" x14ac:dyDescent="0.25">
      <c r="A59" s="6" t="s">
        <v>35</v>
      </c>
      <c r="B59" s="3" t="s">
        <v>32</v>
      </c>
      <c r="C59" s="187">
        <f>'41'!C59</f>
        <v>0</v>
      </c>
      <c r="D59" s="195">
        <f>'EGRESO 2X3 AGO 11'!C59</f>
        <v>0</v>
      </c>
      <c r="E59" s="375" t="str">
        <f t="shared" si="0"/>
        <v/>
      </c>
    </row>
    <row r="60" spans="1:5" ht="17.25" customHeight="1" x14ac:dyDescent="0.25">
      <c r="A60" s="6" t="s">
        <v>36</v>
      </c>
      <c r="B60" s="3" t="s">
        <v>33</v>
      </c>
      <c r="C60" s="187">
        <f>'41'!C60</f>
        <v>0</v>
      </c>
      <c r="D60" s="195">
        <f>'EGRESO 2X3 AGO 11'!C60</f>
        <v>0</v>
      </c>
      <c r="E60" s="375" t="str">
        <f t="shared" si="0"/>
        <v/>
      </c>
    </row>
    <row r="61" spans="1:5" ht="17.25" customHeight="1" x14ac:dyDescent="0.25">
      <c r="A61" s="6" t="s">
        <v>37</v>
      </c>
      <c r="B61" s="3" t="s">
        <v>34</v>
      </c>
      <c r="C61" s="187">
        <f>'41'!C61</f>
        <v>0</v>
      </c>
      <c r="D61" s="195">
        <f>'EGRESO 2X3 AGO 11'!C61</f>
        <v>0</v>
      </c>
      <c r="E61" s="375" t="str">
        <f t="shared" si="0"/>
        <v/>
      </c>
    </row>
    <row r="62" spans="1:5" ht="17.25" customHeight="1" x14ac:dyDescent="0.25">
      <c r="A62" s="6" t="s">
        <v>70</v>
      </c>
      <c r="B62" s="3" t="s">
        <v>72</v>
      </c>
      <c r="C62" s="187">
        <f>'41'!C62</f>
        <v>0</v>
      </c>
      <c r="D62" s="195">
        <f>'EGRESO 2X3 AGO 11'!C62</f>
        <v>0</v>
      </c>
      <c r="E62" s="375" t="str">
        <f t="shared" si="0"/>
        <v/>
      </c>
    </row>
    <row r="63" spans="1:5" ht="17.25" customHeight="1" x14ac:dyDescent="0.25">
      <c r="A63" s="6" t="s">
        <v>71</v>
      </c>
      <c r="B63" s="3" t="s">
        <v>74</v>
      </c>
      <c r="C63" s="187">
        <f>'41'!C63</f>
        <v>0</v>
      </c>
      <c r="D63" s="195">
        <f>'EGRESO 2X3 AGO 11'!C63</f>
        <v>0</v>
      </c>
      <c r="E63" s="375" t="str">
        <f t="shared" si="0"/>
        <v/>
      </c>
    </row>
    <row r="64" spans="1:5" ht="17.25" customHeight="1" x14ac:dyDescent="0.25">
      <c r="A64" s="6">
        <v>60</v>
      </c>
      <c r="B64" s="3" t="s">
        <v>73</v>
      </c>
      <c r="C64" s="187">
        <f>'41'!C64</f>
        <v>0</v>
      </c>
      <c r="D64" s="195">
        <f>'EGRESO 2X3 AGO 11'!C64</f>
        <v>0</v>
      </c>
      <c r="E64" s="375" t="str">
        <f t="shared" si="0"/>
        <v/>
      </c>
    </row>
    <row r="65" spans="1:5" ht="17.25" customHeight="1" x14ac:dyDescent="0.25">
      <c r="A65" s="6">
        <v>61</v>
      </c>
      <c r="B65" s="3" t="s">
        <v>102</v>
      </c>
      <c r="C65" s="187">
        <f>'41'!C65</f>
        <v>0</v>
      </c>
      <c r="D65" s="195">
        <f>'EGRESO 2X3 AGO 11'!C65</f>
        <v>0</v>
      </c>
      <c r="E65" s="375" t="str">
        <f t="shared" si="0"/>
        <v/>
      </c>
    </row>
    <row r="66" spans="1:5" ht="17.25" customHeight="1" x14ac:dyDescent="0.25">
      <c r="A66" s="6">
        <v>62</v>
      </c>
      <c r="B66" s="3" t="s">
        <v>106</v>
      </c>
      <c r="C66" s="187">
        <f>'41'!C66</f>
        <v>0</v>
      </c>
      <c r="D66" s="195">
        <f>'EGRESO 2X3 AGO 11'!C66</f>
        <v>0</v>
      </c>
      <c r="E66" s="375" t="str">
        <f t="shared" si="0"/>
        <v/>
      </c>
    </row>
    <row r="67" spans="1:5" ht="17.25" customHeight="1" x14ac:dyDescent="0.25">
      <c r="A67" s="6">
        <v>63</v>
      </c>
      <c r="B67" s="3" t="s">
        <v>145</v>
      </c>
      <c r="C67" s="187">
        <f>'41'!C67</f>
        <v>0</v>
      </c>
      <c r="D67" s="195">
        <f>'EGRESO 2X3 AGO 11'!C67</f>
        <v>0</v>
      </c>
      <c r="E67" s="375" t="str">
        <f t="shared" si="0"/>
        <v/>
      </c>
    </row>
    <row r="68" spans="1:5" ht="17.25" customHeight="1" x14ac:dyDescent="0.25">
      <c r="A68" s="6">
        <v>64</v>
      </c>
      <c r="B68" s="3" t="s">
        <v>148</v>
      </c>
      <c r="C68" s="187">
        <f>'41'!C68</f>
        <v>0</v>
      </c>
      <c r="D68" s="195">
        <f>'EGRESO 2X3 AGO 11'!C68</f>
        <v>0</v>
      </c>
      <c r="E68" s="375" t="str">
        <f t="shared" si="0"/>
        <v/>
      </c>
    </row>
    <row r="69" spans="1:5" ht="17.25" customHeight="1" x14ac:dyDescent="0.25">
      <c r="A69" s="6">
        <v>65</v>
      </c>
      <c r="B69" s="3" t="s">
        <v>146</v>
      </c>
      <c r="C69" s="187">
        <f>'41'!C69</f>
        <v>0</v>
      </c>
      <c r="D69" s="195">
        <f>'EGRESO 2X3 AGO 11'!C69</f>
        <v>0</v>
      </c>
      <c r="E69" s="375" t="str">
        <f t="shared" ref="E69:E77" si="1">IF(D69=0,"",C69/D69*100)</f>
        <v/>
      </c>
    </row>
    <row r="70" spans="1:5" ht="17.25" customHeight="1" x14ac:dyDescent="0.25">
      <c r="A70" s="6">
        <v>66</v>
      </c>
      <c r="B70" s="3" t="s">
        <v>147</v>
      </c>
      <c r="C70" s="187">
        <f>'41'!C70</f>
        <v>0</v>
      </c>
      <c r="D70" s="195">
        <f>'EGRESO 2X3 AGO 11'!C70</f>
        <v>0</v>
      </c>
      <c r="E70" s="375" t="str">
        <f t="shared" si="1"/>
        <v/>
      </c>
    </row>
    <row r="71" spans="1:5" ht="17.25" customHeight="1" x14ac:dyDescent="0.25">
      <c r="A71" s="6">
        <v>67</v>
      </c>
      <c r="B71" s="3" t="s">
        <v>184</v>
      </c>
      <c r="C71" s="187">
        <f>'41'!C71</f>
        <v>0</v>
      </c>
      <c r="D71" s="195">
        <f>'EGRESO 2X3 AGO 11'!C71</f>
        <v>0</v>
      </c>
      <c r="E71" s="375" t="str">
        <f t="shared" si="1"/>
        <v/>
      </c>
    </row>
    <row r="72" spans="1:5" ht="17.25" customHeight="1" x14ac:dyDescent="0.25">
      <c r="A72" s="6">
        <v>68</v>
      </c>
      <c r="B72" s="3" t="s">
        <v>185</v>
      </c>
      <c r="C72" s="187">
        <f>'41'!C72</f>
        <v>0</v>
      </c>
      <c r="D72" s="195">
        <f>'EGRESO 2X3 AGO 11'!C72</f>
        <v>0</v>
      </c>
      <c r="E72" s="375" t="str">
        <f t="shared" si="1"/>
        <v/>
      </c>
    </row>
    <row r="73" spans="1:5" ht="17.25" customHeight="1" x14ac:dyDescent="0.25">
      <c r="A73" s="6">
        <v>69</v>
      </c>
      <c r="B73" s="3" t="s">
        <v>186</v>
      </c>
      <c r="C73" s="187">
        <f>'41'!C73</f>
        <v>0</v>
      </c>
      <c r="D73" s="195">
        <f>'EGRESO 2X3 AGO 11'!C73</f>
        <v>0</v>
      </c>
      <c r="E73" s="375" t="str">
        <f t="shared" si="1"/>
        <v/>
      </c>
    </row>
    <row r="74" spans="1:5" ht="17.25" customHeight="1" x14ac:dyDescent="0.25">
      <c r="A74" s="6">
        <v>70</v>
      </c>
      <c r="B74" s="3" t="s">
        <v>187</v>
      </c>
      <c r="C74" s="187">
        <f>'41'!C74</f>
        <v>0</v>
      </c>
      <c r="D74" s="195">
        <f>'EGRESO 2X3 AGO 11'!C74</f>
        <v>0</v>
      </c>
      <c r="E74" s="375" t="str">
        <f t="shared" si="1"/>
        <v/>
      </c>
    </row>
    <row r="75" spans="1:5" ht="17.25" customHeight="1" x14ac:dyDescent="0.25">
      <c r="A75" s="6">
        <v>71</v>
      </c>
      <c r="B75" s="3" t="s">
        <v>188</v>
      </c>
      <c r="C75" s="187">
        <f>'41'!C75</f>
        <v>0</v>
      </c>
      <c r="D75" s="195">
        <f>'EGRESO 2X3 AGO 11'!C75</f>
        <v>0</v>
      </c>
      <c r="E75" s="375" t="str">
        <f t="shared" si="1"/>
        <v/>
      </c>
    </row>
    <row r="76" spans="1:5" ht="17.25" customHeight="1" x14ac:dyDescent="0.25">
      <c r="A76" s="6">
        <v>72</v>
      </c>
      <c r="B76" s="3" t="s">
        <v>189</v>
      </c>
      <c r="C76" s="187">
        <f>'41'!C76</f>
        <v>0</v>
      </c>
      <c r="D76" s="195">
        <f>'EGRESO 2X3 AGO 11'!C76</f>
        <v>0</v>
      </c>
      <c r="E76" s="375" t="str">
        <f t="shared" si="1"/>
        <v/>
      </c>
    </row>
    <row r="77" spans="1:5" ht="17.25" customHeight="1" thickBot="1" x14ac:dyDescent="0.3">
      <c r="A77" s="6">
        <v>73</v>
      </c>
      <c r="B77" s="3" t="s">
        <v>190</v>
      </c>
      <c r="C77" s="438">
        <f>'41'!C77</f>
        <v>0</v>
      </c>
      <c r="D77" s="444">
        <f>'EGRESO 2X3 AGO 11'!C77</f>
        <v>0</v>
      </c>
      <c r="E77" s="447" t="str">
        <f t="shared" si="1"/>
        <v/>
      </c>
    </row>
    <row r="78" spans="1:5" ht="21.75" customHeight="1" thickTop="1" thickBot="1" x14ac:dyDescent="0.25">
      <c r="A78" s="524" t="s">
        <v>23</v>
      </c>
      <c r="B78" s="525"/>
      <c r="C78" s="9">
        <f>SUM(C5:C77)</f>
        <v>96</v>
      </c>
      <c r="D78" s="9">
        <f>SUM(D5:D77)</f>
        <v>96</v>
      </c>
      <c r="E78" s="376">
        <f>C78/D78*100</f>
        <v>100</v>
      </c>
    </row>
    <row r="79" spans="1:5" ht="13.5" thickTop="1" x14ac:dyDescent="0.2">
      <c r="A79" s="34" t="s">
        <v>262</v>
      </c>
    </row>
  </sheetData>
  <mergeCells count="2">
    <mergeCell ref="A1:E1"/>
    <mergeCell ref="A78:B78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Normal="100" zoomScaleSheetLayoutView="10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B24" sqref="B24"/>
    </sheetView>
  </sheetViews>
  <sheetFormatPr baseColWidth="10" defaultRowHeight="12.75" x14ac:dyDescent="0.2"/>
  <cols>
    <col min="1" max="1" width="6.5703125" customWidth="1"/>
    <col min="2" max="2" width="55.7109375" customWidth="1"/>
    <col min="3" max="4" width="21.85546875" customWidth="1"/>
    <col min="5" max="5" width="18" customWidth="1"/>
  </cols>
  <sheetData>
    <row r="1" spans="1:5" ht="37.5" customHeight="1" x14ac:dyDescent="0.2">
      <c r="A1" s="523" t="s">
        <v>319</v>
      </c>
      <c r="B1" s="523"/>
      <c r="C1" s="523"/>
      <c r="D1" s="523"/>
      <c r="E1" s="523"/>
    </row>
    <row r="3" spans="1:5" ht="16.5" thickBot="1" x14ac:dyDescent="0.25">
      <c r="E3" s="33" t="s">
        <v>360</v>
      </c>
    </row>
    <row r="4" spans="1:5" ht="64.5" customHeight="1" thickTop="1" thickBot="1" x14ac:dyDescent="0.25">
      <c r="A4" s="430" t="s">
        <v>136</v>
      </c>
      <c r="B4" s="429" t="s">
        <v>135</v>
      </c>
      <c r="C4" s="25" t="s">
        <v>313</v>
      </c>
      <c r="D4" s="174" t="s">
        <v>95</v>
      </c>
      <c r="E4" s="174" t="s">
        <v>26</v>
      </c>
    </row>
    <row r="5" spans="1:5" ht="17.25" customHeight="1" thickTop="1" x14ac:dyDescent="0.25">
      <c r="A5" s="146">
        <v>1</v>
      </c>
      <c r="B5" s="448" t="s">
        <v>27</v>
      </c>
      <c r="C5" s="193">
        <f>'42'!C6</f>
        <v>21</v>
      </c>
      <c r="D5" s="193">
        <f>'EGRESO DESP AGO 11'!C5</f>
        <v>25</v>
      </c>
      <c r="E5" s="384">
        <f t="shared" ref="E5:E68" si="0">IF(D5=0,"",C5/D5*100)</f>
        <v>84</v>
      </c>
    </row>
    <row r="6" spans="1:5" ht="17.25" customHeight="1" x14ac:dyDescent="0.25">
      <c r="A6" s="303">
        <v>2</v>
      </c>
      <c r="B6" s="449" t="s">
        <v>83</v>
      </c>
      <c r="C6" s="195">
        <f>'42'!C7</f>
        <v>0</v>
      </c>
      <c r="D6" s="195">
        <f>'EGRESO DESP AGO 11'!C6</f>
        <v>0</v>
      </c>
      <c r="E6" s="375" t="str">
        <f t="shared" si="0"/>
        <v/>
      </c>
    </row>
    <row r="7" spans="1:5" ht="17.25" customHeight="1" x14ac:dyDescent="0.25">
      <c r="A7" s="303">
        <v>3</v>
      </c>
      <c r="B7" s="449" t="s">
        <v>28</v>
      </c>
      <c r="C7" s="195">
        <f>'42'!C8</f>
        <v>0</v>
      </c>
      <c r="D7" s="195">
        <f>'EGRESO DESP AGO 11'!C7</f>
        <v>0</v>
      </c>
      <c r="E7" s="375" t="str">
        <f t="shared" si="0"/>
        <v/>
      </c>
    </row>
    <row r="8" spans="1:5" ht="17.25" customHeight="1" x14ac:dyDescent="0.25">
      <c r="A8" s="303">
        <v>4</v>
      </c>
      <c r="B8" s="449" t="s">
        <v>81</v>
      </c>
      <c r="C8" s="195">
        <f>'42'!C9</f>
        <v>78</v>
      </c>
      <c r="D8" s="195">
        <f>'EGRESO DESP AGO 11'!C8</f>
        <v>91</v>
      </c>
      <c r="E8" s="375">
        <f t="shared" si="0"/>
        <v>85.714285714285708</v>
      </c>
    </row>
    <row r="9" spans="1:5" ht="17.25" customHeight="1" x14ac:dyDescent="0.25">
      <c r="A9" s="303">
        <v>5</v>
      </c>
      <c r="B9" s="449" t="s">
        <v>29</v>
      </c>
      <c r="C9" s="195">
        <f>'42'!C10</f>
        <v>27</v>
      </c>
      <c r="D9" s="195">
        <f>'EGRESO DESP AGO 11'!C9</f>
        <v>29</v>
      </c>
      <c r="E9" s="375">
        <f t="shared" si="0"/>
        <v>93.103448275862064</v>
      </c>
    </row>
    <row r="10" spans="1:5" ht="17.25" customHeight="1" x14ac:dyDescent="0.25">
      <c r="A10" s="303">
        <v>6</v>
      </c>
      <c r="B10" s="449" t="s">
        <v>30</v>
      </c>
      <c r="C10" s="195">
        <f>'42'!C11</f>
        <v>0</v>
      </c>
      <c r="D10" s="195">
        <f>'EGRESO DESP AGO 11'!C10</f>
        <v>0</v>
      </c>
      <c r="E10" s="375" t="str">
        <f t="shared" si="0"/>
        <v/>
      </c>
    </row>
    <row r="11" spans="1:5" ht="17.25" customHeight="1" x14ac:dyDescent="0.25">
      <c r="A11" s="303">
        <v>7</v>
      </c>
      <c r="B11" s="449" t="s">
        <v>18</v>
      </c>
      <c r="C11" s="195">
        <f>'42'!C12</f>
        <v>0</v>
      </c>
      <c r="D11" s="195">
        <f>'EGRESO DESP AGO 11'!C11</f>
        <v>0</v>
      </c>
      <c r="E11" s="375" t="str">
        <f t="shared" si="0"/>
        <v/>
      </c>
    </row>
    <row r="12" spans="1:5" ht="17.25" customHeight="1" x14ac:dyDescent="0.25">
      <c r="A12" s="303">
        <v>8</v>
      </c>
      <c r="B12" s="449" t="s">
        <v>31</v>
      </c>
      <c r="C12" s="195">
        <f>'42'!C13</f>
        <v>0</v>
      </c>
      <c r="D12" s="195">
        <f>'EGRESO DESP AGO 11'!C12</f>
        <v>0</v>
      </c>
      <c r="E12" s="375" t="str">
        <f t="shared" si="0"/>
        <v/>
      </c>
    </row>
    <row r="13" spans="1:5" ht="17.25" customHeight="1" x14ac:dyDescent="0.25">
      <c r="A13" s="303">
        <v>9</v>
      </c>
      <c r="B13" s="449" t="s">
        <v>48</v>
      </c>
      <c r="C13" s="195">
        <f>'42'!C14</f>
        <v>215</v>
      </c>
      <c r="D13" s="195">
        <f>'EGRESO DESP AGO 11'!C13</f>
        <v>215</v>
      </c>
      <c r="E13" s="375">
        <f t="shared" si="0"/>
        <v>100</v>
      </c>
    </row>
    <row r="14" spans="1:5" ht="17.25" customHeight="1" x14ac:dyDescent="0.25">
      <c r="A14" s="303">
        <v>10</v>
      </c>
      <c r="B14" s="449" t="s">
        <v>49</v>
      </c>
      <c r="C14" s="195">
        <f>'42'!C15</f>
        <v>0</v>
      </c>
      <c r="D14" s="195">
        <f>'EGRESO DESP AGO 11'!C14</f>
        <v>0</v>
      </c>
      <c r="E14" s="375" t="str">
        <f t="shared" si="0"/>
        <v/>
      </c>
    </row>
    <row r="15" spans="1:5" ht="17.25" customHeight="1" x14ac:dyDescent="0.25">
      <c r="A15" s="303">
        <v>11</v>
      </c>
      <c r="B15" s="449" t="s">
        <v>82</v>
      </c>
      <c r="C15" s="195">
        <f>'42'!C16</f>
        <v>0</v>
      </c>
      <c r="D15" s="195">
        <f>'EGRESO DESP AGO 11'!C15</f>
        <v>0</v>
      </c>
      <c r="E15" s="375" t="str">
        <f t="shared" si="0"/>
        <v/>
      </c>
    </row>
    <row r="16" spans="1:5" ht="17.25" customHeight="1" x14ac:dyDescent="0.25">
      <c r="A16" s="303">
        <v>12</v>
      </c>
      <c r="B16" s="449" t="s">
        <v>41</v>
      </c>
      <c r="C16" s="195">
        <f>'42'!C17</f>
        <v>0</v>
      </c>
      <c r="D16" s="195">
        <f>'EGRESO DESP AGO 11'!C16</f>
        <v>0</v>
      </c>
      <c r="E16" s="375" t="str">
        <f t="shared" si="0"/>
        <v/>
      </c>
    </row>
    <row r="17" spans="1:5" ht="17.25" customHeight="1" x14ac:dyDescent="0.25">
      <c r="A17" s="303">
        <v>13</v>
      </c>
      <c r="B17" s="449" t="s">
        <v>84</v>
      </c>
      <c r="C17" s="195">
        <f>'42'!C18</f>
        <v>0</v>
      </c>
      <c r="D17" s="195">
        <f>'EGRESO DESP AGO 11'!C17</f>
        <v>0</v>
      </c>
      <c r="E17" s="375" t="str">
        <f t="shared" si="0"/>
        <v/>
      </c>
    </row>
    <row r="18" spans="1:5" ht="17.25" customHeight="1" x14ac:dyDescent="0.25">
      <c r="A18" s="303">
        <v>14</v>
      </c>
      <c r="B18" s="449" t="s">
        <v>50</v>
      </c>
      <c r="C18" s="195">
        <f>'42'!C19</f>
        <v>0</v>
      </c>
      <c r="D18" s="195">
        <f>'EGRESO DESP AGO 11'!C18</f>
        <v>0</v>
      </c>
      <c r="E18" s="375" t="str">
        <f t="shared" si="0"/>
        <v/>
      </c>
    </row>
    <row r="19" spans="1:5" ht="17.25" customHeight="1" x14ac:dyDescent="0.25">
      <c r="A19" s="303">
        <v>15</v>
      </c>
      <c r="B19" s="449" t="s">
        <v>42</v>
      </c>
      <c r="C19" s="195">
        <f>'42'!C20</f>
        <v>0</v>
      </c>
      <c r="D19" s="195">
        <f>'EGRESO DESP AGO 11'!C19</f>
        <v>0</v>
      </c>
      <c r="E19" s="375" t="str">
        <f t="shared" si="0"/>
        <v/>
      </c>
    </row>
    <row r="20" spans="1:5" ht="17.25" customHeight="1" x14ac:dyDescent="0.25">
      <c r="A20" s="303">
        <v>16</v>
      </c>
      <c r="B20" s="449" t="s">
        <v>51</v>
      </c>
      <c r="C20" s="195">
        <f>'42'!C21</f>
        <v>0</v>
      </c>
      <c r="D20" s="195">
        <f>'EGRESO DESP AGO 11'!C20</f>
        <v>0</v>
      </c>
      <c r="E20" s="375" t="str">
        <f t="shared" si="0"/>
        <v/>
      </c>
    </row>
    <row r="21" spans="1:5" ht="17.25" customHeight="1" x14ac:dyDescent="0.25">
      <c r="A21" s="303">
        <v>17</v>
      </c>
      <c r="B21" s="449" t="s">
        <v>44</v>
      </c>
      <c r="C21" s="195">
        <f>'42'!C22</f>
        <v>0</v>
      </c>
      <c r="D21" s="195">
        <f>'EGRESO DESP AGO 11'!C21</f>
        <v>0</v>
      </c>
      <c r="E21" s="375" t="str">
        <f t="shared" si="0"/>
        <v/>
      </c>
    </row>
    <row r="22" spans="1:5" ht="17.25" customHeight="1" x14ac:dyDescent="0.25">
      <c r="A22" s="303">
        <v>18</v>
      </c>
      <c r="B22" s="449" t="s">
        <v>45</v>
      </c>
      <c r="C22" s="195">
        <f>'42'!C23</f>
        <v>0</v>
      </c>
      <c r="D22" s="195">
        <f>'EGRESO DESP AGO 11'!C22</f>
        <v>0</v>
      </c>
      <c r="E22" s="375" t="str">
        <f t="shared" si="0"/>
        <v/>
      </c>
    </row>
    <row r="23" spans="1:5" ht="17.25" customHeight="1" x14ac:dyDescent="0.25">
      <c r="A23" s="303">
        <v>19</v>
      </c>
      <c r="B23" s="449" t="s">
        <v>40</v>
      </c>
      <c r="C23" s="195">
        <f>'42'!C24</f>
        <v>0</v>
      </c>
      <c r="D23" s="195">
        <f>'EGRESO DESP AGO 11'!C23</f>
        <v>0</v>
      </c>
      <c r="E23" s="375" t="str">
        <f t="shared" si="0"/>
        <v/>
      </c>
    </row>
    <row r="24" spans="1:5" ht="17.25" customHeight="1" x14ac:dyDescent="0.25">
      <c r="A24" s="303">
        <v>20</v>
      </c>
      <c r="B24" s="449" t="s">
        <v>269</v>
      </c>
      <c r="C24" s="195">
        <f>'42'!C25</f>
        <v>0</v>
      </c>
      <c r="D24" s="195">
        <f>'EGRESO DESP AGO 11'!C24</f>
        <v>0</v>
      </c>
      <c r="E24" s="375" t="str">
        <f t="shared" si="0"/>
        <v/>
      </c>
    </row>
    <row r="25" spans="1:5" ht="17.25" customHeight="1" x14ac:dyDescent="0.25">
      <c r="A25" s="303">
        <v>21</v>
      </c>
      <c r="B25" s="449" t="s">
        <v>47</v>
      </c>
      <c r="C25" s="195">
        <f>'42'!C26</f>
        <v>43</v>
      </c>
      <c r="D25" s="195">
        <f>'EGRESO DESP AGO 11'!C25</f>
        <v>43</v>
      </c>
      <c r="E25" s="375">
        <f t="shared" si="0"/>
        <v>100</v>
      </c>
    </row>
    <row r="26" spans="1:5" ht="17.25" customHeight="1" x14ac:dyDescent="0.25">
      <c r="A26" s="303">
        <v>22</v>
      </c>
      <c r="B26" s="449" t="s">
        <v>25</v>
      </c>
      <c r="C26" s="195">
        <f>'42'!C27</f>
        <v>0</v>
      </c>
      <c r="D26" s="195">
        <f>'EGRESO DESP AGO 11'!C26</f>
        <v>0</v>
      </c>
      <c r="E26" s="375" t="str">
        <f t="shared" si="0"/>
        <v/>
      </c>
    </row>
    <row r="27" spans="1:5" ht="17.25" customHeight="1" x14ac:dyDescent="0.25">
      <c r="A27" s="303">
        <v>23</v>
      </c>
      <c r="B27" s="449" t="s">
        <v>52</v>
      </c>
      <c r="C27" s="195">
        <f>'42'!C28</f>
        <v>0</v>
      </c>
      <c r="D27" s="195">
        <f>'EGRESO DESP AGO 11'!C27</f>
        <v>0</v>
      </c>
      <c r="E27" s="375" t="str">
        <f t="shared" si="0"/>
        <v/>
      </c>
    </row>
    <row r="28" spans="1:5" ht="17.25" customHeight="1" x14ac:dyDescent="0.25">
      <c r="A28" s="303">
        <v>24</v>
      </c>
      <c r="B28" s="449" t="s">
        <v>53</v>
      </c>
      <c r="C28" s="195">
        <f>'42'!C29</f>
        <v>0</v>
      </c>
      <c r="D28" s="195">
        <f>'EGRESO DESP AGO 11'!C28</f>
        <v>0</v>
      </c>
      <c r="E28" s="375" t="str">
        <f t="shared" si="0"/>
        <v/>
      </c>
    </row>
    <row r="29" spans="1:5" ht="17.25" customHeight="1" x14ac:dyDescent="0.25">
      <c r="A29" s="303">
        <v>25</v>
      </c>
      <c r="B29" s="449" t="s">
        <v>54</v>
      </c>
      <c r="C29" s="195">
        <f>'42'!C30</f>
        <v>0</v>
      </c>
      <c r="D29" s="195">
        <f>'EGRESO DESP AGO 11'!C29</f>
        <v>0</v>
      </c>
      <c r="E29" s="375" t="str">
        <f t="shared" si="0"/>
        <v/>
      </c>
    </row>
    <row r="30" spans="1:5" ht="17.25" customHeight="1" x14ac:dyDescent="0.25">
      <c r="A30" s="303">
        <v>26</v>
      </c>
      <c r="B30" s="449" t="s">
        <v>55</v>
      </c>
      <c r="C30" s="195">
        <f>'42'!C31</f>
        <v>0</v>
      </c>
      <c r="D30" s="195">
        <f>'EGRESO DESP AGO 11'!C30</f>
        <v>0</v>
      </c>
      <c r="E30" s="375" t="str">
        <f t="shared" si="0"/>
        <v/>
      </c>
    </row>
    <row r="31" spans="1:5" ht="17.25" customHeight="1" x14ac:dyDescent="0.25">
      <c r="A31" s="303">
        <v>27</v>
      </c>
      <c r="B31" s="449" t="s">
        <v>56</v>
      </c>
      <c r="C31" s="195">
        <f>'42'!C32</f>
        <v>43</v>
      </c>
      <c r="D31" s="195">
        <f>'EGRESO DESP AGO 11'!C31</f>
        <v>43</v>
      </c>
      <c r="E31" s="375">
        <f t="shared" si="0"/>
        <v>100</v>
      </c>
    </row>
    <row r="32" spans="1:5" ht="17.25" customHeight="1" x14ac:dyDescent="0.25">
      <c r="A32" s="303">
        <v>28</v>
      </c>
      <c r="B32" s="449" t="s">
        <v>20</v>
      </c>
      <c r="C32" s="195">
        <f>'42'!C33</f>
        <v>29</v>
      </c>
      <c r="D32" s="195">
        <f>'EGRESO DESP AGO 11'!C32</f>
        <v>46</v>
      </c>
      <c r="E32" s="375">
        <f t="shared" si="0"/>
        <v>63.04347826086957</v>
      </c>
    </row>
    <row r="33" spans="1:5" ht="17.25" customHeight="1" x14ac:dyDescent="0.25">
      <c r="A33" s="303">
        <v>29</v>
      </c>
      <c r="B33" s="449" t="s">
        <v>19</v>
      </c>
      <c r="C33" s="195">
        <f>'42'!C34</f>
        <v>5</v>
      </c>
      <c r="D33" s="195">
        <f>'EGRESO DESP AGO 11'!C33</f>
        <v>5</v>
      </c>
      <c r="E33" s="375">
        <f t="shared" si="0"/>
        <v>100</v>
      </c>
    </row>
    <row r="34" spans="1:5" ht="17.25" customHeight="1" x14ac:dyDescent="0.25">
      <c r="A34" s="303">
        <v>30</v>
      </c>
      <c r="B34" s="449" t="s">
        <v>57</v>
      </c>
      <c r="C34" s="195">
        <f>'42'!C35</f>
        <v>0</v>
      </c>
      <c r="D34" s="195">
        <f>'EGRESO DESP AGO 11'!C34</f>
        <v>0</v>
      </c>
      <c r="E34" s="375" t="str">
        <f t="shared" si="0"/>
        <v/>
      </c>
    </row>
    <row r="35" spans="1:5" ht="17.25" customHeight="1" x14ac:dyDescent="0.25">
      <c r="A35" s="303">
        <v>31</v>
      </c>
      <c r="B35" s="449" t="s">
        <v>58</v>
      </c>
      <c r="C35" s="195">
        <f>'42'!C36</f>
        <v>0</v>
      </c>
      <c r="D35" s="195">
        <f>'EGRESO DESP AGO 11'!C35</f>
        <v>0</v>
      </c>
      <c r="E35" s="375" t="str">
        <f t="shared" si="0"/>
        <v/>
      </c>
    </row>
    <row r="36" spans="1:5" ht="17.25" customHeight="1" x14ac:dyDescent="0.25">
      <c r="A36" s="303">
        <v>32</v>
      </c>
      <c r="B36" s="449" t="s">
        <v>43</v>
      </c>
      <c r="C36" s="195">
        <f>'42'!C37</f>
        <v>0</v>
      </c>
      <c r="D36" s="195">
        <f>'EGRESO DESP AGO 11'!C36</f>
        <v>0</v>
      </c>
      <c r="E36" s="375" t="str">
        <f t="shared" si="0"/>
        <v/>
      </c>
    </row>
    <row r="37" spans="1:5" ht="17.25" customHeight="1" x14ac:dyDescent="0.25">
      <c r="A37" s="303">
        <v>33</v>
      </c>
      <c r="B37" s="449" t="s">
        <v>76</v>
      </c>
      <c r="C37" s="195">
        <f>'42'!C38</f>
        <v>0</v>
      </c>
      <c r="D37" s="195">
        <f>'EGRESO DESP AGO 11'!C37</f>
        <v>0</v>
      </c>
      <c r="E37" s="375" t="str">
        <f t="shared" si="0"/>
        <v/>
      </c>
    </row>
    <row r="38" spans="1:5" ht="17.25" customHeight="1" x14ac:dyDescent="0.25">
      <c r="A38" s="303">
        <v>34</v>
      </c>
      <c r="B38" s="449" t="s">
        <v>59</v>
      </c>
      <c r="C38" s="195">
        <f>'42'!C39</f>
        <v>0</v>
      </c>
      <c r="D38" s="195">
        <f>'EGRESO DESP AGO 11'!C38</f>
        <v>0</v>
      </c>
      <c r="E38" s="375" t="str">
        <f t="shared" si="0"/>
        <v/>
      </c>
    </row>
    <row r="39" spans="1:5" ht="17.25" customHeight="1" x14ac:dyDescent="0.25">
      <c r="A39" s="303">
        <v>35</v>
      </c>
      <c r="B39" s="449" t="s">
        <v>60</v>
      </c>
      <c r="C39" s="195">
        <f>'42'!C40</f>
        <v>0</v>
      </c>
      <c r="D39" s="195">
        <f>'EGRESO DESP AGO 11'!C39</f>
        <v>0</v>
      </c>
      <c r="E39" s="375" t="str">
        <f t="shared" si="0"/>
        <v/>
      </c>
    </row>
    <row r="40" spans="1:5" ht="17.25" customHeight="1" x14ac:dyDescent="0.25">
      <c r="A40" s="303">
        <v>36</v>
      </c>
      <c r="B40" s="449" t="s">
        <v>61</v>
      </c>
      <c r="C40" s="195">
        <f>'42'!C41</f>
        <v>0</v>
      </c>
      <c r="D40" s="195">
        <f>'EGRESO DESP AGO 11'!C40</f>
        <v>0</v>
      </c>
      <c r="E40" s="375" t="str">
        <f t="shared" si="0"/>
        <v/>
      </c>
    </row>
    <row r="41" spans="1:5" ht="17.25" customHeight="1" x14ac:dyDescent="0.25">
      <c r="A41" s="303">
        <v>37</v>
      </c>
      <c r="B41" s="449" t="s">
        <v>21</v>
      </c>
      <c r="C41" s="195">
        <f>'42'!C42</f>
        <v>0</v>
      </c>
      <c r="D41" s="195">
        <f>'EGRESO DESP AGO 11'!C41</f>
        <v>0</v>
      </c>
      <c r="E41" s="375" t="str">
        <f t="shared" si="0"/>
        <v/>
      </c>
    </row>
    <row r="42" spans="1:5" ht="17.25" customHeight="1" x14ac:dyDescent="0.25">
      <c r="A42" s="303">
        <v>38</v>
      </c>
      <c r="B42" s="449" t="s">
        <v>62</v>
      </c>
      <c r="C42" s="195">
        <f>'42'!C43</f>
        <v>86</v>
      </c>
      <c r="D42" s="195">
        <f>'EGRESO DESP AGO 11'!C42</f>
        <v>92</v>
      </c>
      <c r="E42" s="375">
        <f t="shared" si="0"/>
        <v>93.478260869565219</v>
      </c>
    </row>
    <row r="43" spans="1:5" ht="17.25" customHeight="1" x14ac:dyDescent="0.25">
      <c r="A43" s="303">
        <v>39</v>
      </c>
      <c r="B43" s="449" t="s">
        <v>38</v>
      </c>
      <c r="C43" s="195">
        <f>'42'!C44</f>
        <v>0</v>
      </c>
      <c r="D43" s="195">
        <f>'EGRESO DESP AGO 11'!C43</f>
        <v>0</v>
      </c>
      <c r="E43" s="375" t="str">
        <f t="shared" si="0"/>
        <v/>
      </c>
    </row>
    <row r="44" spans="1:5" ht="17.25" customHeight="1" x14ac:dyDescent="0.25">
      <c r="A44" s="303">
        <v>40</v>
      </c>
      <c r="B44" s="449" t="s">
        <v>63</v>
      </c>
      <c r="C44" s="195">
        <f>'42'!C45</f>
        <v>14</v>
      </c>
      <c r="D44" s="195">
        <f>'EGRESO DESP AGO 11'!C44</f>
        <v>14</v>
      </c>
      <c r="E44" s="375">
        <f t="shared" si="0"/>
        <v>100</v>
      </c>
    </row>
    <row r="45" spans="1:5" ht="17.25" customHeight="1" x14ac:dyDescent="0.25">
      <c r="A45" s="303">
        <v>41</v>
      </c>
      <c r="B45" s="449" t="s">
        <v>270</v>
      </c>
      <c r="C45" s="195">
        <f>'42'!C46</f>
        <v>0</v>
      </c>
      <c r="D45" s="195">
        <f>'EGRESO DESP AGO 11'!C45</f>
        <v>0</v>
      </c>
      <c r="E45" s="375" t="str">
        <f t="shared" si="0"/>
        <v/>
      </c>
    </row>
    <row r="46" spans="1:5" ht="17.25" customHeight="1" x14ac:dyDescent="0.25">
      <c r="A46" s="303">
        <v>42</v>
      </c>
      <c r="B46" s="449" t="s">
        <v>46</v>
      </c>
      <c r="C46" s="195">
        <f>'42'!C47</f>
        <v>0</v>
      </c>
      <c r="D46" s="195">
        <f>'EGRESO DESP AGO 11'!C46</f>
        <v>0</v>
      </c>
      <c r="E46" s="375" t="str">
        <f t="shared" si="0"/>
        <v/>
      </c>
    </row>
    <row r="47" spans="1:5" ht="17.25" customHeight="1" x14ac:dyDescent="0.25">
      <c r="A47" s="303">
        <v>43</v>
      </c>
      <c r="B47" s="449" t="s">
        <v>64</v>
      </c>
      <c r="C47" s="195">
        <f>'42'!C48</f>
        <v>0</v>
      </c>
      <c r="D47" s="195">
        <f>'EGRESO DESP AGO 11'!C47</f>
        <v>0</v>
      </c>
      <c r="E47" s="375" t="str">
        <f t="shared" si="0"/>
        <v/>
      </c>
    </row>
    <row r="48" spans="1:5" ht="17.25" customHeight="1" x14ac:dyDescent="0.25">
      <c r="A48" s="303">
        <v>44</v>
      </c>
      <c r="B48" s="449" t="s">
        <v>22</v>
      </c>
      <c r="C48" s="195">
        <f>'42'!C49</f>
        <v>0</v>
      </c>
      <c r="D48" s="195">
        <f>'EGRESO DESP AGO 11'!C48</f>
        <v>0</v>
      </c>
      <c r="E48" s="375" t="str">
        <f t="shared" si="0"/>
        <v/>
      </c>
    </row>
    <row r="49" spans="1:5" ht="17.25" customHeight="1" x14ac:dyDescent="0.25">
      <c r="A49" s="303">
        <v>45</v>
      </c>
      <c r="B49" s="449" t="s">
        <v>65</v>
      </c>
      <c r="C49" s="195">
        <f>'42'!C50</f>
        <v>522</v>
      </c>
      <c r="D49" s="195">
        <f>'EGRESO DESP AGO 11'!C49</f>
        <v>522</v>
      </c>
      <c r="E49" s="375">
        <f t="shared" si="0"/>
        <v>100</v>
      </c>
    </row>
    <row r="50" spans="1:5" ht="17.25" customHeight="1" x14ac:dyDescent="0.25">
      <c r="A50" s="303">
        <v>46</v>
      </c>
      <c r="B50" s="449" t="s">
        <v>39</v>
      </c>
      <c r="C50" s="195">
        <f>'42'!C51</f>
        <v>0</v>
      </c>
      <c r="D50" s="195">
        <f>'EGRESO DESP AGO 11'!C50</f>
        <v>7</v>
      </c>
      <c r="E50" s="375">
        <f t="shared" si="0"/>
        <v>0</v>
      </c>
    </row>
    <row r="51" spans="1:5" ht="17.25" customHeight="1" x14ac:dyDescent="0.25">
      <c r="A51" s="303">
        <v>47</v>
      </c>
      <c r="B51" s="449" t="s">
        <v>66</v>
      </c>
      <c r="C51" s="195">
        <f>'42'!C52</f>
        <v>34</v>
      </c>
      <c r="D51" s="195">
        <f>'EGRESO DESP AGO 11'!C51</f>
        <v>54</v>
      </c>
      <c r="E51" s="375">
        <f t="shared" si="0"/>
        <v>62.962962962962962</v>
      </c>
    </row>
    <row r="52" spans="1:5" ht="17.25" customHeight="1" x14ac:dyDescent="0.25">
      <c r="A52" s="303">
        <v>48</v>
      </c>
      <c r="B52" s="449" t="s">
        <v>17</v>
      </c>
      <c r="C52" s="195">
        <f>'42'!C53</f>
        <v>0</v>
      </c>
      <c r="D52" s="195">
        <f>'EGRESO DESP AGO 11'!C52</f>
        <v>0</v>
      </c>
      <c r="E52" s="375" t="str">
        <f t="shared" si="0"/>
        <v/>
      </c>
    </row>
    <row r="53" spans="1:5" ht="17.25" customHeight="1" x14ac:dyDescent="0.25">
      <c r="A53" s="303">
        <v>49</v>
      </c>
      <c r="B53" s="449" t="s">
        <v>67</v>
      </c>
      <c r="C53" s="195">
        <f>'42'!C54</f>
        <v>0</v>
      </c>
      <c r="D53" s="195">
        <f>'EGRESO DESP AGO 11'!C53</f>
        <v>0</v>
      </c>
      <c r="E53" s="375" t="str">
        <f t="shared" si="0"/>
        <v/>
      </c>
    </row>
    <row r="54" spans="1:5" ht="17.25" customHeight="1" x14ac:dyDescent="0.25">
      <c r="A54" s="303">
        <v>50</v>
      </c>
      <c r="B54" s="449" t="s">
        <v>75</v>
      </c>
      <c r="C54" s="195">
        <f>'42'!C55</f>
        <v>0</v>
      </c>
      <c r="D54" s="195">
        <f>'EGRESO DESP AGO 11'!C54</f>
        <v>0</v>
      </c>
      <c r="E54" s="375" t="str">
        <f t="shared" si="0"/>
        <v/>
      </c>
    </row>
    <row r="55" spans="1:5" ht="17.25" customHeight="1" x14ac:dyDescent="0.25">
      <c r="A55" s="303">
        <v>51</v>
      </c>
      <c r="B55" s="449" t="s">
        <v>68</v>
      </c>
      <c r="C55" s="195">
        <f>'42'!C56</f>
        <v>0</v>
      </c>
      <c r="D55" s="195">
        <f>'EGRESO DESP AGO 11'!C55</f>
        <v>0</v>
      </c>
      <c r="E55" s="375" t="str">
        <f t="shared" si="0"/>
        <v/>
      </c>
    </row>
    <row r="56" spans="1:5" ht="17.25" customHeight="1" x14ac:dyDescent="0.25">
      <c r="A56" s="303">
        <v>52</v>
      </c>
      <c r="B56" s="449" t="s">
        <v>24</v>
      </c>
      <c r="C56" s="195">
        <f>'42'!C57</f>
        <v>0</v>
      </c>
      <c r="D56" s="195">
        <f>'EGRESO DESP AGO 11'!C56</f>
        <v>0</v>
      </c>
      <c r="E56" s="375" t="str">
        <f t="shared" si="0"/>
        <v/>
      </c>
    </row>
    <row r="57" spans="1:5" ht="17.25" customHeight="1" x14ac:dyDescent="0.25">
      <c r="A57" s="303">
        <v>53</v>
      </c>
      <c r="B57" s="449" t="s">
        <v>69</v>
      </c>
      <c r="C57" s="195">
        <f>'42'!C58</f>
        <v>0</v>
      </c>
      <c r="D57" s="195">
        <f>'EGRESO DESP AGO 11'!C57</f>
        <v>0</v>
      </c>
      <c r="E57" s="375" t="str">
        <f t="shared" si="0"/>
        <v/>
      </c>
    </row>
    <row r="58" spans="1:5" ht="17.25" customHeight="1" x14ac:dyDescent="0.25">
      <c r="A58" s="303">
        <v>54</v>
      </c>
      <c r="B58" s="449" t="s">
        <v>191</v>
      </c>
      <c r="C58" s="195">
        <f>'42'!C59</f>
        <v>0</v>
      </c>
      <c r="D58" s="195">
        <f>'EGRESO DESP AGO 11'!C58</f>
        <v>0</v>
      </c>
      <c r="E58" s="375" t="str">
        <f t="shared" si="0"/>
        <v/>
      </c>
    </row>
    <row r="59" spans="1:5" ht="17.25" customHeight="1" x14ac:dyDescent="0.25">
      <c r="A59" s="303" t="s">
        <v>35</v>
      </c>
      <c r="B59" s="449" t="s">
        <v>32</v>
      </c>
      <c r="C59" s="195">
        <f>'42'!C60</f>
        <v>0</v>
      </c>
      <c r="D59" s="195">
        <f>'EGRESO DESP AGO 11'!C59</f>
        <v>0</v>
      </c>
      <c r="E59" s="375" t="str">
        <f t="shared" si="0"/>
        <v/>
      </c>
    </row>
    <row r="60" spans="1:5" ht="17.25" customHeight="1" x14ac:dyDescent="0.25">
      <c r="A60" s="303" t="s">
        <v>36</v>
      </c>
      <c r="B60" s="449" t="s">
        <v>33</v>
      </c>
      <c r="C60" s="195">
        <f>'42'!C61</f>
        <v>0</v>
      </c>
      <c r="D60" s="195">
        <f>'EGRESO DESP AGO 11'!C60</f>
        <v>0</v>
      </c>
      <c r="E60" s="375" t="str">
        <f t="shared" si="0"/>
        <v/>
      </c>
    </row>
    <row r="61" spans="1:5" ht="17.25" customHeight="1" x14ac:dyDescent="0.25">
      <c r="A61" s="303" t="s">
        <v>37</v>
      </c>
      <c r="B61" s="449" t="s">
        <v>34</v>
      </c>
      <c r="C61" s="195">
        <f>'42'!C62</f>
        <v>0</v>
      </c>
      <c r="D61" s="195">
        <f>'EGRESO DESP AGO 11'!C61</f>
        <v>0</v>
      </c>
      <c r="E61" s="375" t="str">
        <f t="shared" si="0"/>
        <v/>
      </c>
    </row>
    <row r="62" spans="1:5" ht="17.25" customHeight="1" x14ac:dyDescent="0.25">
      <c r="A62" s="303" t="s">
        <v>70</v>
      </c>
      <c r="B62" s="449" t="s">
        <v>72</v>
      </c>
      <c r="C62" s="195">
        <f>'42'!C63</f>
        <v>0</v>
      </c>
      <c r="D62" s="195">
        <f>'EGRESO DESP AGO 11'!C62</f>
        <v>0</v>
      </c>
      <c r="E62" s="375" t="str">
        <f t="shared" si="0"/>
        <v/>
      </c>
    </row>
    <row r="63" spans="1:5" ht="17.25" customHeight="1" x14ac:dyDescent="0.25">
      <c r="A63" s="303" t="s">
        <v>71</v>
      </c>
      <c r="B63" s="449" t="s">
        <v>74</v>
      </c>
      <c r="C63" s="195">
        <f>'42'!C64</f>
        <v>0</v>
      </c>
      <c r="D63" s="195">
        <f>'EGRESO DESP AGO 11'!C63</f>
        <v>0</v>
      </c>
      <c r="E63" s="375" t="str">
        <f t="shared" si="0"/>
        <v/>
      </c>
    </row>
    <row r="64" spans="1:5" ht="17.25" customHeight="1" x14ac:dyDescent="0.25">
      <c r="A64" s="303">
        <v>60</v>
      </c>
      <c r="B64" s="449" t="s">
        <v>73</v>
      </c>
      <c r="C64" s="195">
        <f>'42'!C65</f>
        <v>0</v>
      </c>
      <c r="D64" s="195">
        <f>'EGRESO DESP AGO 11'!C64</f>
        <v>0</v>
      </c>
      <c r="E64" s="375" t="str">
        <f t="shared" si="0"/>
        <v/>
      </c>
    </row>
    <row r="65" spans="1:5" ht="17.25" customHeight="1" x14ac:dyDescent="0.25">
      <c r="A65" s="303">
        <v>61</v>
      </c>
      <c r="B65" s="449" t="s">
        <v>102</v>
      </c>
      <c r="C65" s="195">
        <f>'42'!C66</f>
        <v>0</v>
      </c>
      <c r="D65" s="195">
        <f>'EGRESO DESP AGO 11'!C65</f>
        <v>0</v>
      </c>
      <c r="E65" s="375" t="str">
        <f t="shared" si="0"/>
        <v/>
      </c>
    </row>
    <row r="66" spans="1:5" ht="17.25" customHeight="1" x14ac:dyDescent="0.25">
      <c r="A66" s="303">
        <v>62</v>
      </c>
      <c r="B66" s="449" t="s">
        <v>106</v>
      </c>
      <c r="C66" s="195">
        <f>'42'!C67</f>
        <v>0</v>
      </c>
      <c r="D66" s="195">
        <f>'EGRESO DESP AGO 11'!C66</f>
        <v>0</v>
      </c>
      <c r="E66" s="375" t="str">
        <f t="shared" si="0"/>
        <v/>
      </c>
    </row>
    <row r="67" spans="1:5" ht="17.25" customHeight="1" x14ac:dyDescent="0.25">
      <c r="A67" s="303">
        <v>63</v>
      </c>
      <c r="B67" s="449" t="s">
        <v>145</v>
      </c>
      <c r="C67" s="195">
        <f>'42'!C68</f>
        <v>0</v>
      </c>
      <c r="D67" s="195">
        <f>'EGRESO DESP AGO 11'!C67</f>
        <v>0</v>
      </c>
      <c r="E67" s="375" t="str">
        <f t="shared" si="0"/>
        <v/>
      </c>
    </row>
    <row r="68" spans="1:5" ht="17.25" customHeight="1" x14ac:dyDescent="0.25">
      <c r="A68" s="303">
        <v>64</v>
      </c>
      <c r="B68" s="449" t="s">
        <v>148</v>
      </c>
      <c r="C68" s="195">
        <f>'42'!C69</f>
        <v>0</v>
      </c>
      <c r="D68" s="195">
        <f>'EGRESO DESP AGO 11'!C68</f>
        <v>0</v>
      </c>
      <c r="E68" s="375" t="str">
        <f t="shared" si="0"/>
        <v/>
      </c>
    </row>
    <row r="69" spans="1:5" ht="17.25" customHeight="1" x14ac:dyDescent="0.25">
      <c r="A69" s="303">
        <v>65</v>
      </c>
      <c r="B69" s="449" t="s">
        <v>146</v>
      </c>
      <c r="C69" s="195">
        <f>'42'!C70</f>
        <v>0</v>
      </c>
      <c r="D69" s="195">
        <f>'EGRESO DESP AGO 11'!C69</f>
        <v>5</v>
      </c>
      <c r="E69" s="375">
        <f t="shared" ref="E69:E77" si="1">IF(D69=0,"",C69/D69*100)</f>
        <v>0</v>
      </c>
    </row>
    <row r="70" spans="1:5" ht="17.25" customHeight="1" x14ac:dyDescent="0.25">
      <c r="A70" s="303">
        <v>66</v>
      </c>
      <c r="B70" s="449" t="s">
        <v>147</v>
      </c>
      <c r="C70" s="195">
        <f>'42'!C71</f>
        <v>8</v>
      </c>
      <c r="D70" s="195">
        <f>'EGRESO DESP AGO 11'!C70</f>
        <v>8</v>
      </c>
      <c r="E70" s="375">
        <f t="shared" si="1"/>
        <v>100</v>
      </c>
    </row>
    <row r="71" spans="1:5" ht="17.25" customHeight="1" x14ac:dyDescent="0.25">
      <c r="A71" s="303">
        <v>67</v>
      </c>
      <c r="B71" s="449" t="s">
        <v>184</v>
      </c>
      <c r="C71" s="195">
        <f>'42'!C72</f>
        <v>0</v>
      </c>
      <c r="D71" s="195">
        <f>'EGRESO DESP AGO 11'!C71</f>
        <v>0</v>
      </c>
      <c r="E71" s="375" t="str">
        <f t="shared" si="1"/>
        <v/>
      </c>
    </row>
    <row r="72" spans="1:5" ht="17.25" customHeight="1" x14ac:dyDescent="0.25">
      <c r="A72" s="303">
        <v>68</v>
      </c>
      <c r="B72" s="449" t="s">
        <v>185</v>
      </c>
      <c r="C72" s="195">
        <f>'42'!C73</f>
        <v>0</v>
      </c>
      <c r="D72" s="195">
        <f>'EGRESO DESP AGO 11'!C72</f>
        <v>0</v>
      </c>
      <c r="E72" s="375" t="str">
        <f t="shared" si="1"/>
        <v/>
      </c>
    </row>
    <row r="73" spans="1:5" ht="17.25" customHeight="1" x14ac:dyDescent="0.25">
      <c r="A73" s="303">
        <v>69</v>
      </c>
      <c r="B73" s="449" t="s">
        <v>186</v>
      </c>
      <c r="C73" s="195">
        <f>'42'!C74</f>
        <v>0</v>
      </c>
      <c r="D73" s="195">
        <f>'EGRESO DESP AGO 11'!C73</f>
        <v>0</v>
      </c>
      <c r="E73" s="375" t="str">
        <f t="shared" si="1"/>
        <v/>
      </c>
    </row>
    <row r="74" spans="1:5" ht="17.25" customHeight="1" x14ac:dyDescent="0.25">
      <c r="A74" s="303">
        <v>70</v>
      </c>
      <c r="B74" s="449" t="s">
        <v>187</v>
      </c>
      <c r="C74" s="195">
        <f>'42'!C75</f>
        <v>0</v>
      </c>
      <c r="D74" s="195">
        <f>'EGRESO DESP AGO 11'!C74</f>
        <v>0</v>
      </c>
      <c r="E74" s="375" t="str">
        <f t="shared" si="1"/>
        <v/>
      </c>
    </row>
    <row r="75" spans="1:5" ht="17.25" customHeight="1" x14ac:dyDescent="0.25">
      <c r="A75" s="303">
        <v>71</v>
      </c>
      <c r="B75" s="449" t="s">
        <v>188</v>
      </c>
      <c r="C75" s="195">
        <f>'42'!C76</f>
        <v>0</v>
      </c>
      <c r="D75" s="195">
        <f>'EGRESO DESP AGO 11'!C75</f>
        <v>0</v>
      </c>
      <c r="E75" s="375" t="str">
        <f t="shared" si="1"/>
        <v/>
      </c>
    </row>
    <row r="76" spans="1:5" ht="17.25" customHeight="1" x14ac:dyDescent="0.25">
      <c r="A76" s="303">
        <v>72</v>
      </c>
      <c r="B76" s="449" t="s">
        <v>189</v>
      </c>
      <c r="C76" s="195">
        <f>'42'!C77</f>
        <v>0</v>
      </c>
      <c r="D76" s="195">
        <f>'EGRESO DESP AGO 11'!C76</f>
        <v>0</v>
      </c>
      <c r="E76" s="375" t="str">
        <f t="shared" si="1"/>
        <v/>
      </c>
    </row>
    <row r="77" spans="1:5" ht="17.25" customHeight="1" thickBot="1" x14ac:dyDescent="0.3">
      <c r="A77" s="303">
        <v>73</v>
      </c>
      <c r="B77" s="450" t="s">
        <v>190</v>
      </c>
      <c r="C77" s="451">
        <f>'42'!C78</f>
        <v>0</v>
      </c>
      <c r="D77" s="444">
        <f>'EGRESO DESP AGO 11'!C77</f>
        <v>0</v>
      </c>
      <c r="E77" s="452" t="str">
        <f t="shared" si="1"/>
        <v/>
      </c>
    </row>
    <row r="78" spans="1:5" ht="17.25" thickTop="1" thickBot="1" x14ac:dyDescent="0.25">
      <c r="A78" s="524" t="s">
        <v>23</v>
      </c>
      <c r="B78" s="525"/>
      <c r="C78" s="253">
        <f>SUM(C5:C77)</f>
        <v>1125</v>
      </c>
      <c r="D78" s="10">
        <f>SUM(D5:D77)</f>
        <v>1199</v>
      </c>
      <c r="E78" s="376">
        <f t="shared" ref="E78" si="2">+C78/D78*100</f>
        <v>93.828190158465389</v>
      </c>
    </row>
    <row r="79" spans="1:5" ht="16.5" thickTop="1" x14ac:dyDescent="0.2">
      <c r="A79" s="16" t="s">
        <v>262</v>
      </c>
      <c r="B79" s="20"/>
      <c r="C79" s="21"/>
      <c r="D79" s="21"/>
      <c r="E79" s="21"/>
    </row>
  </sheetData>
  <mergeCells count="2">
    <mergeCell ref="A1:E1"/>
    <mergeCell ref="A78:B78"/>
  </mergeCells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="90" zoomScaleNormal="100" zoomScaleSheetLayoutView="90" workbookViewId="0">
      <selection activeCell="B27" sqref="B27"/>
    </sheetView>
  </sheetViews>
  <sheetFormatPr baseColWidth="10" defaultRowHeight="12.75" x14ac:dyDescent="0.2"/>
  <cols>
    <col min="1" max="1" width="6.5703125" customWidth="1"/>
    <col min="2" max="2" width="56.140625" customWidth="1"/>
    <col min="3" max="4" width="22.7109375" customWidth="1"/>
    <col min="5" max="5" width="16.7109375" customWidth="1"/>
  </cols>
  <sheetData>
    <row r="1" spans="1:5" ht="18" customHeight="1" x14ac:dyDescent="0.2">
      <c r="A1" s="523" t="s">
        <v>315</v>
      </c>
      <c r="B1" s="523"/>
      <c r="C1" s="523"/>
      <c r="D1" s="523"/>
      <c r="E1" s="523"/>
    </row>
    <row r="3" spans="1:5" ht="16.5" thickBot="1" x14ac:dyDescent="0.25">
      <c r="D3" s="24"/>
      <c r="E3" s="33" t="s">
        <v>405</v>
      </c>
    </row>
    <row r="4" spans="1:5" ht="54" customHeight="1" thickTop="1" thickBot="1" x14ac:dyDescent="0.25">
      <c r="A4" s="428" t="s">
        <v>136</v>
      </c>
      <c r="B4" s="427" t="s">
        <v>135</v>
      </c>
      <c r="C4" s="25" t="s">
        <v>313</v>
      </c>
      <c r="D4" s="25" t="s">
        <v>316</v>
      </c>
      <c r="E4" s="25" t="s">
        <v>26</v>
      </c>
    </row>
    <row r="5" spans="1:5" ht="16.5" thickTop="1" x14ac:dyDescent="0.25">
      <c r="A5" s="17">
        <v>1</v>
      </c>
      <c r="B5" s="1" t="s">
        <v>27</v>
      </c>
      <c r="C5" s="32">
        <f>'43'!C5</f>
        <v>554</v>
      </c>
      <c r="D5" s="55">
        <f>'EGRESO TOTAL AGO 11'!C5</f>
        <v>617</v>
      </c>
      <c r="E5" s="417">
        <f t="shared" ref="E5:E68" si="0">IF(D5=0,"",C5/D5*100)</f>
        <v>89.789303079416527</v>
      </c>
    </row>
    <row r="6" spans="1:5" ht="15.75" x14ac:dyDescent="0.25">
      <c r="A6" s="6">
        <v>2</v>
      </c>
      <c r="B6" s="3" t="s">
        <v>83</v>
      </c>
      <c r="C6" s="50">
        <f>'43'!C6</f>
        <v>0</v>
      </c>
      <c r="D6" s="13">
        <f>'EGRESO TOTAL AGO 11'!C6</f>
        <v>550</v>
      </c>
      <c r="E6" s="378">
        <f t="shared" si="0"/>
        <v>0</v>
      </c>
    </row>
    <row r="7" spans="1:5" ht="15.75" x14ac:dyDescent="0.25">
      <c r="A7" s="6">
        <v>3</v>
      </c>
      <c r="B7" s="3" t="s">
        <v>28</v>
      </c>
      <c r="C7" s="50">
        <f>'43'!C7</f>
        <v>551</v>
      </c>
      <c r="D7" s="13">
        <f>'EGRESO TOTAL AGO 11'!C7</f>
        <v>620</v>
      </c>
      <c r="E7" s="378">
        <f t="shared" si="0"/>
        <v>88.870967741935488</v>
      </c>
    </row>
    <row r="8" spans="1:5" ht="15.75" x14ac:dyDescent="0.25">
      <c r="A8" s="6">
        <v>4</v>
      </c>
      <c r="B8" s="3" t="s">
        <v>81</v>
      </c>
      <c r="C8" s="50">
        <f>'43'!C8</f>
        <v>504</v>
      </c>
      <c r="D8" s="13">
        <f>'EGRESO TOTAL AGO 11'!C8</f>
        <v>539</v>
      </c>
      <c r="E8" s="378">
        <f t="shared" si="0"/>
        <v>93.506493506493499</v>
      </c>
    </row>
    <row r="9" spans="1:5" ht="15.75" x14ac:dyDescent="0.25">
      <c r="A9" s="6">
        <v>5</v>
      </c>
      <c r="B9" s="3" t="s">
        <v>29</v>
      </c>
      <c r="C9" s="50">
        <f>'43'!C9</f>
        <v>811</v>
      </c>
      <c r="D9" s="13">
        <f>'EGRESO TOTAL AGO 11'!C9</f>
        <v>830</v>
      </c>
      <c r="E9" s="378">
        <f t="shared" si="0"/>
        <v>97.710843373493972</v>
      </c>
    </row>
    <row r="10" spans="1:5" ht="15.75" x14ac:dyDescent="0.25">
      <c r="A10" s="6">
        <v>6</v>
      </c>
      <c r="B10" s="3" t="s">
        <v>30</v>
      </c>
      <c r="C10" s="50">
        <f>'43'!C10</f>
        <v>145</v>
      </c>
      <c r="D10" s="13">
        <f>'EGRESO TOTAL AGO 11'!C10</f>
        <v>910</v>
      </c>
      <c r="E10" s="378">
        <f t="shared" si="0"/>
        <v>15.934065934065933</v>
      </c>
    </row>
    <row r="11" spans="1:5" ht="15.75" x14ac:dyDescent="0.25">
      <c r="A11" s="6">
        <v>7</v>
      </c>
      <c r="B11" s="3" t="s">
        <v>18</v>
      </c>
      <c r="C11" s="50">
        <f>'43'!C11</f>
        <v>0</v>
      </c>
      <c r="D11" s="13">
        <f>'EGRESO TOTAL AGO 11'!C11</f>
        <v>625</v>
      </c>
      <c r="E11" s="378">
        <f t="shared" si="0"/>
        <v>0</v>
      </c>
    </row>
    <row r="12" spans="1:5" ht="15.75" x14ac:dyDescent="0.25">
      <c r="A12" s="6">
        <v>8</v>
      </c>
      <c r="B12" s="3" t="s">
        <v>31</v>
      </c>
      <c r="C12" s="50">
        <f>'43'!C12</f>
        <v>539</v>
      </c>
      <c r="D12" s="13">
        <f>'EGRESO TOTAL AGO 11'!C12</f>
        <v>539</v>
      </c>
      <c r="E12" s="378">
        <f t="shared" si="0"/>
        <v>100</v>
      </c>
    </row>
    <row r="13" spans="1:5" ht="15.75" x14ac:dyDescent="0.25">
      <c r="A13" s="6">
        <v>9</v>
      </c>
      <c r="B13" s="3" t="s">
        <v>48</v>
      </c>
      <c r="C13" s="50">
        <f>'43'!C13</f>
        <v>1203</v>
      </c>
      <c r="D13" s="13">
        <f>'EGRESO TOTAL AGO 11'!C13</f>
        <v>1203</v>
      </c>
      <c r="E13" s="378">
        <f t="shared" si="0"/>
        <v>100</v>
      </c>
    </row>
    <row r="14" spans="1:5" ht="15.75" x14ac:dyDescent="0.25">
      <c r="A14" s="6">
        <v>10</v>
      </c>
      <c r="B14" s="3" t="s">
        <v>49</v>
      </c>
      <c r="C14" s="50">
        <f>'43'!C14</f>
        <v>163</v>
      </c>
      <c r="D14" s="13">
        <f>'EGRESO TOTAL AGO 11'!C14</f>
        <v>163</v>
      </c>
      <c r="E14" s="378">
        <f t="shared" si="0"/>
        <v>100</v>
      </c>
    </row>
    <row r="15" spans="1:5" ht="15.75" x14ac:dyDescent="0.25">
      <c r="A15" s="6">
        <v>11</v>
      </c>
      <c r="B15" s="3" t="s">
        <v>82</v>
      </c>
      <c r="C15" s="50">
        <f>'43'!C15</f>
        <v>534</v>
      </c>
      <c r="D15" s="13">
        <f>'EGRESO TOTAL AGO 11'!C15</f>
        <v>538</v>
      </c>
      <c r="E15" s="378">
        <f t="shared" si="0"/>
        <v>99.25650557620817</v>
      </c>
    </row>
    <row r="16" spans="1:5" ht="15.75" x14ac:dyDescent="0.25">
      <c r="A16" s="6">
        <v>12</v>
      </c>
      <c r="B16" s="3" t="s">
        <v>41</v>
      </c>
      <c r="C16" s="50">
        <f>'43'!C16</f>
        <v>463</v>
      </c>
      <c r="D16" s="13">
        <f>'EGRESO TOTAL AGO 11'!C16</f>
        <v>488</v>
      </c>
      <c r="E16" s="378">
        <f t="shared" si="0"/>
        <v>94.877049180327873</v>
      </c>
    </row>
    <row r="17" spans="1:5" ht="15.75" x14ac:dyDescent="0.25">
      <c r="A17" s="6">
        <v>13</v>
      </c>
      <c r="B17" s="3" t="s">
        <v>84</v>
      </c>
      <c r="C17" s="50">
        <f>'43'!C17</f>
        <v>267</v>
      </c>
      <c r="D17" s="13">
        <f>'EGRESO TOTAL AGO 11'!C17</f>
        <v>464</v>
      </c>
      <c r="E17" s="378">
        <f t="shared" si="0"/>
        <v>57.543103448275865</v>
      </c>
    </row>
    <row r="18" spans="1:5" ht="15.75" x14ac:dyDescent="0.25">
      <c r="A18" s="6">
        <v>14</v>
      </c>
      <c r="B18" s="3" t="s">
        <v>50</v>
      </c>
      <c r="C18" s="50">
        <f>'43'!C18</f>
        <v>409</v>
      </c>
      <c r="D18" s="13">
        <f>'EGRESO TOTAL AGO 11'!C18</f>
        <v>409</v>
      </c>
      <c r="E18" s="378">
        <f t="shared" si="0"/>
        <v>100</v>
      </c>
    </row>
    <row r="19" spans="1:5" ht="15.75" x14ac:dyDescent="0.25">
      <c r="A19" s="6">
        <v>15</v>
      </c>
      <c r="B19" s="3" t="s">
        <v>42</v>
      </c>
      <c r="C19" s="50">
        <f>'43'!C19</f>
        <v>178</v>
      </c>
      <c r="D19" s="13">
        <f>'EGRESO TOTAL AGO 11'!C19</f>
        <v>241</v>
      </c>
      <c r="E19" s="378">
        <f t="shared" si="0"/>
        <v>73.858921161825734</v>
      </c>
    </row>
    <row r="20" spans="1:5" ht="15.75" x14ac:dyDescent="0.25">
      <c r="A20" s="6">
        <v>16</v>
      </c>
      <c r="B20" s="3" t="s">
        <v>51</v>
      </c>
      <c r="C20" s="50">
        <f>'43'!C20</f>
        <v>412</v>
      </c>
      <c r="D20" s="13">
        <f>'EGRESO TOTAL AGO 11'!C20</f>
        <v>412</v>
      </c>
      <c r="E20" s="378">
        <f t="shared" si="0"/>
        <v>100</v>
      </c>
    </row>
    <row r="21" spans="1:5" ht="15.75" x14ac:dyDescent="0.25">
      <c r="A21" s="6">
        <v>17</v>
      </c>
      <c r="B21" s="5" t="s">
        <v>44</v>
      </c>
      <c r="C21" s="50">
        <f>'43'!C21</f>
        <v>297</v>
      </c>
      <c r="D21" s="13">
        <f>'EGRESO TOTAL AGO 11'!C21</f>
        <v>343</v>
      </c>
      <c r="E21" s="378">
        <f t="shared" si="0"/>
        <v>86.588921282798836</v>
      </c>
    </row>
    <row r="22" spans="1:5" ht="15.75" x14ac:dyDescent="0.25">
      <c r="A22" s="6">
        <v>18</v>
      </c>
      <c r="B22" s="3" t="s">
        <v>45</v>
      </c>
      <c r="C22" s="50">
        <f>'43'!C22</f>
        <v>551</v>
      </c>
      <c r="D22" s="13">
        <f>'EGRESO TOTAL AGO 11'!C22</f>
        <v>551</v>
      </c>
      <c r="E22" s="378">
        <f t="shared" si="0"/>
        <v>100</v>
      </c>
    </row>
    <row r="23" spans="1:5" ht="15.75" x14ac:dyDescent="0.25">
      <c r="A23" s="6">
        <v>19</v>
      </c>
      <c r="B23" s="3" t="s">
        <v>40</v>
      </c>
      <c r="C23" s="50">
        <f>'43'!C23</f>
        <v>0</v>
      </c>
      <c r="D23" s="13">
        <f>'EGRESO TOTAL AGO 11'!C23</f>
        <v>319</v>
      </c>
      <c r="E23" s="378">
        <f t="shared" si="0"/>
        <v>0</v>
      </c>
    </row>
    <row r="24" spans="1:5" ht="15.75" x14ac:dyDescent="0.25">
      <c r="A24" s="6">
        <v>20</v>
      </c>
      <c r="B24" s="3" t="s">
        <v>269</v>
      </c>
      <c r="C24" s="50">
        <f>'43'!C24</f>
        <v>219</v>
      </c>
      <c r="D24" s="13">
        <f>'EGRESO TOTAL AGO 11'!C24</f>
        <v>228</v>
      </c>
      <c r="E24" s="378">
        <f t="shared" si="0"/>
        <v>96.05263157894737</v>
      </c>
    </row>
    <row r="25" spans="1:5" ht="15.75" x14ac:dyDescent="0.25">
      <c r="A25" s="6">
        <v>21</v>
      </c>
      <c r="B25" s="5" t="s">
        <v>47</v>
      </c>
      <c r="C25" s="50">
        <f>'43'!C25</f>
        <v>627</v>
      </c>
      <c r="D25" s="13">
        <f>'EGRESO TOTAL AGO 11'!C25</f>
        <v>627</v>
      </c>
      <c r="E25" s="378">
        <f t="shared" si="0"/>
        <v>100</v>
      </c>
    </row>
    <row r="26" spans="1:5" ht="15.75" x14ac:dyDescent="0.25">
      <c r="A26" s="6">
        <v>22</v>
      </c>
      <c r="B26" s="5" t="s">
        <v>25</v>
      </c>
      <c r="C26" s="50">
        <f>'43'!C26</f>
        <v>275</v>
      </c>
      <c r="D26" s="13">
        <f>'EGRESO TOTAL AGO 11'!C26</f>
        <v>321</v>
      </c>
      <c r="E26" s="378">
        <f t="shared" si="0"/>
        <v>85.669781931464172</v>
      </c>
    </row>
    <row r="27" spans="1:5" ht="15.75" x14ac:dyDescent="0.25">
      <c r="A27" s="6">
        <v>23</v>
      </c>
      <c r="B27" s="5" t="s">
        <v>52</v>
      </c>
      <c r="C27" s="50">
        <f>'43'!C27</f>
        <v>306</v>
      </c>
      <c r="D27" s="13">
        <f>'EGRESO TOTAL AGO 11'!C27</f>
        <v>306</v>
      </c>
      <c r="E27" s="378">
        <f t="shared" si="0"/>
        <v>100</v>
      </c>
    </row>
    <row r="28" spans="1:5" ht="15.75" x14ac:dyDescent="0.25">
      <c r="A28" s="6">
        <v>24</v>
      </c>
      <c r="B28" s="5" t="s">
        <v>53</v>
      </c>
      <c r="C28" s="50">
        <f>'43'!C28</f>
        <v>371</v>
      </c>
      <c r="D28" s="13">
        <f>'EGRESO TOTAL AGO 11'!C28</f>
        <v>445</v>
      </c>
      <c r="E28" s="378">
        <f t="shared" si="0"/>
        <v>83.37078651685394</v>
      </c>
    </row>
    <row r="29" spans="1:5" ht="15.75" x14ac:dyDescent="0.25">
      <c r="A29" s="6">
        <v>25</v>
      </c>
      <c r="B29" s="5" t="s">
        <v>54</v>
      </c>
      <c r="C29" s="50">
        <f>'43'!C29</f>
        <v>0</v>
      </c>
      <c r="D29" s="13">
        <f>'EGRESO TOTAL AGO 11'!C29</f>
        <v>349</v>
      </c>
      <c r="E29" s="378">
        <f t="shared" si="0"/>
        <v>0</v>
      </c>
    </row>
    <row r="30" spans="1:5" ht="15.75" x14ac:dyDescent="0.25">
      <c r="A30" s="6">
        <v>26</v>
      </c>
      <c r="B30" s="5" t="s">
        <v>55</v>
      </c>
      <c r="C30" s="50">
        <f>'43'!C30</f>
        <v>195</v>
      </c>
      <c r="D30" s="13">
        <f>'EGRESO TOTAL AGO 11'!C30</f>
        <v>327</v>
      </c>
      <c r="E30" s="378">
        <f t="shared" si="0"/>
        <v>59.633027522935777</v>
      </c>
    </row>
    <row r="31" spans="1:5" ht="15.75" x14ac:dyDescent="0.25">
      <c r="A31" s="6">
        <v>27</v>
      </c>
      <c r="B31" s="5" t="s">
        <v>56</v>
      </c>
      <c r="C31" s="50">
        <f>'43'!C31</f>
        <v>588</v>
      </c>
      <c r="D31" s="13">
        <f>'EGRESO TOTAL AGO 11'!C31</f>
        <v>588</v>
      </c>
      <c r="E31" s="378">
        <f t="shared" si="0"/>
        <v>100</v>
      </c>
    </row>
    <row r="32" spans="1:5" ht="15.75" x14ac:dyDescent="0.25">
      <c r="A32" s="6">
        <v>28</v>
      </c>
      <c r="B32" s="5" t="s">
        <v>20</v>
      </c>
      <c r="C32" s="50">
        <f>'43'!C32</f>
        <v>213</v>
      </c>
      <c r="D32" s="13">
        <f>'EGRESO TOTAL AGO 11'!C32</f>
        <v>231</v>
      </c>
      <c r="E32" s="378">
        <f t="shared" si="0"/>
        <v>92.20779220779221</v>
      </c>
    </row>
    <row r="33" spans="1:5" ht="15.75" x14ac:dyDescent="0.25">
      <c r="A33" s="6">
        <v>29</v>
      </c>
      <c r="B33" s="5" t="s">
        <v>19</v>
      </c>
      <c r="C33" s="50">
        <f>'43'!C33</f>
        <v>239</v>
      </c>
      <c r="D33" s="13">
        <f>'EGRESO TOTAL AGO 11'!C33</f>
        <v>239</v>
      </c>
      <c r="E33" s="378">
        <f t="shared" si="0"/>
        <v>100</v>
      </c>
    </row>
    <row r="34" spans="1:5" ht="15.75" x14ac:dyDescent="0.25">
      <c r="A34" s="6">
        <v>30</v>
      </c>
      <c r="B34" s="5" t="s">
        <v>57</v>
      </c>
      <c r="C34" s="50">
        <f>'43'!C34</f>
        <v>731</v>
      </c>
      <c r="D34" s="13">
        <f>'EGRESO TOTAL AGO 11'!C34</f>
        <v>731</v>
      </c>
      <c r="E34" s="378">
        <f t="shared" si="0"/>
        <v>100</v>
      </c>
    </row>
    <row r="35" spans="1:5" ht="15.75" x14ac:dyDescent="0.25">
      <c r="A35" s="6">
        <v>31</v>
      </c>
      <c r="B35" s="5" t="s">
        <v>58</v>
      </c>
      <c r="C35" s="50">
        <f>'43'!C35</f>
        <v>249</v>
      </c>
      <c r="D35" s="13">
        <f>'EGRESO TOTAL AGO 11'!C35</f>
        <v>249</v>
      </c>
      <c r="E35" s="378">
        <f t="shared" si="0"/>
        <v>100</v>
      </c>
    </row>
    <row r="36" spans="1:5" ht="15.75" x14ac:dyDescent="0.25">
      <c r="A36" s="6">
        <v>32</v>
      </c>
      <c r="B36" s="5" t="s">
        <v>43</v>
      </c>
      <c r="C36" s="50">
        <f>'43'!C36</f>
        <v>524</v>
      </c>
      <c r="D36" s="13">
        <f>'EGRESO TOTAL AGO 11'!C36</f>
        <v>558</v>
      </c>
      <c r="E36" s="378">
        <f t="shared" si="0"/>
        <v>93.906810035842298</v>
      </c>
    </row>
    <row r="37" spans="1:5" ht="15.75" x14ac:dyDescent="0.25">
      <c r="A37" s="6">
        <v>33</v>
      </c>
      <c r="B37" s="5" t="s">
        <v>76</v>
      </c>
      <c r="C37" s="50">
        <f>'43'!C37</f>
        <v>319</v>
      </c>
      <c r="D37" s="13">
        <f>'EGRESO TOTAL AGO 11'!C37</f>
        <v>319</v>
      </c>
      <c r="E37" s="378">
        <f t="shared" si="0"/>
        <v>100</v>
      </c>
    </row>
    <row r="38" spans="1:5" ht="15.75" x14ac:dyDescent="0.25">
      <c r="A38" s="6">
        <v>34</v>
      </c>
      <c r="B38" s="5" t="s">
        <v>59</v>
      </c>
      <c r="C38" s="50">
        <f>'43'!C38</f>
        <v>486</v>
      </c>
      <c r="D38" s="13">
        <f>'EGRESO TOTAL AGO 11'!C38</f>
        <v>561</v>
      </c>
      <c r="E38" s="378">
        <f t="shared" si="0"/>
        <v>86.631016042780757</v>
      </c>
    </row>
    <row r="39" spans="1:5" ht="15.75" x14ac:dyDescent="0.25">
      <c r="A39" s="6">
        <v>35</v>
      </c>
      <c r="B39" s="5" t="s">
        <v>60</v>
      </c>
      <c r="C39" s="50">
        <f>'43'!C39</f>
        <v>215</v>
      </c>
      <c r="D39" s="13">
        <f>'EGRESO TOTAL AGO 11'!C39</f>
        <v>222</v>
      </c>
      <c r="E39" s="378">
        <f t="shared" si="0"/>
        <v>96.846846846846844</v>
      </c>
    </row>
    <row r="40" spans="1:5" ht="15.75" x14ac:dyDescent="0.25">
      <c r="A40" s="6">
        <v>36</v>
      </c>
      <c r="B40" s="5" t="s">
        <v>61</v>
      </c>
      <c r="C40" s="50">
        <f>'43'!C40</f>
        <v>496</v>
      </c>
      <c r="D40" s="13">
        <f>'EGRESO TOTAL AGO 11'!C40</f>
        <v>538</v>
      </c>
      <c r="E40" s="378">
        <f t="shared" si="0"/>
        <v>92.193308550185876</v>
      </c>
    </row>
    <row r="41" spans="1:5" ht="15.75" x14ac:dyDescent="0.25">
      <c r="A41" s="6">
        <v>37</v>
      </c>
      <c r="B41" s="5" t="s">
        <v>21</v>
      </c>
      <c r="C41" s="50">
        <f>'43'!C41</f>
        <v>799</v>
      </c>
      <c r="D41" s="13">
        <f>'EGRESO TOTAL AGO 11'!C41</f>
        <v>799</v>
      </c>
      <c r="E41" s="378">
        <f t="shared" si="0"/>
        <v>100</v>
      </c>
    </row>
    <row r="42" spans="1:5" ht="15.75" x14ac:dyDescent="0.25">
      <c r="A42" s="6">
        <v>38</v>
      </c>
      <c r="B42" s="5" t="s">
        <v>62</v>
      </c>
      <c r="C42" s="50">
        <f>'43'!C42</f>
        <v>334</v>
      </c>
      <c r="D42" s="13">
        <f>'EGRESO TOTAL AGO 11'!C42</f>
        <v>351</v>
      </c>
      <c r="E42" s="378">
        <f t="shared" si="0"/>
        <v>95.156695156695164</v>
      </c>
    </row>
    <row r="43" spans="1:5" ht="15.75" x14ac:dyDescent="0.25">
      <c r="A43" s="6">
        <v>39</v>
      </c>
      <c r="B43" s="3" t="s">
        <v>38</v>
      </c>
      <c r="C43" s="50">
        <f>'43'!C43</f>
        <v>259</v>
      </c>
      <c r="D43" s="13">
        <f>'EGRESO TOTAL AGO 11'!C43</f>
        <v>306</v>
      </c>
      <c r="E43" s="378">
        <f t="shared" si="0"/>
        <v>84.640522875816998</v>
      </c>
    </row>
    <row r="44" spans="1:5" ht="15.75" x14ac:dyDescent="0.25">
      <c r="A44" s="6">
        <v>40</v>
      </c>
      <c r="B44" s="3" t="s">
        <v>63</v>
      </c>
      <c r="C44" s="50">
        <f>'43'!C44</f>
        <v>227</v>
      </c>
      <c r="D44" s="13">
        <f>'EGRESO TOTAL AGO 11'!C44</f>
        <v>227</v>
      </c>
      <c r="E44" s="378">
        <f t="shared" si="0"/>
        <v>100</v>
      </c>
    </row>
    <row r="45" spans="1:5" ht="15.75" x14ac:dyDescent="0.25">
      <c r="A45" s="6">
        <v>41</v>
      </c>
      <c r="B45" s="3" t="s">
        <v>270</v>
      </c>
      <c r="C45" s="50">
        <f>'43'!C45</f>
        <v>256</v>
      </c>
      <c r="D45" s="13">
        <f>'EGRESO TOTAL AGO 11'!C45</f>
        <v>320</v>
      </c>
      <c r="E45" s="378">
        <f t="shared" si="0"/>
        <v>80</v>
      </c>
    </row>
    <row r="46" spans="1:5" ht="15.75" x14ac:dyDescent="0.25">
      <c r="A46" s="6">
        <v>42</v>
      </c>
      <c r="B46" s="3" t="s">
        <v>46</v>
      </c>
      <c r="C46" s="50">
        <f>'43'!C46</f>
        <v>170</v>
      </c>
      <c r="D46" s="13">
        <f>'EGRESO TOTAL AGO 11'!C46</f>
        <v>197</v>
      </c>
      <c r="E46" s="378">
        <f t="shared" si="0"/>
        <v>86.294416243654823</v>
      </c>
    </row>
    <row r="47" spans="1:5" ht="15.75" x14ac:dyDescent="0.25">
      <c r="A47" s="6">
        <v>43</v>
      </c>
      <c r="B47" s="3" t="s">
        <v>64</v>
      </c>
      <c r="C47" s="50">
        <f>'43'!C47</f>
        <v>225</v>
      </c>
      <c r="D47" s="13">
        <f>'EGRESO TOTAL AGO 11'!C47</f>
        <v>303</v>
      </c>
      <c r="E47" s="378">
        <f t="shared" si="0"/>
        <v>74.257425742574256</v>
      </c>
    </row>
    <row r="48" spans="1:5" ht="15.75" x14ac:dyDescent="0.25">
      <c r="A48" s="6">
        <v>44</v>
      </c>
      <c r="B48" s="3" t="s">
        <v>22</v>
      </c>
      <c r="C48" s="50">
        <f>'43'!C48</f>
        <v>0</v>
      </c>
      <c r="D48" s="13">
        <f>'EGRESO TOTAL AGO 11'!C48</f>
        <v>188</v>
      </c>
      <c r="E48" s="378">
        <f t="shared" si="0"/>
        <v>0</v>
      </c>
    </row>
    <row r="49" spans="1:5" ht="15.75" x14ac:dyDescent="0.25">
      <c r="A49" s="6">
        <v>45</v>
      </c>
      <c r="B49" s="3" t="s">
        <v>65</v>
      </c>
      <c r="C49" s="50">
        <f>'43'!C49</f>
        <v>1072</v>
      </c>
      <c r="D49" s="13">
        <f>'EGRESO TOTAL AGO 11'!C49</f>
        <v>1072</v>
      </c>
      <c r="E49" s="378">
        <f t="shared" si="0"/>
        <v>100</v>
      </c>
    </row>
    <row r="50" spans="1:5" ht="15.75" x14ac:dyDescent="0.25">
      <c r="A50" s="6">
        <v>46</v>
      </c>
      <c r="B50" s="3" t="s">
        <v>39</v>
      </c>
      <c r="C50" s="50">
        <f>'43'!C50</f>
        <v>465</v>
      </c>
      <c r="D50" s="13">
        <f>'EGRESO TOTAL AGO 11'!C50</f>
        <v>754</v>
      </c>
      <c r="E50" s="378">
        <f t="shared" si="0"/>
        <v>61.671087533156502</v>
      </c>
    </row>
    <row r="51" spans="1:5" ht="15.75" x14ac:dyDescent="0.25">
      <c r="A51" s="6">
        <v>47</v>
      </c>
      <c r="B51" s="3" t="s">
        <v>66</v>
      </c>
      <c r="C51" s="50">
        <f>'43'!C51</f>
        <v>246</v>
      </c>
      <c r="D51" s="13">
        <f>'EGRESO TOTAL AGO 11'!C51</f>
        <v>287</v>
      </c>
      <c r="E51" s="378">
        <f t="shared" si="0"/>
        <v>85.714285714285708</v>
      </c>
    </row>
    <row r="52" spans="1:5" ht="15.75" x14ac:dyDescent="0.25">
      <c r="A52" s="6">
        <v>48</v>
      </c>
      <c r="B52" s="3" t="s">
        <v>17</v>
      </c>
      <c r="C52" s="50">
        <f>'43'!C52</f>
        <v>0</v>
      </c>
      <c r="D52" s="13">
        <f>'EGRESO TOTAL AGO 11'!C52</f>
        <v>395</v>
      </c>
      <c r="E52" s="378">
        <f t="shared" si="0"/>
        <v>0</v>
      </c>
    </row>
    <row r="53" spans="1:5" ht="15.75" x14ac:dyDescent="0.25">
      <c r="A53" s="6">
        <v>49</v>
      </c>
      <c r="B53" s="3" t="s">
        <v>67</v>
      </c>
      <c r="C53" s="50">
        <f>'43'!C53</f>
        <v>270</v>
      </c>
      <c r="D53" s="13">
        <f>'EGRESO TOTAL AGO 11'!C53</f>
        <v>383</v>
      </c>
      <c r="E53" s="378">
        <f t="shared" si="0"/>
        <v>70.496083550913838</v>
      </c>
    </row>
    <row r="54" spans="1:5" ht="15.75" x14ac:dyDescent="0.25">
      <c r="A54" s="6">
        <v>50</v>
      </c>
      <c r="B54" s="3" t="s">
        <v>75</v>
      </c>
      <c r="C54" s="50">
        <f>'43'!C54</f>
        <v>305</v>
      </c>
      <c r="D54" s="13">
        <f>'EGRESO TOTAL AGO 11'!C54</f>
        <v>366</v>
      </c>
      <c r="E54" s="378">
        <f t="shared" si="0"/>
        <v>83.333333333333343</v>
      </c>
    </row>
    <row r="55" spans="1:5" ht="15.75" x14ac:dyDescent="0.25">
      <c r="A55" s="6">
        <v>51</v>
      </c>
      <c r="B55" s="3" t="s">
        <v>68</v>
      </c>
      <c r="C55" s="50">
        <f>'43'!C55</f>
        <v>217</v>
      </c>
      <c r="D55" s="13">
        <f>'EGRESO TOTAL AGO 11'!C55</f>
        <v>293</v>
      </c>
      <c r="E55" s="378">
        <f t="shared" si="0"/>
        <v>74.061433447098977</v>
      </c>
    </row>
    <row r="56" spans="1:5" ht="15.75" x14ac:dyDescent="0.25">
      <c r="A56" s="6">
        <v>52</v>
      </c>
      <c r="B56" s="3" t="s">
        <v>24</v>
      </c>
      <c r="C56" s="50">
        <f>'43'!C56</f>
        <v>147</v>
      </c>
      <c r="D56" s="13">
        <f>'EGRESO TOTAL AGO 11'!C56</f>
        <v>147</v>
      </c>
      <c r="E56" s="378">
        <f t="shared" si="0"/>
        <v>100</v>
      </c>
    </row>
    <row r="57" spans="1:5" ht="15.75" x14ac:dyDescent="0.25">
      <c r="A57" s="6">
        <v>53</v>
      </c>
      <c r="B57" s="3" t="s">
        <v>69</v>
      </c>
      <c r="C57" s="50">
        <f>'43'!C57</f>
        <v>174</v>
      </c>
      <c r="D57" s="13">
        <f>'EGRESO TOTAL AGO 11'!C57</f>
        <v>298</v>
      </c>
      <c r="E57" s="378">
        <f t="shared" si="0"/>
        <v>58.389261744966447</v>
      </c>
    </row>
    <row r="58" spans="1:5" ht="15.75" x14ac:dyDescent="0.25">
      <c r="A58" s="6">
        <v>54</v>
      </c>
      <c r="B58" s="3" t="s">
        <v>191</v>
      </c>
      <c r="C58" s="50">
        <f>'43'!C58</f>
        <v>256</v>
      </c>
      <c r="D58" s="13">
        <f>'EGRESO TOTAL AGO 11'!C58</f>
        <v>290</v>
      </c>
      <c r="E58" s="378">
        <f t="shared" si="0"/>
        <v>88.275862068965523</v>
      </c>
    </row>
    <row r="59" spans="1:5" ht="15.75" x14ac:dyDescent="0.25">
      <c r="A59" s="6" t="s">
        <v>35</v>
      </c>
      <c r="B59" s="3" t="s">
        <v>32</v>
      </c>
      <c r="C59" s="50">
        <f>'43'!C59</f>
        <v>143</v>
      </c>
      <c r="D59" s="13">
        <f>'EGRESO TOTAL AGO 11'!C59</f>
        <v>374</v>
      </c>
      <c r="E59" s="378">
        <f t="shared" si="0"/>
        <v>38.235294117647058</v>
      </c>
    </row>
    <row r="60" spans="1:5" ht="15.75" x14ac:dyDescent="0.25">
      <c r="A60" s="6" t="s">
        <v>36</v>
      </c>
      <c r="B60" s="3" t="s">
        <v>33</v>
      </c>
      <c r="C60" s="50">
        <f>'43'!C60</f>
        <v>0</v>
      </c>
      <c r="D60" s="13">
        <f>'EGRESO TOTAL AGO 11'!C60</f>
        <v>408</v>
      </c>
      <c r="E60" s="378">
        <f t="shared" si="0"/>
        <v>0</v>
      </c>
    </row>
    <row r="61" spans="1:5" ht="15.75" x14ac:dyDescent="0.25">
      <c r="A61" s="6" t="s">
        <v>37</v>
      </c>
      <c r="B61" s="3" t="s">
        <v>34</v>
      </c>
      <c r="C61" s="50">
        <f>'43'!C61</f>
        <v>0</v>
      </c>
      <c r="D61" s="13">
        <f>'EGRESO TOTAL AGO 11'!C61</f>
        <v>154</v>
      </c>
      <c r="E61" s="378">
        <f t="shared" si="0"/>
        <v>0</v>
      </c>
    </row>
    <row r="62" spans="1:5" ht="15.75" x14ac:dyDescent="0.25">
      <c r="A62" s="6" t="s">
        <v>70</v>
      </c>
      <c r="B62" s="3" t="s">
        <v>72</v>
      </c>
      <c r="C62" s="50">
        <f>'43'!C62</f>
        <v>0</v>
      </c>
      <c r="D62" s="13">
        <f>'EGRESO TOTAL AGO 11'!C62</f>
        <v>313</v>
      </c>
      <c r="E62" s="378">
        <f t="shared" si="0"/>
        <v>0</v>
      </c>
    </row>
    <row r="63" spans="1:5" ht="15.75" x14ac:dyDescent="0.25">
      <c r="A63" s="6" t="s">
        <v>71</v>
      </c>
      <c r="B63" s="3" t="s">
        <v>74</v>
      </c>
      <c r="C63" s="50">
        <f>'43'!C63</f>
        <v>423</v>
      </c>
      <c r="D63" s="13">
        <f>'EGRESO TOTAL AGO 11'!C63</f>
        <v>423</v>
      </c>
      <c r="E63" s="378">
        <f t="shared" si="0"/>
        <v>100</v>
      </c>
    </row>
    <row r="64" spans="1:5" ht="15.75" x14ac:dyDescent="0.25">
      <c r="A64" s="6">
        <v>60</v>
      </c>
      <c r="B64" s="3" t="s">
        <v>73</v>
      </c>
      <c r="C64" s="50">
        <f>'43'!C64</f>
        <v>0</v>
      </c>
      <c r="D64" s="13">
        <f>'EGRESO TOTAL AGO 11'!C64</f>
        <v>0</v>
      </c>
      <c r="E64" s="378" t="str">
        <f t="shared" si="0"/>
        <v/>
      </c>
    </row>
    <row r="65" spans="1:5" ht="15.75" x14ac:dyDescent="0.25">
      <c r="A65" s="6">
        <v>61</v>
      </c>
      <c r="B65" s="3" t="s">
        <v>102</v>
      </c>
      <c r="C65" s="50">
        <f>'43'!C65</f>
        <v>83</v>
      </c>
      <c r="D65" s="13">
        <f>'EGRESO TOTAL AGO 11'!C65</f>
        <v>146</v>
      </c>
      <c r="E65" s="378">
        <f t="shared" si="0"/>
        <v>56.849315068493155</v>
      </c>
    </row>
    <row r="66" spans="1:5" ht="15.75" x14ac:dyDescent="0.25">
      <c r="A66" s="6">
        <v>62</v>
      </c>
      <c r="B66" s="3" t="s">
        <v>106</v>
      </c>
      <c r="C66" s="50">
        <f>'43'!C66</f>
        <v>38</v>
      </c>
      <c r="D66" s="13">
        <f>'EGRESO TOTAL AGO 11'!C66</f>
        <v>66</v>
      </c>
      <c r="E66" s="378">
        <f t="shared" si="0"/>
        <v>57.575757575757578</v>
      </c>
    </row>
    <row r="67" spans="1:5" ht="15.75" x14ac:dyDescent="0.25">
      <c r="A67" s="6">
        <v>63</v>
      </c>
      <c r="B67" s="3" t="s">
        <v>145</v>
      </c>
      <c r="C67" s="50">
        <f>'43'!C67</f>
        <v>140</v>
      </c>
      <c r="D67" s="13">
        <f>'EGRESO TOTAL AGO 11'!C67</f>
        <v>140</v>
      </c>
      <c r="E67" s="378">
        <f t="shared" si="0"/>
        <v>100</v>
      </c>
    </row>
    <row r="68" spans="1:5" ht="15.75" x14ac:dyDescent="0.25">
      <c r="A68" s="6">
        <v>64</v>
      </c>
      <c r="B68" s="3" t="s">
        <v>148</v>
      </c>
      <c r="C68" s="50">
        <f>'43'!C68</f>
        <v>166</v>
      </c>
      <c r="D68" s="13">
        <f>'EGRESO TOTAL AGO 11'!C68</f>
        <v>166</v>
      </c>
      <c r="E68" s="378">
        <f t="shared" si="0"/>
        <v>100</v>
      </c>
    </row>
    <row r="69" spans="1:5" ht="15.75" x14ac:dyDescent="0.25">
      <c r="A69" s="6">
        <v>65</v>
      </c>
      <c r="B69" s="3" t="s">
        <v>146</v>
      </c>
      <c r="C69" s="50">
        <f>'43'!C69</f>
        <v>0</v>
      </c>
      <c r="D69" s="13">
        <f>'EGRESO TOTAL AGO 11'!C69</f>
        <v>111</v>
      </c>
      <c r="E69" s="378">
        <f t="shared" ref="E69:E77" si="1">IF(D69=0,"",C69/D69*100)</f>
        <v>0</v>
      </c>
    </row>
    <row r="70" spans="1:5" ht="15.75" x14ac:dyDescent="0.25">
      <c r="A70" s="6">
        <v>66</v>
      </c>
      <c r="B70" s="3" t="s">
        <v>147</v>
      </c>
      <c r="C70" s="50">
        <f>'43'!C70</f>
        <v>73</v>
      </c>
      <c r="D70" s="13">
        <f>'EGRESO TOTAL AGO 11'!C70</f>
        <v>73</v>
      </c>
      <c r="E70" s="378">
        <f t="shared" si="1"/>
        <v>100</v>
      </c>
    </row>
    <row r="71" spans="1:5" ht="15.75" x14ac:dyDescent="0.25">
      <c r="A71" s="6">
        <v>67</v>
      </c>
      <c r="B71" s="3" t="s">
        <v>184</v>
      </c>
      <c r="C71" s="50">
        <f>'43'!C71</f>
        <v>79</v>
      </c>
      <c r="D71" s="13">
        <f>'EGRESO TOTAL AGO 11'!C71</f>
        <v>79</v>
      </c>
      <c r="E71" s="378">
        <f t="shared" si="1"/>
        <v>100</v>
      </c>
    </row>
    <row r="72" spans="1:5" ht="15.75" x14ac:dyDescent="0.25">
      <c r="A72" s="6">
        <v>68</v>
      </c>
      <c r="B72" s="3" t="s">
        <v>185</v>
      </c>
      <c r="C72" s="50">
        <f>'43'!C72</f>
        <v>0</v>
      </c>
      <c r="D72" s="13">
        <f>'EGRESO TOTAL AGO 11'!C72</f>
        <v>0</v>
      </c>
      <c r="E72" s="378" t="str">
        <f t="shared" si="1"/>
        <v/>
      </c>
    </row>
    <row r="73" spans="1:5" ht="15.75" x14ac:dyDescent="0.25">
      <c r="A73" s="6">
        <v>69</v>
      </c>
      <c r="B73" s="5" t="s">
        <v>186</v>
      </c>
      <c r="C73" s="50">
        <f>'43'!C73</f>
        <v>66</v>
      </c>
      <c r="D73" s="13">
        <f>'EGRESO TOTAL AGO 11'!C73</f>
        <v>68</v>
      </c>
      <c r="E73" s="378">
        <f t="shared" si="1"/>
        <v>97.058823529411768</v>
      </c>
    </row>
    <row r="74" spans="1:5" ht="15.75" x14ac:dyDescent="0.25">
      <c r="A74" s="6">
        <v>70</v>
      </c>
      <c r="B74" s="5" t="s">
        <v>187</v>
      </c>
      <c r="C74" s="50">
        <f>'43'!C74</f>
        <v>0</v>
      </c>
      <c r="D74" s="13">
        <f>'EGRESO TOTAL AGO 11'!C74</f>
        <v>0</v>
      </c>
      <c r="E74" s="378" t="str">
        <f t="shared" si="1"/>
        <v/>
      </c>
    </row>
    <row r="75" spans="1:5" ht="15.75" x14ac:dyDescent="0.25">
      <c r="A75" s="6">
        <v>71</v>
      </c>
      <c r="B75" s="3" t="s">
        <v>188</v>
      </c>
      <c r="C75" s="50">
        <f>'43'!C75</f>
        <v>81</v>
      </c>
      <c r="D75" s="13">
        <f>'EGRESO TOTAL AGO 11'!C75</f>
        <v>86</v>
      </c>
      <c r="E75" s="378">
        <f t="shared" si="1"/>
        <v>94.186046511627907</v>
      </c>
    </row>
    <row r="76" spans="1:5" ht="15.75" x14ac:dyDescent="0.25">
      <c r="A76" s="6">
        <v>72</v>
      </c>
      <c r="B76" s="3" t="s">
        <v>189</v>
      </c>
      <c r="C76" s="50">
        <f>'43'!C76</f>
        <v>0</v>
      </c>
      <c r="D76" s="13">
        <f>'EGRESO TOTAL AGO 11'!C76</f>
        <v>0</v>
      </c>
      <c r="E76" s="378" t="str">
        <f t="shared" si="1"/>
        <v/>
      </c>
    </row>
    <row r="77" spans="1:5" ht="16.5" thickBot="1" x14ac:dyDescent="0.3">
      <c r="A77" s="6">
        <v>73</v>
      </c>
      <c r="B77" s="3" t="s">
        <v>190</v>
      </c>
      <c r="C77" s="393">
        <f>'43'!C77</f>
        <v>0</v>
      </c>
      <c r="D77" s="394">
        <f>'EGRESO TOTAL AGO 11'!C77</f>
        <v>176</v>
      </c>
      <c r="E77" s="443">
        <f t="shared" si="1"/>
        <v>0</v>
      </c>
    </row>
    <row r="78" spans="1:5" ht="17.25" thickTop="1" thickBot="1" x14ac:dyDescent="0.25">
      <c r="A78" s="524" t="s">
        <v>23</v>
      </c>
      <c r="B78" s="525"/>
      <c r="C78" s="9">
        <f>SUM(C5:C77)</f>
        <v>20348</v>
      </c>
      <c r="D78" s="10">
        <f>SUM(D5:D77)</f>
        <v>26959</v>
      </c>
      <c r="E78" s="379">
        <f t="shared" ref="E78" si="2">+C78/D78*100</f>
        <v>75.477577061463705</v>
      </c>
    </row>
    <row r="79" spans="1:5" ht="16.5" thickTop="1" x14ac:dyDescent="0.2">
      <c r="A79" s="16" t="s">
        <v>262</v>
      </c>
      <c r="B79" s="20"/>
      <c r="C79" s="21"/>
      <c r="D79" s="21"/>
      <c r="E79" s="21"/>
    </row>
  </sheetData>
  <mergeCells count="2">
    <mergeCell ref="A1:E1"/>
    <mergeCell ref="A78:B78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showGridLines="0" view="pageBreakPreview" zoomScale="90" zoomScaleNormal="90" zoomScaleSheetLayoutView="9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B63" sqref="B63"/>
    </sheetView>
  </sheetViews>
  <sheetFormatPr baseColWidth="10" defaultRowHeight="12.75" x14ac:dyDescent="0.2"/>
  <cols>
    <col min="1" max="1" width="7.28515625" customWidth="1"/>
    <col min="2" max="2" width="92.7109375" customWidth="1"/>
    <col min="3" max="3" width="22.42578125" customWidth="1"/>
    <col min="4" max="4" width="23" customWidth="1"/>
    <col min="5" max="5" width="15.140625" customWidth="1"/>
  </cols>
  <sheetData>
    <row r="1" spans="1:5" ht="37.5" customHeight="1" x14ac:dyDescent="0.2">
      <c r="A1" s="523" t="s">
        <v>320</v>
      </c>
      <c r="B1" s="523"/>
      <c r="C1" s="523"/>
      <c r="D1" s="523"/>
      <c r="E1" s="523"/>
    </row>
    <row r="3" spans="1:5" ht="16.5" thickBot="1" x14ac:dyDescent="0.25">
      <c r="D3" s="24"/>
      <c r="E3" s="33" t="s">
        <v>406</v>
      </c>
    </row>
    <row r="4" spans="1:5" ht="65.25" customHeight="1" thickTop="1" thickBot="1" x14ac:dyDescent="0.25">
      <c r="A4" s="430" t="s">
        <v>136</v>
      </c>
      <c r="B4" s="429" t="s">
        <v>221</v>
      </c>
      <c r="C4" s="25" t="s">
        <v>313</v>
      </c>
      <c r="D4" s="25" t="s">
        <v>317</v>
      </c>
      <c r="E4" s="174" t="s">
        <v>26</v>
      </c>
    </row>
    <row r="5" spans="1:5" ht="25.5" customHeight="1" thickTop="1" x14ac:dyDescent="0.2">
      <c r="A5" s="205">
        <v>1</v>
      </c>
      <c r="B5" s="199" t="s">
        <v>272</v>
      </c>
      <c r="C5" s="168">
        <v>471</v>
      </c>
      <c r="D5" s="169">
        <v>634</v>
      </c>
      <c r="E5" s="497">
        <f t="shared" ref="E5:E36" si="0">+C5/D5*100</f>
        <v>74.290220820189276</v>
      </c>
    </row>
    <row r="6" spans="1:5" ht="25.5" customHeight="1" x14ac:dyDescent="0.2">
      <c r="A6" s="206">
        <f>+A5+1</f>
        <v>2</v>
      </c>
      <c r="B6" s="200" t="s">
        <v>478</v>
      </c>
      <c r="C6" s="168">
        <v>360</v>
      </c>
      <c r="D6" s="169">
        <v>393</v>
      </c>
      <c r="E6" s="498">
        <f t="shared" si="0"/>
        <v>91.603053435114504</v>
      </c>
    </row>
    <row r="7" spans="1:5" ht="25.5" customHeight="1" x14ac:dyDescent="0.2">
      <c r="A7" s="206">
        <f t="shared" ref="A7:A67" si="1">+A6+1</f>
        <v>3</v>
      </c>
      <c r="B7" s="201" t="s">
        <v>454</v>
      </c>
      <c r="C7" s="168">
        <v>161</v>
      </c>
      <c r="D7" s="169">
        <v>161</v>
      </c>
      <c r="E7" s="498">
        <f t="shared" si="0"/>
        <v>100</v>
      </c>
    </row>
    <row r="8" spans="1:5" ht="25.5" customHeight="1" x14ac:dyDescent="0.2">
      <c r="A8" s="206">
        <f t="shared" si="1"/>
        <v>4</v>
      </c>
      <c r="B8" s="200" t="s">
        <v>479</v>
      </c>
      <c r="C8" s="168">
        <v>1059</v>
      </c>
      <c r="D8" s="169">
        <v>1470</v>
      </c>
      <c r="E8" s="498">
        <f t="shared" si="0"/>
        <v>72.040816326530603</v>
      </c>
    </row>
    <row r="9" spans="1:5" ht="25.5" customHeight="1" x14ac:dyDescent="0.2">
      <c r="A9" s="206">
        <f t="shared" si="1"/>
        <v>5</v>
      </c>
      <c r="B9" s="200" t="s">
        <v>455</v>
      </c>
      <c r="C9" s="168">
        <v>47</v>
      </c>
      <c r="D9" s="169">
        <v>83</v>
      </c>
      <c r="E9" s="498">
        <f t="shared" si="0"/>
        <v>56.626506024096393</v>
      </c>
    </row>
    <row r="10" spans="1:5" ht="25.5" customHeight="1" x14ac:dyDescent="0.2">
      <c r="A10" s="206">
        <f t="shared" si="1"/>
        <v>6</v>
      </c>
      <c r="B10" s="200" t="s">
        <v>275</v>
      </c>
      <c r="C10" s="168">
        <v>180</v>
      </c>
      <c r="D10" s="169">
        <v>182</v>
      </c>
      <c r="E10" s="498">
        <f t="shared" si="0"/>
        <v>98.901098901098905</v>
      </c>
    </row>
    <row r="11" spans="1:5" ht="25.5" customHeight="1" x14ac:dyDescent="0.2">
      <c r="A11" s="206">
        <f t="shared" si="1"/>
        <v>7</v>
      </c>
      <c r="B11" s="200" t="s">
        <v>276</v>
      </c>
      <c r="C11" s="168">
        <v>248</v>
      </c>
      <c r="D11" s="169">
        <v>283</v>
      </c>
      <c r="E11" s="498">
        <f t="shared" si="0"/>
        <v>87.632508833922259</v>
      </c>
    </row>
    <row r="12" spans="1:5" ht="25.5" customHeight="1" x14ac:dyDescent="0.2">
      <c r="A12" s="206">
        <f t="shared" si="1"/>
        <v>8</v>
      </c>
      <c r="B12" s="200" t="s">
        <v>277</v>
      </c>
      <c r="C12" s="168">
        <v>85</v>
      </c>
      <c r="D12" s="169">
        <v>85</v>
      </c>
      <c r="E12" s="498">
        <f t="shared" si="0"/>
        <v>100</v>
      </c>
    </row>
    <row r="13" spans="1:5" ht="25.5" customHeight="1" x14ac:dyDescent="0.2">
      <c r="A13" s="206">
        <f t="shared" si="1"/>
        <v>9</v>
      </c>
      <c r="B13" s="200" t="s">
        <v>278</v>
      </c>
      <c r="C13" s="168">
        <v>36</v>
      </c>
      <c r="D13" s="169">
        <v>121</v>
      </c>
      <c r="E13" s="498">
        <f t="shared" si="0"/>
        <v>29.75206611570248</v>
      </c>
    </row>
    <row r="14" spans="1:5" ht="25.5" customHeight="1" x14ac:dyDescent="0.2">
      <c r="A14" s="206">
        <f t="shared" si="1"/>
        <v>10</v>
      </c>
      <c r="B14" s="200" t="s">
        <v>279</v>
      </c>
      <c r="C14" s="168">
        <v>397</v>
      </c>
      <c r="D14" s="169">
        <v>495</v>
      </c>
      <c r="E14" s="498">
        <f t="shared" si="0"/>
        <v>80.202020202020194</v>
      </c>
    </row>
    <row r="15" spans="1:5" ht="25.5" customHeight="1" x14ac:dyDescent="0.2">
      <c r="A15" s="206">
        <f t="shared" si="1"/>
        <v>11</v>
      </c>
      <c r="B15" s="200" t="s">
        <v>280</v>
      </c>
      <c r="C15" s="168">
        <v>107</v>
      </c>
      <c r="D15" s="169">
        <v>239</v>
      </c>
      <c r="E15" s="498">
        <f t="shared" si="0"/>
        <v>44.769874476987447</v>
      </c>
    </row>
    <row r="16" spans="1:5" ht="25.5" customHeight="1" x14ac:dyDescent="0.2">
      <c r="A16" s="206">
        <f t="shared" si="1"/>
        <v>12</v>
      </c>
      <c r="B16" s="200" t="s">
        <v>456</v>
      </c>
      <c r="C16" s="168">
        <v>660</v>
      </c>
      <c r="D16" s="169">
        <v>828</v>
      </c>
      <c r="E16" s="498">
        <f t="shared" si="0"/>
        <v>79.710144927536234</v>
      </c>
    </row>
    <row r="17" spans="1:5" ht="25.5" customHeight="1" x14ac:dyDescent="0.2">
      <c r="A17" s="206">
        <f t="shared" si="1"/>
        <v>13</v>
      </c>
      <c r="B17" s="200" t="s">
        <v>364</v>
      </c>
      <c r="C17" s="168">
        <v>48</v>
      </c>
      <c r="D17" s="169">
        <v>81</v>
      </c>
      <c r="E17" s="498">
        <f t="shared" si="0"/>
        <v>59.259259259259252</v>
      </c>
    </row>
    <row r="18" spans="1:5" ht="25.5" customHeight="1" x14ac:dyDescent="0.2">
      <c r="A18" s="206">
        <f t="shared" si="1"/>
        <v>14</v>
      </c>
      <c r="B18" s="200" t="s">
        <v>365</v>
      </c>
      <c r="C18" s="168">
        <v>2516</v>
      </c>
      <c r="D18" s="169">
        <v>3459</v>
      </c>
      <c r="E18" s="498">
        <f t="shared" si="0"/>
        <v>72.737785487135014</v>
      </c>
    </row>
    <row r="19" spans="1:5" ht="25.5" customHeight="1" x14ac:dyDescent="0.2">
      <c r="A19" s="206">
        <f t="shared" si="1"/>
        <v>15</v>
      </c>
      <c r="B19" s="200" t="s">
        <v>366</v>
      </c>
      <c r="C19" s="168">
        <v>212</v>
      </c>
      <c r="D19" s="169">
        <v>222</v>
      </c>
      <c r="E19" s="498">
        <f t="shared" si="0"/>
        <v>95.495495495495504</v>
      </c>
    </row>
    <row r="20" spans="1:5" ht="25.5" customHeight="1" x14ac:dyDescent="0.2">
      <c r="A20" s="206">
        <f t="shared" si="1"/>
        <v>16</v>
      </c>
      <c r="B20" s="200" t="s">
        <v>283</v>
      </c>
      <c r="C20" s="168">
        <v>108</v>
      </c>
      <c r="D20" s="169">
        <v>125</v>
      </c>
      <c r="E20" s="498">
        <f t="shared" si="0"/>
        <v>86.4</v>
      </c>
    </row>
    <row r="21" spans="1:5" ht="25.5" customHeight="1" x14ac:dyDescent="0.2">
      <c r="A21" s="206">
        <f t="shared" si="1"/>
        <v>17</v>
      </c>
      <c r="B21" s="201" t="s">
        <v>350</v>
      </c>
      <c r="C21" s="168">
        <v>9</v>
      </c>
      <c r="D21" s="169">
        <v>11</v>
      </c>
      <c r="E21" s="498">
        <f t="shared" si="0"/>
        <v>81.818181818181827</v>
      </c>
    </row>
    <row r="22" spans="1:5" ht="25.5" customHeight="1" x14ac:dyDescent="0.2">
      <c r="A22" s="206">
        <f t="shared" si="1"/>
        <v>18</v>
      </c>
      <c r="B22" s="200" t="s">
        <v>458</v>
      </c>
      <c r="C22" s="168">
        <v>120</v>
      </c>
      <c r="D22" s="169">
        <v>207</v>
      </c>
      <c r="E22" s="498">
        <f t="shared" si="0"/>
        <v>57.971014492753625</v>
      </c>
    </row>
    <row r="23" spans="1:5" ht="25.5" customHeight="1" x14ac:dyDescent="0.2">
      <c r="A23" s="206">
        <f t="shared" si="1"/>
        <v>19</v>
      </c>
      <c r="B23" s="201" t="s">
        <v>459</v>
      </c>
      <c r="C23" s="168">
        <v>24</v>
      </c>
      <c r="D23" s="169">
        <v>24</v>
      </c>
      <c r="E23" s="498">
        <f t="shared" si="0"/>
        <v>100</v>
      </c>
    </row>
    <row r="24" spans="1:5" ht="25.5" customHeight="1" x14ac:dyDescent="0.2">
      <c r="A24" s="206">
        <f t="shared" si="1"/>
        <v>20</v>
      </c>
      <c r="B24" s="200" t="s">
        <v>460</v>
      </c>
      <c r="C24" s="168">
        <v>136</v>
      </c>
      <c r="D24" s="169">
        <v>146</v>
      </c>
      <c r="E24" s="498">
        <f t="shared" si="0"/>
        <v>93.150684931506845</v>
      </c>
    </row>
    <row r="25" spans="1:5" ht="25.5" customHeight="1" x14ac:dyDescent="0.2">
      <c r="A25" s="206">
        <f t="shared" si="1"/>
        <v>21</v>
      </c>
      <c r="B25" s="201" t="s">
        <v>476</v>
      </c>
      <c r="C25" s="168">
        <v>75</v>
      </c>
      <c r="D25" s="169">
        <v>130</v>
      </c>
      <c r="E25" s="498">
        <f t="shared" si="0"/>
        <v>57.692307692307686</v>
      </c>
    </row>
    <row r="26" spans="1:5" ht="25.5" customHeight="1" x14ac:dyDescent="0.2">
      <c r="A26" s="206">
        <f t="shared" si="1"/>
        <v>22</v>
      </c>
      <c r="B26" s="200" t="s">
        <v>461</v>
      </c>
      <c r="C26" s="168">
        <v>566</v>
      </c>
      <c r="D26" s="169">
        <v>726</v>
      </c>
      <c r="E26" s="498">
        <f t="shared" si="0"/>
        <v>77.96143250688705</v>
      </c>
    </row>
    <row r="27" spans="1:5" ht="25.5" customHeight="1" x14ac:dyDescent="0.2">
      <c r="A27" s="206">
        <f t="shared" si="1"/>
        <v>23</v>
      </c>
      <c r="B27" s="201" t="s">
        <v>462</v>
      </c>
      <c r="C27" s="168">
        <v>80</v>
      </c>
      <c r="D27" s="169">
        <v>80</v>
      </c>
      <c r="E27" s="498">
        <f t="shared" si="0"/>
        <v>100</v>
      </c>
    </row>
    <row r="28" spans="1:5" ht="25.5" customHeight="1" x14ac:dyDescent="0.2">
      <c r="A28" s="206">
        <f t="shared" si="1"/>
        <v>24</v>
      </c>
      <c r="B28" s="201" t="s">
        <v>348</v>
      </c>
      <c r="C28" s="168">
        <v>44</v>
      </c>
      <c r="D28" s="169">
        <v>44</v>
      </c>
      <c r="E28" s="498">
        <f t="shared" si="0"/>
        <v>100</v>
      </c>
    </row>
    <row r="29" spans="1:5" ht="25.5" customHeight="1" x14ac:dyDescent="0.2">
      <c r="A29" s="206">
        <f t="shared" si="1"/>
        <v>25</v>
      </c>
      <c r="B29" s="201" t="s">
        <v>352</v>
      </c>
      <c r="C29" s="168">
        <v>22</v>
      </c>
      <c r="D29" s="169">
        <v>22</v>
      </c>
      <c r="E29" s="498">
        <f t="shared" si="0"/>
        <v>100</v>
      </c>
    </row>
    <row r="30" spans="1:5" ht="25.5" customHeight="1" x14ac:dyDescent="0.2">
      <c r="A30" s="206">
        <f t="shared" si="1"/>
        <v>26</v>
      </c>
      <c r="B30" s="200" t="s">
        <v>367</v>
      </c>
      <c r="C30" s="168">
        <v>1342</v>
      </c>
      <c r="D30" s="169">
        <v>1917</v>
      </c>
      <c r="E30" s="498">
        <f t="shared" si="0"/>
        <v>70.005216484089729</v>
      </c>
    </row>
    <row r="31" spans="1:5" ht="25.5" customHeight="1" x14ac:dyDescent="0.2">
      <c r="A31" s="206">
        <f t="shared" si="1"/>
        <v>27</v>
      </c>
      <c r="B31" s="200" t="s">
        <v>368</v>
      </c>
      <c r="C31" s="168">
        <v>123</v>
      </c>
      <c r="D31" s="169">
        <v>158</v>
      </c>
      <c r="E31" s="498">
        <f t="shared" si="0"/>
        <v>77.848101265822791</v>
      </c>
    </row>
    <row r="32" spans="1:5" ht="25.5" customHeight="1" x14ac:dyDescent="0.2">
      <c r="A32" s="206">
        <f t="shared" si="1"/>
        <v>28</v>
      </c>
      <c r="B32" s="200" t="s">
        <v>369</v>
      </c>
      <c r="C32" s="168">
        <v>0</v>
      </c>
      <c r="D32" s="169">
        <v>31</v>
      </c>
      <c r="E32" s="498">
        <f t="shared" si="0"/>
        <v>0</v>
      </c>
    </row>
    <row r="33" spans="1:5" ht="25.5" customHeight="1" x14ac:dyDescent="0.2">
      <c r="A33" s="206">
        <f t="shared" si="1"/>
        <v>29</v>
      </c>
      <c r="B33" s="200" t="s">
        <v>370</v>
      </c>
      <c r="C33" s="168">
        <v>40</v>
      </c>
      <c r="D33" s="169">
        <v>54</v>
      </c>
      <c r="E33" s="498">
        <f t="shared" si="0"/>
        <v>74.074074074074076</v>
      </c>
    </row>
    <row r="34" spans="1:5" ht="25.5" customHeight="1" x14ac:dyDescent="0.2">
      <c r="A34" s="206">
        <f t="shared" si="1"/>
        <v>30</v>
      </c>
      <c r="B34" s="200" t="s">
        <v>287</v>
      </c>
      <c r="C34" s="168">
        <v>475</v>
      </c>
      <c r="D34" s="169">
        <v>686</v>
      </c>
      <c r="E34" s="498">
        <f t="shared" si="0"/>
        <v>69.24198250728864</v>
      </c>
    </row>
    <row r="35" spans="1:5" ht="25.5" customHeight="1" x14ac:dyDescent="0.2">
      <c r="A35" s="206">
        <f t="shared" si="1"/>
        <v>31</v>
      </c>
      <c r="B35" s="200" t="s">
        <v>288</v>
      </c>
      <c r="C35" s="168">
        <v>670</v>
      </c>
      <c r="D35" s="169">
        <v>805</v>
      </c>
      <c r="E35" s="498">
        <f t="shared" si="0"/>
        <v>83.229813664596278</v>
      </c>
    </row>
    <row r="36" spans="1:5" ht="25.5" customHeight="1" x14ac:dyDescent="0.2">
      <c r="A36" s="206">
        <f t="shared" si="1"/>
        <v>32</v>
      </c>
      <c r="B36" s="200" t="s">
        <v>289</v>
      </c>
      <c r="C36" s="168">
        <v>777</v>
      </c>
      <c r="D36" s="169">
        <v>994</v>
      </c>
      <c r="E36" s="498">
        <f t="shared" si="0"/>
        <v>78.16901408450704</v>
      </c>
    </row>
    <row r="37" spans="1:5" ht="25.5" customHeight="1" x14ac:dyDescent="0.2">
      <c r="A37" s="206">
        <f t="shared" si="1"/>
        <v>33</v>
      </c>
      <c r="B37" s="200" t="s">
        <v>480</v>
      </c>
      <c r="C37" s="168">
        <v>693</v>
      </c>
      <c r="D37" s="169">
        <v>982</v>
      </c>
      <c r="E37" s="498">
        <f t="shared" ref="E37:E67" si="2">+C37/D37*100</f>
        <v>70.570264765784117</v>
      </c>
    </row>
    <row r="38" spans="1:5" ht="25.5" customHeight="1" x14ac:dyDescent="0.2">
      <c r="A38" s="206">
        <f t="shared" si="1"/>
        <v>34</v>
      </c>
      <c r="B38" s="200" t="s">
        <v>481</v>
      </c>
      <c r="C38" s="168">
        <v>26</v>
      </c>
      <c r="D38" s="169">
        <v>75</v>
      </c>
      <c r="E38" s="498">
        <f t="shared" si="2"/>
        <v>34.666666666666671</v>
      </c>
    </row>
    <row r="39" spans="1:5" ht="25.5" customHeight="1" x14ac:dyDescent="0.2">
      <c r="A39" s="206">
        <f t="shared" si="1"/>
        <v>35</v>
      </c>
      <c r="B39" s="201" t="s">
        <v>482</v>
      </c>
      <c r="C39" s="168">
        <v>567</v>
      </c>
      <c r="D39" s="169">
        <v>743</v>
      </c>
      <c r="E39" s="498">
        <f t="shared" si="2"/>
        <v>76.312247644683723</v>
      </c>
    </row>
    <row r="40" spans="1:5" ht="25.5" customHeight="1" x14ac:dyDescent="0.2">
      <c r="A40" s="206">
        <f t="shared" si="1"/>
        <v>36</v>
      </c>
      <c r="B40" s="201" t="s">
        <v>292</v>
      </c>
      <c r="C40" s="168">
        <v>43</v>
      </c>
      <c r="D40" s="169">
        <v>49</v>
      </c>
      <c r="E40" s="498">
        <f t="shared" si="2"/>
        <v>87.755102040816325</v>
      </c>
    </row>
    <row r="41" spans="1:5" ht="25.5" customHeight="1" x14ac:dyDescent="0.2">
      <c r="A41" s="206">
        <f t="shared" si="1"/>
        <v>37</v>
      </c>
      <c r="B41" s="200" t="s">
        <v>465</v>
      </c>
      <c r="C41" s="168">
        <v>183</v>
      </c>
      <c r="D41" s="169">
        <v>222</v>
      </c>
      <c r="E41" s="498">
        <f t="shared" si="2"/>
        <v>82.432432432432435</v>
      </c>
    </row>
    <row r="42" spans="1:5" ht="25.5" customHeight="1" x14ac:dyDescent="0.2">
      <c r="A42" s="206">
        <f t="shared" si="1"/>
        <v>38</v>
      </c>
      <c r="B42" s="201" t="s">
        <v>293</v>
      </c>
      <c r="C42" s="168">
        <v>267</v>
      </c>
      <c r="D42" s="169">
        <v>382</v>
      </c>
      <c r="E42" s="498">
        <f t="shared" si="2"/>
        <v>69.895287958115176</v>
      </c>
    </row>
    <row r="43" spans="1:5" ht="25.5" customHeight="1" x14ac:dyDescent="0.2">
      <c r="A43" s="206">
        <f t="shared" si="1"/>
        <v>39</v>
      </c>
      <c r="B43" s="200" t="s">
        <v>351</v>
      </c>
      <c r="C43" s="168">
        <v>31</v>
      </c>
      <c r="D43" s="169">
        <v>33</v>
      </c>
      <c r="E43" s="498">
        <f t="shared" si="2"/>
        <v>93.939393939393938</v>
      </c>
    </row>
    <row r="44" spans="1:5" ht="25.5" customHeight="1" x14ac:dyDescent="0.2">
      <c r="A44" s="206">
        <f t="shared" si="1"/>
        <v>40</v>
      </c>
      <c r="B44" s="201" t="s">
        <v>466</v>
      </c>
      <c r="C44" s="168">
        <v>125</v>
      </c>
      <c r="D44" s="169">
        <v>232</v>
      </c>
      <c r="E44" s="498">
        <f t="shared" si="2"/>
        <v>53.879310344827594</v>
      </c>
    </row>
    <row r="45" spans="1:5" ht="25.5" customHeight="1" x14ac:dyDescent="0.2">
      <c r="A45" s="206">
        <f t="shared" si="1"/>
        <v>41</v>
      </c>
      <c r="B45" s="201" t="s">
        <v>349</v>
      </c>
      <c r="C45" s="168">
        <v>298</v>
      </c>
      <c r="D45" s="169">
        <v>304</v>
      </c>
      <c r="E45" s="498">
        <f t="shared" si="2"/>
        <v>98.026315789473685</v>
      </c>
    </row>
    <row r="46" spans="1:5" ht="25.5" customHeight="1" x14ac:dyDescent="0.2">
      <c r="A46" s="206">
        <f t="shared" si="1"/>
        <v>42</v>
      </c>
      <c r="B46" s="200" t="s">
        <v>483</v>
      </c>
      <c r="C46" s="168">
        <v>0</v>
      </c>
      <c r="D46" s="169">
        <v>74</v>
      </c>
      <c r="E46" s="498">
        <f t="shared" si="2"/>
        <v>0</v>
      </c>
    </row>
    <row r="47" spans="1:5" ht="25.5" customHeight="1" x14ac:dyDescent="0.2">
      <c r="A47" s="206">
        <f t="shared" si="1"/>
        <v>43</v>
      </c>
      <c r="B47" s="201" t="s">
        <v>484</v>
      </c>
      <c r="C47" s="168">
        <v>78</v>
      </c>
      <c r="D47" s="169">
        <v>82</v>
      </c>
      <c r="E47" s="498">
        <f t="shared" si="2"/>
        <v>95.121951219512198</v>
      </c>
    </row>
    <row r="48" spans="1:5" ht="25.5" customHeight="1" x14ac:dyDescent="0.2">
      <c r="A48" s="206">
        <f t="shared" si="1"/>
        <v>44</v>
      </c>
      <c r="B48" s="201" t="s">
        <v>485</v>
      </c>
      <c r="C48" s="168">
        <v>748</v>
      </c>
      <c r="D48" s="169">
        <v>974</v>
      </c>
      <c r="E48" s="498">
        <f t="shared" si="2"/>
        <v>76.796714579055433</v>
      </c>
    </row>
    <row r="49" spans="1:5" ht="25.5" customHeight="1" x14ac:dyDescent="0.2">
      <c r="A49" s="206">
        <f t="shared" si="1"/>
        <v>45</v>
      </c>
      <c r="B49" s="201" t="s">
        <v>377</v>
      </c>
      <c r="C49" s="168">
        <v>48</v>
      </c>
      <c r="D49" s="169">
        <v>90</v>
      </c>
      <c r="E49" s="498">
        <f t="shared" si="2"/>
        <v>53.333333333333336</v>
      </c>
    </row>
    <row r="50" spans="1:5" ht="25.5" customHeight="1" x14ac:dyDescent="0.2">
      <c r="A50" s="206">
        <f t="shared" si="1"/>
        <v>46</v>
      </c>
      <c r="B50" s="201" t="s">
        <v>486</v>
      </c>
      <c r="C50" s="168">
        <v>37</v>
      </c>
      <c r="D50" s="169">
        <v>40</v>
      </c>
      <c r="E50" s="498">
        <f t="shared" si="2"/>
        <v>92.5</v>
      </c>
    </row>
    <row r="51" spans="1:5" ht="25.5" customHeight="1" x14ac:dyDescent="0.2">
      <c r="A51" s="206">
        <f t="shared" si="1"/>
        <v>47</v>
      </c>
      <c r="B51" s="201" t="s">
        <v>467</v>
      </c>
      <c r="C51" s="168">
        <v>45</v>
      </c>
      <c r="D51" s="169">
        <v>45</v>
      </c>
      <c r="E51" s="498">
        <f t="shared" si="2"/>
        <v>100</v>
      </c>
    </row>
    <row r="52" spans="1:5" ht="25.5" customHeight="1" x14ac:dyDescent="0.2">
      <c r="A52" s="206">
        <f t="shared" si="1"/>
        <v>48</v>
      </c>
      <c r="B52" s="201" t="s">
        <v>477</v>
      </c>
      <c r="C52" s="168">
        <v>123</v>
      </c>
      <c r="D52" s="169">
        <v>188</v>
      </c>
      <c r="E52" s="498">
        <f t="shared" si="2"/>
        <v>65.425531914893625</v>
      </c>
    </row>
    <row r="53" spans="1:5" ht="25.5" customHeight="1" x14ac:dyDescent="0.2">
      <c r="A53" s="206">
        <f t="shared" si="1"/>
        <v>49</v>
      </c>
      <c r="B53" s="201" t="s">
        <v>343</v>
      </c>
      <c r="C53" s="168">
        <v>1</v>
      </c>
      <c r="D53" s="169">
        <v>5</v>
      </c>
      <c r="E53" s="498">
        <f t="shared" si="2"/>
        <v>20</v>
      </c>
    </row>
    <row r="54" spans="1:5" ht="25.5" customHeight="1" x14ac:dyDescent="0.2">
      <c r="A54" s="206">
        <f t="shared" si="1"/>
        <v>50</v>
      </c>
      <c r="B54" s="201" t="s">
        <v>468</v>
      </c>
      <c r="C54" s="168">
        <v>38</v>
      </c>
      <c r="D54" s="169">
        <v>38</v>
      </c>
      <c r="E54" s="498">
        <f t="shared" si="2"/>
        <v>100</v>
      </c>
    </row>
    <row r="55" spans="1:5" ht="25.5" customHeight="1" x14ac:dyDescent="0.2">
      <c r="A55" s="206">
        <f t="shared" si="1"/>
        <v>51</v>
      </c>
      <c r="B55" s="201" t="s">
        <v>469</v>
      </c>
      <c r="C55" s="168">
        <v>35</v>
      </c>
      <c r="D55" s="169">
        <v>35</v>
      </c>
      <c r="E55" s="498">
        <f t="shared" si="2"/>
        <v>100</v>
      </c>
    </row>
    <row r="56" spans="1:5" ht="25.5" customHeight="1" x14ac:dyDescent="0.2">
      <c r="A56" s="206">
        <f t="shared" si="1"/>
        <v>52</v>
      </c>
      <c r="B56" s="201" t="s">
        <v>296</v>
      </c>
      <c r="C56" s="168">
        <v>554</v>
      </c>
      <c r="D56" s="169">
        <v>554</v>
      </c>
      <c r="E56" s="498">
        <f t="shared" si="2"/>
        <v>100</v>
      </c>
    </row>
    <row r="57" spans="1:5" ht="25.5" customHeight="1" x14ac:dyDescent="0.2">
      <c r="A57" s="206">
        <f t="shared" si="1"/>
        <v>53</v>
      </c>
      <c r="B57" s="201" t="s">
        <v>347</v>
      </c>
      <c r="C57" s="168">
        <v>58</v>
      </c>
      <c r="D57" s="169">
        <v>92</v>
      </c>
      <c r="E57" s="498">
        <f t="shared" si="2"/>
        <v>63.04347826086957</v>
      </c>
    </row>
    <row r="58" spans="1:5" ht="25.5" customHeight="1" x14ac:dyDescent="0.2">
      <c r="A58" s="206">
        <f t="shared" si="1"/>
        <v>54</v>
      </c>
      <c r="B58" s="201" t="s">
        <v>297</v>
      </c>
      <c r="C58" s="168">
        <v>347</v>
      </c>
      <c r="D58" s="169">
        <v>490</v>
      </c>
      <c r="E58" s="498">
        <f t="shared" si="2"/>
        <v>70.816326530612244</v>
      </c>
    </row>
    <row r="59" spans="1:5" ht="25.5" customHeight="1" x14ac:dyDescent="0.2">
      <c r="A59" s="206">
        <f t="shared" si="1"/>
        <v>55</v>
      </c>
      <c r="B59" s="201" t="s">
        <v>298</v>
      </c>
      <c r="C59" s="168">
        <v>337</v>
      </c>
      <c r="D59" s="169">
        <v>340</v>
      </c>
      <c r="E59" s="498">
        <f t="shared" si="2"/>
        <v>99.117647058823536</v>
      </c>
    </row>
    <row r="60" spans="1:5" ht="25.5" customHeight="1" x14ac:dyDescent="0.2">
      <c r="A60" s="206">
        <f t="shared" si="1"/>
        <v>56</v>
      </c>
      <c r="B60" s="201" t="s">
        <v>472</v>
      </c>
      <c r="C60" s="168">
        <v>985</v>
      </c>
      <c r="D60" s="169">
        <v>995</v>
      </c>
      <c r="E60" s="498">
        <f t="shared" si="2"/>
        <v>98.994974874371849</v>
      </c>
    </row>
    <row r="61" spans="1:5" ht="25.5" customHeight="1" x14ac:dyDescent="0.2">
      <c r="A61" s="206">
        <f t="shared" si="1"/>
        <v>57</v>
      </c>
      <c r="B61" s="201" t="s">
        <v>474</v>
      </c>
      <c r="C61" s="168">
        <v>354</v>
      </c>
      <c r="D61" s="169">
        <v>506</v>
      </c>
      <c r="E61" s="498">
        <f t="shared" si="2"/>
        <v>69.960474308300391</v>
      </c>
    </row>
    <row r="62" spans="1:5" ht="25.5" customHeight="1" x14ac:dyDescent="0.2">
      <c r="A62" s="206">
        <f t="shared" si="1"/>
        <v>58</v>
      </c>
      <c r="B62" s="201" t="s">
        <v>299</v>
      </c>
      <c r="C62" s="168">
        <v>232</v>
      </c>
      <c r="D62" s="169">
        <v>388</v>
      </c>
      <c r="E62" s="498">
        <f t="shared" si="2"/>
        <v>59.793814432989691</v>
      </c>
    </row>
    <row r="63" spans="1:5" ht="25.5" customHeight="1" x14ac:dyDescent="0.2">
      <c r="A63" s="206">
        <f t="shared" si="1"/>
        <v>59</v>
      </c>
      <c r="B63" s="201" t="s">
        <v>475</v>
      </c>
      <c r="C63" s="168">
        <v>1751</v>
      </c>
      <c r="D63" s="169">
        <v>2651</v>
      </c>
      <c r="E63" s="498">
        <f t="shared" si="2"/>
        <v>66.050546963410042</v>
      </c>
    </row>
    <row r="64" spans="1:5" ht="25.5" customHeight="1" x14ac:dyDescent="0.2">
      <c r="A64" s="206">
        <f t="shared" si="1"/>
        <v>60</v>
      </c>
      <c r="B64" s="200" t="s">
        <v>361</v>
      </c>
      <c r="C64" s="168">
        <v>35</v>
      </c>
      <c r="D64" s="169">
        <v>47</v>
      </c>
      <c r="E64" s="498">
        <f t="shared" si="2"/>
        <v>74.468085106382972</v>
      </c>
    </row>
    <row r="65" spans="1:5" ht="25.5" customHeight="1" x14ac:dyDescent="0.2">
      <c r="A65" s="206">
        <f t="shared" si="1"/>
        <v>61</v>
      </c>
      <c r="B65" s="201" t="s">
        <v>300</v>
      </c>
      <c r="C65" s="168">
        <v>940</v>
      </c>
      <c r="D65" s="169">
        <v>1236</v>
      </c>
      <c r="E65" s="498">
        <f t="shared" si="2"/>
        <v>76.051779935275079</v>
      </c>
    </row>
    <row r="66" spans="1:5" ht="25.5" customHeight="1" x14ac:dyDescent="0.2">
      <c r="A66" s="206">
        <f t="shared" si="1"/>
        <v>62</v>
      </c>
      <c r="B66" s="201" t="s">
        <v>302</v>
      </c>
      <c r="C66" s="168">
        <v>55</v>
      </c>
      <c r="D66" s="169">
        <v>55</v>
      </c>
      <c r="E66" s="498">
        <f t="shared" si="2"/>
        <v>100</v>
      </c>
    </row>
    <row r="67" spans="1:5" ht="25.5" customHeight="1" thickBot="1" x14ac:dyDescent="0.25">
      <c r="A67" s="206">
        <f t="shared" si="1"/>
        <v>63</v>
      </c>
      <c r="B67" s="201" t="s">
        <v>303</v>
      </c>
      <c r="C67" s="168">
        <v>116</v>
      </c>
      <c r="D67" s="169">
        <v>116</v>
      </c>
      <c r="E67" s="498">
        <f t="shared" si="2"/>
        <v>100</v>
      </c>
    </row>
    <row r="68" spans="1:5" ht="25.5" customHeight="1" thickTop="1" thickBot="1" x14ac:dyDescent="0.25">
      <c r="A68" s="560" t="s">
        <v>23</v>
      </c>
      <c r="B68" s="560"/>
      <c r="C68" s="203">
        <f>SUM(C5:C67)</f>
        <v>20348</v>
      </c>
      <c r="D68" s="203">
        <f>SUM(D5:D67)</f>
        <v>26959</v>
      </c>
      <c r="E68" s="499">
        <f t="shared" ref="E68" si="3">+C68/D68*100</f>
        <v>75.477577061463705</v>
      </c>
    </row>
    <row r="69" spans="1:5" ht="16.5" thickTop="1" x14ac:dyDescent="0.2">
      <c r="A69" s="16" t="s">
        <v>262</v>
      </c>
      <c r="B69" s="20"/>
      <c r="C69" s="21"/>
      <c r="D69" s="21"/>
      <c r="E69" s="21"/>
    </row>
    <row r="71" spans="1:5" ht="20.25" x14ac:dyDescent="0.3">
      <c r="C71" s="207"/>
    </row>
  </sheetData>
  <sortState ref="B5:E67">
    <sortCondition ref="B5:B67"/>
  </sortState>
  <mergeCells count="2">
    <mergeCell ref="A1:E1"/>
    <mergeCell ref="A68:B68"/>
  </mergeCells>
  <printOptions horizontalCentered="1"/>
  <pageMargins left="0.35433070866141736" right="0.35433070866141736" top="0.19685039370078741" bottom="0.19685039370078741" header="0" footer="0"/>
  <pageSetup paperSize="256" scale="43" orientation="portrait" r:id="rId1"/>
  <headerFooter alignWithMargins="0"/>
  <rowBreaks count="1" manualBreakCount="1">
    <brk id="6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="90" zoomScaleNormal="100" zoomScaleSheetLayoutView="9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B30" sqref="B30"/>
    </sheetView>
  </sheetViews>
  <sheetFormatPr baseColWidth="10" defaultRowHeight="12.75" x14ac:dyDescent="0.2"/>
  <cols>
    <col min="1" max="1" width="6.5703125" customWidth="1"/>
    <col min="2" max="2" width="56.42578125" customWidth="1"/>
    <col min="3" max="3" width="22.85546875" customWidth="1"/>
    <col min="4" max="4" width="25.425781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523" t="s">
        <v>429</v>
      </c>
      <c r="B1" s="523"/>
      <c r="C1" s="523"/>
      <c r="D1" s="523"/>
      <c r="E1" s="523"/>
    </row>
    <row r="3" spans="1:5" ht="16.5" thickBot="1" x14ac:dyDescent="0.25">
      <c r="D3" s="24"/>
      <c r="E3" s="33" t="s">
        <v>407</v>
      </c>
    </row>
    <row r="4" spans="1:5" ht="66.75" customHeight="1" thickTop="1" thickBot="1" x14ac:dyDescent="0.25">
      <c r="A4" s="460" t="s">
        <v>136</v>
      </c>
      <c r="B4" s="459" t="s">
        <v>135</v>
      </c>
      <c r="C4" s="25" t="s">
        <v>327</v>
      </c>
      <c r="D4" s="25" t="s">
        <v>96</v>
      </c>
      <c r="E4" s="25" t="s">
        <v>227</v>
      </c>
    </row>
    <row r="5" spans="1:5" ht="16.5" thickTop="1" x14ac:dyDescent="0.25">
      <c r="A5" s="17">
        <v>1</v>
      </c>
      <c r="B5" s="1" t="s">
        <v>27</v>
      </c>
      <c r="C5" s="39">
        <f>[6]Hoja2!$D5</f>
        <v>340</v>
      </c>
      <c r="D5" s="32">
        <f>[6]Hoja2!$C5</f>
        <v>453</v>
      </c>
      <c r="E5" s="417">
        <f t="shared" ref="E5:E68" si="0">IF(D5=0,"",C5/D5*100)</f>
        <v>75.055187637969084</v>
      </c>
    </row>
    <row r="6" spans="1:5" ht="15.75" x14ac:dyDescent="0.25">
      <c r="A6" s="6">
        <v>2</v>
      </c>
      <c r="B6" s="3" t="s">
        <v>83</v>
      </c>
      <c r="C6" s="40">
        <f>[6]Hoja2!$D6</f>
        <v>470</v>
      </c>
      <c r="D6" s="50">
        <f>[6]Hoja2!$C6</f>
        <v>789</v>
      </c>
      <c r="E6" s="378">
        <f t="shared" si="0"/>
        <v>59.569074778200246</v>
      </c>
    </row>
    <row r="7" spans="1:5" ht="15.75" x14ac:dyDescent="0.25">
      <c r="A7" s="6">
        <v>3</v>
      </c>
      <c r="B7" s="3" t="s">
        <v>28</v>
      </c>
      <c r="C7" s="40">
        <f>[6]Hoja2!$D7</f>
        <v>314</v>
      </c>
      <c r="D7" s="50">
        <f>[6]Hoja2!$C7</f>
        <v>428</v>
      </c>
      <c r="E7" s="378">
        <f t="shared" si="0"/>
        <v>73.36448598130842</v>
      </c>
    </row>
    <row r="8" spans="1:5" ht="15.75" x14ac:dyDescent="0.25">
      <c r="A8" s="6">
        <v>4</v>
      </c>
      <c r="B8" s="3" t="s">
        <v>81</v>
      </c>
      <c r="C8" s="40">
        <f>[6]Hoja2!$D8</f>
        <v>311</v>
      </c>
      <c r="D8" s="50">
        <f>[6]Hoja2!$C8</f>
        <v>388</v>
      </c>
      <c r="E8" s="378">
        <f t="shared" si="0"/>
        <v>80.154639175257742</v>
      </c>
    </row>
    <row r="9" spans="1:5" ht="15.75" x14ac:dyDescent="0.25">
      <c r="A9" s="6">
        <v>5</v>
      </c>
      <c r="B9" s="3" t="s">
        <v>29</v>
      </c>
      <c r="C9" s="40">
        <f>[6]Hoja2!$D9</f>
        <v>556</v>
      </c>
      <c r="D9" s="50">
        <f>[6]Hoja2!$C9</f>
        <v>794</v>
      </c>
      <c r="E9" s="378">
        <f t="shared" si="0"/>
        <v>70.025188916876573</v>
      </c>
    </row>
    <row r="10" spans="1:5" ht="15.75" x14ac:dyDescent="0.25">
      <c r="A10" s="6">
        <v>6</v>
      </c>
      <c r="B10" s="3" t="s">
        <v>30</v>
      </c>
      <c r="C10" s="40">
        <f>[6]Hoja2!$D10</f>
        <v>618</v>
      </c>
      <c r="D10" s="50">
        <f>[6]Hoja2!$C10</f>
        <v>875</v>
      </c>
      <c r="E10" s="378">
        <f t="shared" si="0"/>
        <v>70.628571428571433</v>
      </c>
    </row>
    <row r="11" spans="1:5" ht="15.75" x14ac:dyDescent="0.25">
      <c r="A11" s="6">
        <v>7</v>
      </c>
      <c r="B11" s="3" t="s">
        <v>18</v>
      </c>
      <c r="C11" s="40">
        <f>[6]Hoja2!$D11</f>
        <v>359</v>
      </c>
      <c r="D11" s="50">
        <f>[6]Hoja2!$C11</f>
        <v>437</v>
      </c>
      <c r="E11" s="378">
        <f t="shared" si="0"/>
        <v>82.151029748283761</v>
      </c>
    </row>
    <row r="12" spans="1:5" ht="15.75" x14ac:dyDescent="0.25">
      <c r="A12" s="6">
        <v>8</v>
      </c>
      <c r="B12" s="3" t="s">
        <v>31</v>
      </c>
      <c r="C12" s="40">
        <f>[6]Hoja2!$D12</f>
        <v>142</v>
      </c>
      <c r="D12" s="50">
        <f>[6]Hoja2!$C12</f>
        <v>164</v>
      </c>
      <c r="E12" s="378">
        <f t="shared" si="0"/>
        <v>86.58536585365853</v>
      </c>
    </row>
    <row r="13" spans="1:5" ht="15.75" x14ac:dyDescent="0.25">
      <c r="A13" s="6">
        <v>9</v>
      </c>
      <c r="B13" s="3" t="s">
        <v>48</v>
      </c>
      <c r="C13" s="40">
        <f>[6]Hoja2!$D13</f>
        <v>509</v>
      </c>
      <c r="D13" s="50">
        <f>[6]Hoja2!$C13</f>
        <v>708</v>
      </c>
      <c r="E13" s="378">
        <f t="shared" si="0"/>
        <v>71.89265536723164</v>
      </c>
    </row>
    <row r="14" spans="1:5" ht="15.75" x14ac:dyDescent="0.25">
      <c r="A14" s="6">
        <v>10</v>
      </c>
      <c r="B14" s="3" t="s">
        <v>49</v>
      </c>
      <c r="C14" s="40">
        <f>[6]Hoja2!$D14</f>
        <v>154</v>
      </c>
      <c r="D14" s="50">
        <f>[6]Hoja2!$C14</f>
        <v>191</v>
      </c>
      <c r="E14" s="378">
        <f t="shared" si="0"/>
        <v>80.6282722513089</v>
      </c>
    </row>
    <row r="15" spans="1:5" ht="15.75" x14ac:dyDescent="0.25">
      <c r="A15" s="6">
        <v>11</v>
      </c>
      <c r="B15" s="3" t="s">
        <v>82</v>
      </c>
      <c r="C15" s="40">
        <f>[6]Hoja2!$D15</f>
        <v>235</v>
      </c>
      <c r="D15" s="50">
        <f>[6]Hoja2!$C15</f>
        <v>308</v>
      </c>
      <c r="E15" s="378">
        <f t="shared" si="0"/>
        <v>76.298701298701303</v>
      </c>
    </row>
    <row r="16" spans="1:5" ht="15.75" x14ac:dyDescent="0.25">
      <c r="A16" s="6">
        <v>12</v>
      </c>
      <c r="B16" s="3" t="s">
        <v>41</v>
      </c>
      <c r="C16" s="40">
        <f>[6]Hoja2!$D16</f>
        <v>100</v>
      </c>
      <c r="D16" s="50">
        <f>[6]Hoja2!$C16</f>
        <v>153</v>
      </c>
      <c r="E16" s="378">
        <f t="shared" si="0"/>
        <v>65.359477124183002</v>
      </c>
    </row>
    <row r="17" spans="1:5" ht="15.75" x14ac:dyDescent="0.25">
      <c r="A17" s="6">
        <v>13</v>
      </c>
      <c r="B17" s="3" t="s">
        <v>84</v>
      </c>
      <c r="C17" s="40">
        <f>[6]Hoja2!$D17</f>
        <v>370</v>
      </c>
      <c r="D17" s="50">
        <f>[6]Hoja2!$C17</f>
        <v>527</v>
      </c>
      <c r="E17" s="378">
        <f t="shared" si="0"/>
        <v>70.208728652751418</v>
      </c>
    </row>
    <row r="18" spans="1:5" ht="15.75" x14ac:dyDescent="0.25">
      <c r="A18" s="6">
        <v>14</v>
      </c>
      <c r="B18" s="3" t="s">
        <v>50</v>
      </c>
      <c r="C18" s="40">
        <f>[6]Hoja2!$D18</f>
        <v>193</v>
      </c>
      <c r="D18" s="50">
        <f>[6]Hoja2!$C18</f>
        <v>314</v>
      </c>
      <c r="E18" s="378">
        <f t="shared" si="0"/>
        <v>61.464968152866241</v>
      </c>
    </row>
    <row r="19" spans="1:5" ht="15.75" x14ac:dyDescent="0.25">
      <c r="A19" s="6">
        <v>15</v>
      </c>
      <c r="B19" s="3" t="s">
        <v>42</v>
      </c>
      <c r="C19" s="40">
        <f>[6]Hoja2!$D19</f>
        <v>129</v>
      </c>
      <c r="D19" s="50">
        <f>[6]Hoja2!$C19</f>
        <v>211</v>
      </c>
      <c r="E19" s="378">
        <f t="shared" si="0"/>
        <v>61.137440758293835</v>
      </c>
    </row>
    <row r="20" spans="1:5" ht="15.75" x14ac:dyDescent="0.25">
      <c r="A20" s="6">
        <v>16</v>
      </c>
      <c r="B20" s="3" t="s">
        <v>51</v>
      </c>
      <c r="C20" s="40">
        <f>[6]Hoja2!$D20</f>
        <v>161</v>
      </c>
      <c r="D20" s="50">
        <f>[6]Hoja2!$C20</f>
        <v>196</v>
      </c>
      <c r="E20" s="378">
        <f t="shared" si="0"/>
        <v>82.142857142857139</v>
      </c>
    </row>
    <row r="21" spans="1:5" ht="15.75" x14ac:dyDescent="0.25">
      <c r="A21" s="6">
        <v>17</v>
      </c>
      <c r="B21" s="5" t="s">
        <v>44</v>
      </c>
      <c r="C21" s="40">
        <f>[6]Hoja2!$D21</f>
        <v>167</v>
      </c>
      <c r="D21" s="50">
        <f>[6]Hoja2!$C21</f>
        <v>217</v>
      </c>
      <c r="E21" s="378">
        <f t="shared" si="0"/>
        <v>76.958525345622121</v>
      </c>
    </row>
    <row r="22" spans="1:5" ht="15.75" x14ac:dyDescent="0.25">
      <c r="A22" s="6">
        <v>18</v>
      </c>
      <c r="B22" s="3" t="s">
        <v>45</v>
      </c>
      <c r="C22" s="40">
        <f>[6]Hoja2!$D22</f>
        <v>443</v>
      </c>
      <c r="D22" s="50">
        <f>[6]Hoja2!$C22</f>
        <v>546</v>
      </c>
      <c r="E22" s="378">
        <f t="shared" si="0"/>
        <v>81.135531135531139</v>
      </c>
    </row>
    <row r="23" spans="1:5" ht="15.75" x14ac:dyDescent="0.25">
      <c r="A23" s="6">
        <v>19</v>
      </c>
      <c r="B23" s="3" t="s">
        <v>40</v>
      </c>
      <c r="C23" s="40">
        <f>[6]Hoja2!$D23</f>
        <v>65</v>
      </c>
      <c r="D23" s="50">
        <f>[6]Hoja2!$C23</f>
        <v>93</v>
      </c>
      <c r="E23" s="378">
        <f t="shared" si="0"/>
        <v>69.892473118279568</v>
      </c>
    </row>
    <row r="24" spans="1:5" ht="15.75" x14ac:dyDescent="0.25">
      <c r="A24" s="6">
        <v>20</v>
      </c>
      <c r="B24" s="3" t="s">
        <v>269</v>
      </c>
      <c r="C24" s="40">
        <f>[6]Hoja2!$D24</f>
        <v>95</v>
      </c>
      <c r="D24" s="50">
        <f>[6]Hoja2!$C24</f>
        <v>130</v>
      </c>
      <c r="E24" s="378">
        <f t="shared" si="0"/>
        <v>73.076923076923066</v>
      </c>
    </row>
    <row r="25" spans="1:5" ht="15.75" x14ac:dyDescent="0.25">
      <c r="A25" s="6">
        <v>21</v>
      </c>
      <c r="B25" s="5" t="s">
        <v>47</v>
      </c>
      <c r="C25" s="40">
        <f>[6]Hoja2!$D25</f>
        <v>296</v>
      </c>
      <c r="D25" s="50">
        <f>[6]Hoja2!$C25</f>
        <v>440</v>
      </c>
      <c r="E25" s="378">
        <f t="shared" si="0"/>
        <v>67.272727272727266</v>
      </c>
    </row>
    <row r="26" spans="1:5" ht="15.75" x14ac:dyDescent="0.25">
      <c r="A26" s="6">
        <v>22</v>
      </c>
      <c r="B26" s="5" t="s">
        <v>25</v>
      </c>
      <c r="C26" s="40">
        <f>[6]Hoja2!$D26</f>
        <v>123</v>
      </c>
      <c r="D26" s="50">
        <f>[6]Hoja2!$C26</f>
        <v>135</v>
      </c>
      <c r="E26" s="378">
        <f t="shared" si="0"/>
        <v>91.111111111111114</v>
      </c>
    </row>
    <row r="27" spans="1:5" ht="15.75" x14ac:dyDescent="0.25">
      <c r="A27" s="6">
        <v>23</v>
      </c>
      <c r="B27" s="5" t="s">
        <v>52</v>
      </c>
      <c r="C27" s="40">
        <f>[6]Hoja2!$D27</f>
        <v>198</v>
      </c>
      <c r="D27" s="50">
        <f>[6]Hoja2!$C27</f>
        <v>298</v>
      </c>
      <c r="E27" s="378">
        <f t="shared" si="0"/>
        <v>66.442953020134226</v>
      </c>
    </row>
    <row r="28" spans="1:5" ht="15.75" x14ac:dyDescent="0.25">
      <c r="A28" s="6">
        <v>24</v>
      </c>
      <c r="B28" s="5" t="s">
        <v>53</v>
      </c>
      <c r="C28" s="40">
        <f>[6]Hoja2!$D28</f>
        <v>185</v>
      </c>
      <c r="D28" s="50">
        <f>[6]Hoja2!$C28</f>
        <v>261</v>
      </c>
      <c r="E28" s="378">
        <f t="shared" si="0"/>
        <v>70.88122605363985</v>
      </c>
    </row>
    <row r="29" spans="1:5" ht="15.75" x14ac:dyDescent="0.25">
      <c r="A29" s="6">
        <v>25</v>
      </c>
      <c r="B29" s="5" t="s">
        <v>54</v>
      </c>
      <c r="C29" s="40">
        <f>[6]Hoja2!$D29</f>
        <v>209</v>
      </c>
      <c r="D29" s="50">
        <f>[6]Hoja2!$C29</f>
        <v>297</v>
      </c>
      <c r="E29" s="378">
        <f t="shared" si="0"/>
        <v>70.370370370370367</v>
      </c>
    </row>
    <row r="30" spans="1:5" ht="15.75" x14ac:dyDescent="0.25">
      <c r="A30" s="6">
        <v>26</v>
      </c>
      <c r="B30" s="5" t="s">
        <v>55</v>
      </c>
      <c r="C30" s="40">
        <f>[6]Hoja2!$D30</f>
        <v>0</v>
      </c>
      <c r="D30" s="50">
        <f>[6]Hoja2!$C30</f>
        <v>0</v>
      </c>
      <c r="E30" s="378" t="str">
        <f t="shared" si="0"/>
        <v/>
      </c>
    </row>
    <row r="31" spans="1:5" ht="15.75" x14ac:dyDescent="0.25">
      <c r="A31" s="6">
        <v>27</v>
      </c>
      <c r="B31" s="5" t="s">
        <v>56</v>
      </c>
      <c r="C31" s="40">
        <f>[6]Hoja2!$D31</f>
        <v>149</v>
      </c>
      <c r="D31" s="50">
        <f>[6]Hoja2!$C31</f>
        <v>246</v>
      </c>
      <c r="E31" s="378">
        <f t="shared" si="0"/>
        <v>60.569105691056912</v>
      </c>
    </row>
    <row r="32" spans="1:5" ht="15.75" x14ac:dyDescent="0.25">
      <c r="A32" s="6">
        <v>28</v>
      </c>
      <c r="B32" s="5" t="s">
        <v>20</v>
      </c>
      <c r="C32" s="40">
        <f>[6]Hoja2!$D32</f>
        <v>0</v>
      </c>
      <c r="D32" s="50">
        <f>[6]Hoja2!$C32</f>
        <v>0</v>
      </c>
      <c r="E32" s="378" t="str">
        <f t="shared" si="0"/>
        <v/>
      </c>
    </row>
    <row r="33" spans="1:5" ht="15.75" x14ac:dyDescent="0.25">
      <c r="A33" s="6">
        <v>29</v>
      </c>
      <c r="B33" s="5" t="s">
        <v>19</v>
      </c>
      <c r="C33" s="40">
        <f>[6]Hoja2!$D33</f>
        <v>0</v>
      </c>
      <c r="D33" s="50">
        <f>[6]Hoja2!$C33</f>
        <v>0</v>
      </c>
      <c r="E33" s="378" t="str">
        <f t="shared" si="0"/>
        <v/>
      </c>
    </row>
    <row r="34" spans="1:5" ht="15.75" x14ac:dyDescent="0.25">
      <c r="A34" s="6">
        <v>30</v>
      </c>
      <c r="B34" s="5" t="s">
        <v>57</v>
      </c>
      <c r="C34" s="40">
        <f>[6]Hoja2!$D34</f>
        <v>406</v>
      </c>
      <c r="D34" s="50">
        <f>[6]Hoja2!$C34</f>
        <v>546</v>
      </c>
      <c r="E34" s="378">
        <f t="shared" si="0"/>
        <v>74.358974358974365</v>
      </c>
    </row>
    <row r="35" spans="1:5" ht="15.75" x14ac:dyDescent="0.25">
      <c r="A35" s="6">
        <v>31</v>
      </c>
      <c r="B35" s="5" t="s">
        <v>58</v>
      </c>
      <c r="C35" s="40">
        <f>[6]Hoja2!$D35</f>
        <v>118</v>
      </c>
      <c r="D35" s="50">
        <f>[6]Hoja2!$C35</f>
        <v>172</v>
      </c>
      <c r="E35" s="378">
        <f t="shared" si="0"/>
        <v>68.604651162790702</v>
      </c>
    </row>
    <row r="36" spans="1:5" ht="15.75" x14ac:dyDescent="0.25">
      <c r="A36" s="6">
        <v>32</v>
      </c>
      <c r="B36" s="5" t="s">
        <v>43</v>
      </c>
      <c r="C36" s="40">
        <f>[6]Hoja2!$D36</f>
        <v>324</v>
      </c>
      <c r="D36" s="50">
        <f>[6]Hoja2!$C36</f>
        <v>544</v>
      </c>
      <c r="E36" s="378">
        <f t="shared" si="0"/>
        <v>59.558823529411761</v>
      </c>
    </row>
    <row r="37" spans="1:5" ht="15.75" x14ac:dyDescent="0.25">
      <c r="A37" s="6">
        <v>33</v>
      </c>
      <c r="B37" s="5" t="s">
        <v>76</v>
      </c>
      <c r="C37" s="40">
        <f>[6]Hoja2!$D37</f>
        <v>235</v>
      </c>
      <c r="D37" s="50">
        <f>[6]Hoja2!$C37</f>
        <v>285</v>
      </c>
      <c r="E37" s="378">
        <f t="shared" si="0"/>
        <v>82.456140350877192</v>
      </c>
    </row>
    <row r="38" spans="1:5" ht="15.75" x14ac:dyDescent="0.25">
      <c r="A38" s="6">
        <v>34</v>
      </c>
      <c r="B38" s="5" t="s">
        <v>59</v>
      </c>
      <c r="C38" s="40">
        <f>[6]Hoja2!$D38</f>
        <v>243</v>
      </c>
      <c r="D38" s="50">
        <f>[6]Hoja2!$C38</f>
        <v>324</v>
      </c>
      <c r="E38" s="378">
        <f t="shared" si="0"/>
        <v>75</v>
      </c>
    </row>
    <row r="39" spans="1:5" ht="15.75" x14ac:dyDescent="0.25">
      <c r="A39" s="6">
        <v>35</v>
      </c>
      <c r="B39" s="5" t="s">
        <v>60</v>
      </c>
      <c r="C39" s="40">
        <f>[6]Hoja2!$D39</f>
        <v>212</v>
      </c>
      <c r="D39" s="50">
        <f>[6]Hoja2!$C39</f>
        <v>263</v>
      </c>
      <c r="E39" s="378">
        <f t="shared" si="0"/>
        <v>80.608365019011401</v>
      </c>
    </row>
    <row r="40" spans="1:5" ht="15.75" x14ac:dyDescent="0.25">
      <c r="A40" s="6">
        <v>36</v>
      </c>
      <c r="B40" s="5" t="s">
        <v>61</v>
      </c>
      <c r="C40" s="40">
        <f>[6]Hoja2!$D40</f>
        <v>322</v>
      </c>
      <c r="D40" s="50">
        <f>[6]Hoja2!$C40</f>
        <v>426</v>
      </c>
      <c r="E40" s="378">
        <f t="shared" si="0"/>
        <v>75.586854460093903</v>
      </c>
    </row>
    <row r="41" spans="1:5" ht="15.75" x14ac:dyDescent="0.25">
      <c r="A41" s="6">
        <v>37</v>
      </c>
      <c r="B41" s="5" t="s">
        <v>21</v>
      </c>
      <c r="C41" s="40">
        <f>[6]Hoja2!$D41</f>
        <v>0</v>
      </c>
      <c r="D41" s="50">
        <f>[6]Hoja2!$C41</f>
        <v>0</v>
      </c>
      <c r="E41" s="378" t="str">
        <f t="shared" si="0"/>
        <v/>
      </c>
    </row>
    <row r="42" spans="1:5" ht="15.75" x14ac:dyDescent="0.25">
      <c r="A42" s="6">
        <v>38</v>
      </c>
      <c r="B42" s="5" t="s">
        <v>62</v>
      </c>
      <c r="C42" s="40">
        <f>[6]Hoja2!$D42</f>
        <v>239</v>
      </c>
      <c r="D42" s="50">
        <f>[6]Hoja2!$C42</f>
        <v>394</v>
      </c>
      <c r="E42" s="378">
        <f t="shared" si="0"/>
        <v>60.659898477157356</v>
      </c>
    </row>
    <row r="43" spans="1:5" ht="15.75" x14ac:dyDescent="0.25">
      <c r="A43" s="6">
        <v>39</v>
      </c>
      <c r="B43" s="3" t="s">
        <v>38</v>
      </c>
      <c r="C43" s="40">
        <f>[6]Hoja2!$D43</f>
        <v>245</v>
      </c>
      <c r="D43" s="50">
        <f>[6]Hoja2!$C43</f>
        <v>360</v>
      </c>
      <c r="E43" s="378">
        <f t="shared" si="0"/>
        <v>68.055555555555557</v>
      </c>
    </row>
    <row r="44" spans="1:5" ht="15.75" x14ac:dyDescent="0.25">
      <c r="A44" s="6">
        <v>40</v>
      </c>
      <c r="B44" s="3" t="s">
        <v>63</v>
      </c>
      <c r="C44" s="40">
        <f>[6]Hoja2!$D44</f>
        <v>42</v>
      </c>
      <c r="D44" s="50">
        <f>[6]Hoja2!$C44</f>
        <v>59</v>
      </c>
      <c r="E44" s="378">
        <f t="shared" si="0"/>
        <v>71.186440677966104</v>
      </c>
    </row>
    <row r="45" spans="1:5" ht="15.75" x14ac:dyDescent="0.25">
      <c r="A45" s="6">
        <v>41</v>
      </c>
      <c r="B45" s="3" t="s">
        <v>270</v>
      </c>
      <c r="C45" s="40">
        <f>[6]Hoja2!$D45</f>
        <v>267</v>
      </c>
      <c r="D45" s="50">
        <f>[6]Hoja2!$C45</f>
        <v>361</v>
      </c>
      <c r="E45" s="378">
        <f t="shared" si="0"/>
        <v>73.961218836565095</v>
      </c>
    </row>
    <row r="46" spans="1:5" ht="15.75" x14ac:dyDescent="0.25">
      <c r="A46" s="6">
        <v>42</v>
      </c>
      <c r="B46" s="3" t="s">
        <v>46</v>
      </c>
      <c r="C46" s="40">
        <f>[6]Hoja2!$D46</f>
        <v>121</v>
      </c>
      <c r="D46" s="50">
        <f>[6]Hoja2!$C46</f>
        <v>229</v>
      </c>
      <c r="E46" s="378">
        <f t="shared" si="0"/>
        <v>52.838427947598255</v>
      </c>
    </row>
    <row r="47" spans="1:5" ht="15.75" x14ac:dyDescent="0.25">
      <c r="A47" s="6">
        <v>43</v>
      </c>
      <c r="B47" s="3" t="s">
        <v>64</v>
      </c>
      <c r="C47" s="40">
        <f>[6]Hoja2!$D47</f>
        <v>135</v>
      </c>
      <c r="D47" s="50">
        <f>[6]Hoja2!$C47</f>
        <v>175</v>
      </c>
      <c r="E47" s="378">
        <f t="shared" si="0"/>
        <v>77.142857142857153</v>
      </c>
    </row>
    <row r="48" spans="1:5" ht="15.75" x14ac:dyDescent="0.25">
      <c r="A48" s="6">
        <v>44</v>
      </c>
      <c r="B48" s="3" t="s">
        <v>22</v>
      </c>
      <c r="C48" s="40">
        <f>[6]Hoja2!$D48</f>
        <v>0</v>
      </c>
      <c r="D48" s="50">
        <f>[6]Hoja2!$C48</f>
        <v>0</v>
      </c>
      <c r="E48" s="378" t="str">
        <f t="shared" si="0"/>
        <v/>
      </c>
    </row>
    <row r="49" spans="1:5" ht="15.75" x14ac:dyDescent="0.25">
      <c r="A49" s="6">
        <v>45</v>
      </c>
      <c r="B49" s="3" t="s">
        <v>65</v>
      </c>
      <c r="C49" s="40">
        <f>[6]Hoja2!$D49</f>
        <v>306</v>
      </c>
      <c r="D49" s="50">
        <f>[6]Hoja2!$C49</f>
        <v>482</v>
      </c>
      <c r="E49" s="378">
        <f t="shared" si="0"/>
        <v>63.485477178423231</v>
      </c>
    </row>
    <row r="50" spans="1:5" ht="15.75" x14ac:dyDescent="0.25">
      <c r="A50" s="6">
        <v>46</v>
      </c>
      <c r="B50" s="3" t="s">
        <v>39</v>
      </c>
      <c r="C50" s="40">
        <f>[6]Hoja2!$D50</f>
        <v>383</v>
      </c>
      <c r="D50" s="50">
        <f>[6]Hoja2!$C50</f>
        <v>510</v>
      </c>
      <c r="E50" s="378">
        <f t="shared" si="0"/>
        <v>75.098039215686271</v>
      </c>
    </row>
    <row r="51" spans="1:5" ht="15.75" x14ac:dyDescent="0.25">
      <c r="A51" s="6">
        <v>47</v>
      </c>
      <c r="B51" s="3" t="s">
        <v>66</v>
      </c>
      <c r="C51" s="40">
        <f>[6]Hoja2!$D51</f>
        <v>0</v>
      </c>
      <c r="D51" s="50">
        <f>[6]Hoja2!$C51</f>
        <v>0</v>
      </c>
      <c r="E51" s="378" t="str">
        <f t="shared" si="0"/>
        <v/>
      </c>
    </row>
    <row r="52" spans="1:5" ht="15.75" x14ac:dyDescent="0.25">
      <c r="A52" s="6">
        <v>48</v>
      </c>
      <c r="B52" s="5" t="s">
        <v>17</v>
      </c>
      <c r="C52" s="40">
        <f>[6]Hoja2!$D52</f>
        <v>0</v>
      </c>
      <c r="D52" s="50">
        <f>[6]Hoja2!$C52</f>
        <v>0</v>
      </c>
      <c r="E52" s="378" t="str">
        <f t="shared" si="0"/>
        <v/>
      </c>
    </row>
    <row r="53" spans="1:5" ht="15.75" x14ac:dyDescent="0.25">
      <c r="A53" s="6">
        <v>49</v>
      </c>
      <c r="B53" s="5" t="s">
        <v>67</v>
      </c>
      <c r="C53" s="40">
        <f>[6]Hoja2!$D53</f>
        <v>158</v>
      </c>
      <c r="D53" s="50">
        <f>[6]Hoja2!$C53</f>
        <v>283</v>
      </c>
      <c r="E53" s="378">
        <f t="shared" si="0"/>
        <v>55.830388692579504</v>
      </c>
    </row>
    <row r="54" spans="1:5" ht="15.75" x14ac:dyDescent="0.25">
      <c r="A54" s="6">
        <v>50</v>
      </c>
      <c r="B54" s="5" t="s">
        <v>75</v>
      </c>
      <c r="C54" s="40">
        <f>[6]Hoja2!$D54</f>
        <v>0</v>
      </c>
      <c r="D54" s="50">
        <f>[6]Hoja2!$C54</f>
        <v>369</v>
      </c>
      <c r="E54" s="378">
        <f t="shared" si="0"/>
        <v>0</v>
      </c>
    </row>
    <row r="55" spans="1:5" ht="15.75" x14ac:dyDescent="0.25">
      <c r="A55" s="6">
        <v>51</v>
      </c>
      <c r="B55" s="5" t="s">
        <v>68</v>
      </c>
      <c r="C55" s="40">
        <f>[6]Hoja2!$D55</f>
        <v>131</v>
      </c>
      <c r="D55" s="50">
        <f>[6]Hoja2!$C55</f>
        <v>152</v>
      </c>
      <c r="E55" s="378">
        <f t="shared" si="0"/>
        <v>86.18421052631578</v>
      </c>
    </row>
    <row r="56" spans="1:5" ht="15.75" x14ac:dyDescent="0.25">
      <c r="A56" s="6">
        <v>52</v>
      </c>
      <c r="B56" s="5" t="s">
        <v>24</v>
      </c>
      <c r="C56" s="40">
        <f>[6]Hoja2!$D56</f>
        <v>137</v>
      </c>
      <c r="D56" s="50">
        <f>[6]Hoja2!$C56</f>
        <v>180</v>
      </c>
      <c r="E56" s="378">
        <f t="shared" si="0"/>
        <v>76.111111111111114</v>
      </c>
    </row>
    <row r="57" spans="1:5" ht="15.75" x14ac:dyDescent="0.25">
      <c r="A57" s="6">
        <v>53</v>
      </c>
      <c r="B57" s="5" t="s">
        <v>69</v>
      </c>
      <c r="C57" s="40">
        <f>[6]Hoja2!$D57</f>
        <v>80</v>
      </c>
      <c r="D57" s="50">
        <f>[6]Hoja2!$C57</f>
        <v>121</v>
      </c>
      <c r="E57" s="378">
        <f t="shared" si="0"/>
        <v>66.11570247933885</v>
      </c>
    </row>
    <row r="58" spans="1:5" ht="15.75" x14ac:dyDescent="0.25">
      <c r="A58" s="6">
        <v>54</v>
      </c>
      <c r="B58" s="5" t="s">
        <v>191</v>
      </c>
      <c r="C58" s="40">
        <f>[6]Hoja2!$D58</f>
        <v>147</v>
      </c>
      <c r="D58" s="50">
        <f>[6]Hoja2!$C58</f>
        <v>227</v>
      </c>
      <c r="E58" s="378">
        <f t="shared" si="0"/>
        <v>64.757709251101332</v>
      </c>
    </row>
    <row r="59" spans="1:5" ht="15.75" x14ac:dyDescent="0.25">
      <c r="A59" s="6" t="s">
        <v>35</v>
      </c>
      <c r="B59" s="5" t="s">
        <v>32</v>
      </c>
      <c r="C59" s="40">
        <f>[6]Hoja2!$D59</f>
        <v>115</v>
      </c>
      <c r="D59" s="50">
        <f>[6]Hoja2!$C59</f>
        <v>149</v>
      </c>
      <c r="E59" s="378">
        <f t="shared" si="0"/>
        <v>77.181208053691279</v>
      </c>
    </row>
    <row r="60" spans="1:5" ht="15.75" x14ac:dyDescent="0.25">
      <c r="A60" s="6" t="s">
        <v>36</v>
      </c>
      <c r="B60" s="5" t="s">
        <v>33</v>
      </c>
      <c r="C60" s="40">
        <f>[6]Hoja2!$D60</f>
        <v>0</v>
      </c>
      <c r="D60" s="50">
        <f>[6]Hoja2!$C60</f>
        <v>0</v>
      </c>
      <c r="E60" s="378" t="str">
        <f t="shared" si="0"/>
        <v/>
      </c>
    </row>
    <row r="61" spans="1:5" ht="15.75" x14ac:dyDescent="0.25">
      <c r="A61" s="6" t="s">
        <v>37</v>
      </c>
      <c r="B61" s="5" t="s">
        <v>34</v>
      </c>
      <c r="C61" s="40">
        <f>[6]Hoja2!$D61</f>
        <v>64</v>
      </c>
      <c r="D61" s="50">
        <f>[6]Hoja2!$C61</f>
        <v>95</v>
      </c>
      <c r="E61" s="378">
        <f t="shared" si="0"/>
        <v>67.368421052631575</v>
      </c>
    </row>
    <row r="62" spans="1:5" ht="15.75" x14ac:dyDescent="0.25">
      <c r="A62" s="6" t="s">
        <v>70</v>
      </c>
      <c r="B62" s="5" t="s">
        <v>72</v>
      </c>
      <c r="C62" s="40">
        <f>[6]Hoja2!$D62</f>
        <v>98</v>
      </c>
      <c r="D62" s="50">
        <f>[6]Hoja2!$C62</f>
        <v>148</v>
      </c>
      <c r="E62" s="378">
        <f t="shared" si="0"/>
        <v>66.21621621621621</v>
      </c>
    </row>
    <row r="63" spans="1:5" ht="15.75" x14ac:dyDescent="0.25">
      <c r="A63" s="6" t="s">
        <v>71</v>
      </c>
      <c r="B63" s="5" t="s">
        <v>74</v>
      </c>
      <c r="C63" s="40">
        <f>[6]Hoja2!$D63</f>
        <v>57</v>
      </c>
      <c r="D63" s="50">
        <f>[6]Hoja2!$C63</f>
        <v>75</v>
      </c>
      <c r="E63" s="378">
        <f t="shared" si="0"/>
        <v>76</v>
      </c>
    </row>
    <row r="64" spans="1:5" ht="15.75" x14ac:dyDescent="0.25">
      <c r="A64" s="6">
        <v>60</v>
      </c>
      <c r="B64" s="5" t="s">
        <v>73</v>
      </c>
      <c r="C64" s="40">
        <f>[6]Hoja2!$D64</f>
        <v>0</v>
      </c>
      <c r="D64" s="50">
        <f>[6]Hoja2!$C64</f>
        <v>0</v>
      </c>
      <c r="E64" s="378" t="str">
        <f t="shared" si="0"/>
        <v/>
      </c>
    </row>
    <row r="65" spans="1:5" ht="15.75" x14ac:dyDescent="0.25">
      <c r="A65" s="6">
        <v>61</v>
      </c>
      <c r="B65" s="5" t="s">
        <v>102</v>
      </c>
      <c r="C65" s="40">
        <f>[6]Hoja2!$D65</f>
        <v>0</v>
      </c>
      <c r="D65" s="50">
        <f>[6]Hoja2!$C65</f>
        <v>0</v>
      </c>
      <c r="E65" s="378" t="str">
        <f t="shared" si="0"/>
        <v/>
      </c>
    </row>
    <row r="66" spans="1:5" ht="15.75" x14ac:dyDescent="0.25">
      <c r="A66" s="6">
        <v>62</v>
      </c>
      <c r="B66" s="5" t="s">
        <v>106</v>
      </c>
      <c r="C66" s="40">
        <f>[6]Hoja2!$D66</f>
        <v>0</v>
      </c>
      <c r="D66" s="50">
        <f>[6]Hoja2!$C66</f>
        <v>0</v>
      </c>
      <c r="E66" s="378" t="str">
        <f t="shared" si="0"/>
        <v/>
      </c>
    </row>
    <row r="67" spans="1:5" ht="15.75" x14ac:dyDescent="0.25">
      <c r="A67" s="6">
        <v>63</v>
      </c>
      <c r="B67" s="5" t="s">
        <v>145</v>
      </c>
      <c r="C67" s="40">
        <f>[6]Hoja2!$D67</f>
        <v>0</v>
      </c>
      <c r="D67" s="50">
        <f>[6]Hoja2!$C67</f>
        <v>0</v>
      </c>
      <c r="E67" s="378" t="str">
        <f t="shared" si="0"/>
        <v/>
      </c>
    </row>
    <row r="68" spans="1:5" ht="15.75" x14ac:dyDescent="0.25">
      <c r="A68" s="6">
        <v>64</v>
      </c>
      <c r="B68" s="5" t="s">
        <v>148</v>
      </c>
      <c r="C68" s="40">
        <f>[6]Hoja2!$D68</f>
        <v>0</v>
      </c>
      <c r="D68" s="50">
        <f>[6]Hoja2!$C68</f>
        <v>0</v>
      </c>
      <c r="E68" s="378" t="str">
        <f t="shared" si="0"/>
        <v/>
      </c>
    </row>
    <row r="69" spans="1:5" ht="15.75" x14ac:dyDescent="0.25">
      <c r="A69" s="6">
        <v>65</v>
      </c>
      <c r="B69" s="5" t="s">
        <v>146</v>
      </c>
      <c r="C69" s="40">
        <f>[6]Hoja2!$D69</f>
        <v>0</v>
      </c>
      <c r="D69" s="50">
        <f>[6]Hoja2!$C69</f>
        <v>0</v>
      </c>
      <c r="E69" s="378" t="str">
        <f t="shared" ref="E69:E78" si="1">IF(D69=0,"",C69/D69*100)</f>
        <v/>
      </c>
    </row>
    <row r="70" spans="1:5" ht="15.75" x14ac:dyDescent="0.25">
      <c r="A70" s="6">
        <v>66</v>
      </c>
      <c r="B70" s="5" t="s">
        <v>147</v>
      </c>
      <c r="C70" s="40">
        <f>[6]Hoja2!$D70</f>
        <v>0</v>
      </c>
      <c r="D70" s="50">
        <f>[6]Hoja2!$C70</f>
        <v>0</v>
      </c>
      <c r="E70" s="378" t="str">
        <f t="shared" si="1"/>
        <v/>
      </c>
    </row>
    <row r="71" spans="1:5" ht="15.75" x14ac:dyDescent="0.25">
      <c r="A71" s="6">
        <v>67</v>
      </c>
      <c r="B71" s="5" t="s">
        <v>184</v>
      </c>
      <c r="C71" s="40">
        <f>[6]Hoja2!$D71</f>
        <v>0</v>
      </c>
      <c r="D71" s="50">
        <f>[6]Hoja2!$C71</f>
        <v>0</v>
      </c>
      <c r="E71" s="378" t="str">
        <f t="shared" si="1"/>
        <v/>
      </c>
    </row>
    <row r="72" spans="1:5" ht="15.75" x14ac:dyDescent="0.25">
      <c r="A72" s="6">
        <v>68</v>
      </c>
      <c r="B72" s="5" t="s">
        <v>185</v>
      </c>
      <c r="C72" s="40">
        <f>[6]Hoja2!$D72</f>
        <v>0</v>
      </c>
      <c r="D72" s="50">
        <f>[6]Hoja2!$C72</f>
        <v>0</v>
      </c>
      <c r="E72" s="378" t="str">
        <f t="shared" si="1"/>
        <v/>
      </c>
    </row>
    <row r="73" spans="1:5" ht="15.75" x14ac:dyDescent="0.25">
      <c r="A73" s="6">
        <v>69</v>
      </c>
      <c r="B73" s="5" t="s">
        <v>186</v>
      </c>
      <c r="C73" s="40">
        <f>[6]Hoja2!$D73</f>
        <v>0</v>
      </c>
      <c r="D73" s="50">
        <f>[6]Hoja2!$C73</f>
        <v>0</v>
      </c>
      <c r="E73" s="378" t="str">
        <f t="shared" si="1"/>
        <v/>
      </c>
    </row>
    <row r="74" spans="1:5" ht="15.75" x14ac:dyDescent="0.25">
      <c r="A74" s="6">
        <v>70</v>
      </c>
      <c r="B74" s="5" t="s">
        <v>187</v>
      </c>
      <c r="C74" s="40">
        <f>[6]Hoja2!$D74</f>
        <v>0</v>
      </c>
      <c r="D74" s="50">
        <f>[6]Hoja2!$C74</f>
        <v>0</v>
      </c>
      <c r="E74" s="378" t="str">
        <f t="shared" si="1"/>
        <v/>
      </c>
    </row>
    <row r="75" spans="1:5" ht="15.75" x14ac:dyDescent="0.25">
      <c r="A75" s="6">
        <v>71</v>
      </c>
      <c r="B75" s="5" t="s">
        <v>188</v>
      </c>
      <c r="C75" s="40">
        <f>[6]Hoja2!$D75</f>
        <v>0</v>
      </c>
      <c r="D75" s="50">
        <f>[6]Hoja2!$C75</f>
        <v>0</v>
      </c>
      <c r="E75" s="378" t="str">
        <f t="shared" si="1"/>
        <v/>
      </c>
    </row>
    <row r="76" spans="1:5" ht="15.75" x14ac:dyDescent="0.25">
      <c r="A76" s="6">
        <v>72</v>
      </c>
      <c r="B76" s="5" t="s">
        <v>189</v>
      </c>
      <c r="C76" s="40">
        <f>[6]Hoja2!$D76</f>
        <v>0</v>
      </c>
      <c r="D76" s="50">
        <f>[6]Hoja2!$C76</f>
        <v>0</v>
      </c>
      <c r="E76" s="378" t="str">
        <f t="shared" si="1"/>
        <v/>
      </c>
    </row>
    <row r="77" spans="1:5" ht="16.5" thickBot="1" x14ac:dyDescent="0.3">
      <c r="A77" s="6">
        <v>73</v>
      </c>
      <c r="B77" s="5" t="s">
        <v>190</v>
      </c>
      <c r="C77" s="419">
        <f>[6]Hoja2!$D77</f>
        <v>0</v>
      </c>
      <c r="D77" s="393">
        <f>[6]Hoja2!$C77</f>
        <v>0</v>
      </c>
      <c r="E77" s="446" t="str">
        <f t="shared" si="1"/>
        <v/>
      </c>
    </row>
    <row r="78" spans="1:5" ht="17.25" thickTop="1" thickBot="1" x14ac:dyDescent="0.3">
      <c r="A78" s="524" t="s">
        <v>23</v>
      </c>
      <c r="B78" s="525"/>
      <c r="C78" s="9">
        <f>SUM(C5:C77)</f>
        <v>11476</v>
      </c>
      <c r="D78" s="9">
        <f>SUM(D5:D77)</f>
        <v>16528</v>
      </c>
      <c r="E78" s="380">
        <f t="shared" si="1"/>
        <v>69.433688286544054</v>
      </c>
    </row>
    <row r="79" spans="1:5" ht="16.5" thickTop="1" x14ac:dyDescent="0.2">
      <c r="A79" s="16" t="s">
        <v>262</v>
      </c>
      <c r="B79" s="20"/>
      <c r="C79" s="21"/>
      <c r="D79" s="21"/>
      <c r="E79" s="21"/>
    </row>
  </sheetData>
  <mergeCells count="2">
    <mergeCell ref="A1:E1"/>
    <mergeCell ref="A78:B78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showGridLines="0" view="pageBreakPreview" zoomScale="90" zoomScaleNormal="90" zoomScaleSheetLayoutView="9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B17" sqref="B17"/>
    </sheetView>
  </sheetViews>
  <sheetFormatPr baseColWidth="10" defaultRowHeight="12.75" x14ac:dyDescent="0.2"/>
  <cols>
    <col min="1" max="1" width="7.28515625" customWidth="1"/>
    <col min="2" max="2" width="56.7109375" customWidth="1"/>
    <col min="3" max="3" width="22.42578125" customWidth="1"/>
    <col min="4" max="4" width="23" customWidth="1"/>
    <col min="5" max="5" width="15.140625" customWidth="1"/>
  </cols>
  <sheetData>
    <row r="1" spans="1:5" ht="37.5" customHeight="1" x14ac:dyDescent="0.2">
      <c r="A1" s="523" t="s">
        <v>402</v>
      </c>
      <c r="B1" s="523"/>
      <c r="C1" s="523"/>
      <c r="D1" s="523"/>
      <c r="E1" s="523"/>
    </row>
    <row r="3" spans="1:5" ht="16.5" thickBot="1" x14ac:dyDescent="0.25">
      <c r="D3" s="24"/>
      <c r="E3" s="33" t="s">
        <v>408</v>
      </c>
    </row>
    <row r="4" spans="1:5" ht="65.25" customHeight="1" thickTop="1" thickBot="1" x14ac:dyDescent="0.25">
      <c r="A4" s="490" t="s">
        <v>136</v>
      </c>
      <c r="B4" s="489" t="s">
        <v>221</v>
      </c>
      <c r="C4" s="25" t="s">
        <v>327</v>
      </c>
      <c r="D4" s="25" t="s">
        <v>96</v>
      </c>
      <c r="E4" s="174" t="s">
        <v>26</v>
      </c>
    </row>
    <row r="5" spans="1:5" ht="25.5" customHeight="1" thickTop="1" x14ac:dyDescent="0.2">
      <c r="A5" s="205">
        <v>1</v>
      </c>
      <c r="B5" s="199" t="s">
        <v>379</v>
      </c>
      <c r="C5" s="168">
        <v>109</v>
      </c>
      <c r="D5" s="169">
        <v>174</v>
      </c>
      <c r="E5" s="495">
        <f t="shared" ref="E5:E39" si="0">+C5/D5*100</f>
        <v>62.643678160919535</v>
      </c>
    </row>
    <row r="6" spans="1:5" ht="25.5" customHeight="1" x14ac:dyDescent="0.2">
      <c r="A6" s="206">
        <f>+A5+1</f>
        <v>2</v>
      </c>
      <c r="B6" s="200" t="s">
        <v>395</v>
      </c>
      <c r="C6" s="168">
        <v>63</v>
      </c>
      <c r="D6" s="169">
        <v>77</v>
      </c>
      <c r="E6" s="495">
        <f t="shared" si="0"/>
        <v>81.818181818181827</v>
      </c>
    </row>
    <row r="7" spans="1:5" ht="25.5" customHeight="1" x14ac:dyDescent="0.2">
      <c r="A7" s="206">
        <f t="shared" ref="A7:A39" si="1">+A6+1</f>
        <v>3</v>
      </c>
      <c r="B7" s="200" t="s">
        <v>278</v>
      </c>
      <c r="C7" s="168">
        <v>204</v>
      </c>
      <c r="D7" s="169">
        <v>276</v>
      </c>
      <c r="E7" s="495">
        <f t="shared" si="0"/>
        <v>73.91304347826086</v>
      </c>
    </row>
    <row r="8" spans="1:5" ht="25.5" customHeight="1" x14ac:dyDescent="0.2">
      <c r="A8" s="206">
        <f t="shared" si="1"/>
        <v>4</v>
      </c>
      <c r="B8" s="201" t="s">
        <v>487</v>
      </c>
      <c r="C8" s="168">
        <v>46</v>
      </c>
      <c r="D8" s="169">
        <v>52</v>
      </c>
      <c r="E8" s="495">
        <f t="shared" si="0"/>
        <v>88.461538461538453</v>
      </c>
    </row>
    <row r="9" spans="1:5" ht="30" customHeight="1" x14ac:dyDescent="0.2">
      <c r="A9" s="206">
        <f t="shared" si="1"/>
        <v>5</v>
      </c>
      <c r="B9" s="200" t="s">
        <v>380</v>
      </c>
      <c r="C9" s="168">
        <v>1745</v>
      </c>
      <c r="D9" s="169">
        <v>2267</v>
      </c>
      <c r="E9" s="495">
        <f t="shared" si="0"/>
        <v>76.973974415527124</v>
      </c>
    </row>
    <row r="10" spans="1:5" ht="30" customHeight="1" x14ac:dyDescent="0.2">
      <c r="A10" s="206">
        <f t="shared" si="1"/>
        <v>6</v>
      </c>
      <c r="B10" s="200" t="s">
        <v>381</v>
      </c>
      <c r="C10" s="168">
        <v>28</v>
      </c>
      <c r="D10" s="169">
        <v>32</v>
      </c>
      <c r="E10" s="495">
        <f t="shared" si="0"/>
        <v>87.5</v>
      </c>
    </row>
    <row r="11" spans="1:5" ht="25.5" customHeight="1" x14ac:dyDescent="0.2">
      <c r="A11" s="206">
        <f t="shared" si="1"/>
        <v>7</v>
      </c>
      <c r="B11" s="200" t="s">
        <v>488</v>
      </c>
      <c r="C11" s="168">
        <v>30</v>
      </c>
      <c r="D11" s="169">
        <v>34</v>
      </c>
      <c r="E11" s="495">
        <f t="shared" si="0"/>
        <v>88.235294117647058</v>
      </c>
    </row>
    <row r="12" spans="1:5" ht="25.5" customHeight="1" x14ac:dyDescent="0.2">
      <c r="A12" s="206">
        <f t="shared" si="1"/>
        <v>8</v>
      </c>
      <c r="B12" s="200" t="s">
        <v>382</v>
      </c>
      <c r="C12" s="168">
        <v>39</v>
      </c>
      <c r="D12" s="169">
        <v>59</v>
      </c>
      <c r="E12" s="495">
        <f t="shared" si="0"/>
        <v>66.101694915254242</v>
      </c>
    </row>
    <row r="13" spans="1:5" ht="25.5" customHeight="1" x14ac:dyDescent="0.2">
      <c r="A13" s="206">
        <f t="shared" si="1"/>
        <v>9</v>
      </c>
      <c r="B13" s="200" t="s">
        <v>489</v>
      </c>
      <c r="C13" s="168">
        <v>40</v>
      </c>
      <c r="D13" s="169">
        <v>61</v>
      </c>
      <c r="E13" s="495">
        <f t="shared" si="0"/>
        <v>65.573770491803273</v>
      </c>
    </row>
    <row r="14" spans="1:5" ht="25.5" customHeight="1" x14ac:dyDescent="0.2">
      <c r="A14" s="206">
        <f t="shared" si="1"/>
        <v>10</v>
      </c>
      <c r="B14" s="200" t="s">
        <v>383</v>
      </c>
      <c r="C14" s="168">
        <v>250</v>
      </c>
      <c r="D14" s="169">
        <v>337</v>
      </c>
      <c r="E14" s="495">
        <f t="shared" si="0"/>
        <v>74.183976261127597</v>
      </c>
    </row>
    <row r="15" spans="1:5" ht="25.5" customHeight="1" x14ac:dyDescent="0.2">
      <c r="A15" s="206">
        <f t="shared" si="1"/>
        <v>11</v>
      </c>
      <c r="B15" s="200" t="s">
        <v>384</v>
      </c>
      <c r="C15" s="168">
        <v>31</v>
      </c>
      <c r="D15" s="169">
        <v>37</v>
      </c>
      <c r="E15" s="495">
        <f t="shared" si="0"/>
        <v>83.78378378378379</v>
      </c>
    </row>
    <row r="16" spans="1:5" ht="25.5" customHeight="1" x14ac:dyDescent="0.2">
      <c r="A16" s="206">
        <f t="shared" si="1"/>
        <v>12</v>
      </c>
      <c r="B16" s="200" t="s">
        <v>385</v>
      </c>
      <c r="C16" s="168">
        <v>156</v>
      </c>
      <c r="D16" s="169">
        <v>230</v>
      </c>
      <c r="E16" s="495">
        <f t="shared" si="0"/>
        <v>67.826086956521735</v>
      </c>
    </row>
    <row r="17" spans="1:5" ht="25.5" customHeight="1" x14ac:dyDescent="0.2">
      <c r="A17" s="206">
        <f t="shared" si="1"/>
        <v>13</v>
      </c>
      <c r="B17" s="200" t="s">
        <v>386</v>
      </c>
      <c r="C17" s="168">
        <v>343</v>
      </c>
      <c r="D17" s="169">
        <v>434</v>
      </c>
      <c r="E17" s="495">
        <f t="shared" si="0"/>
        <v>79.032258064516128</v>
      </c>
    </row>
    <row r="18" spans="1:5" ht="25.5" customHeight="1" x14ac:dyDescent="0.2">
      <c r="A18" s="206">
        <f t="shared" si="1"/>
        <v>14</v>
      </c>
      <c r="B18" s="201" t="s">
        <v>387</v>
      </c>
      <c r="C18" s="168">
        <v>93</v>
      </c>
      <c r="D18" s="169">
        <v>110</v>
      </c>
      <c r="E18" s="495">
        <f t="shared" si="0"/>
        <v>84.545454545454547</v>
      </c>
    </row>
    <row r="19" spans="1:5" ht="25.5" customHeight="1" x14ac:dyDescent="0.2">
      <c r="A19" s="206">
        <f t="shared" si="1"/>
        <v>15</v>
      </c>
      <c r="B19" s="200" t="s">
        <v>287</v>
      </c>
      <c r="C19" s="168">
        <v>1136</v>
      </c>
      <c r="D19" s="169">
        <v>1770</v>
      </c>
      <c r="E19" s="495">
        <f t="shared" si="0"/>
        <v>64.180790960451972</v>
      </c>
    </row>
    <row r="20" spans="1:5" ht="25.5" customHeight="1" x14ac:dyDescent="0.2">
      <c r="A20" s="206">
        <f t="shared" si="1"/>
        <v>16</v>
      </c>
      <c r="B20" s="201" t="s">
        <v>388</v>
      </c>
      <c r="C20" s="168">
        <v>1261</v>
      </c>
      <c r="D20" s="169">
        <v>1984</v>
      </c>
      <c r="E20" s="495">
        <f t="shared" si="0"/>
        <v>63.558467741935488</v>
      </c>
    </row>
    <row r="21" spans="1:5" ht="25.5" customHeight="1" x14ac:dyDescent="0.2">
      <c r="A21" s="206">
        <f t="shared" si="1"/>
        <v>17</v>
      </c>
      <c r="B21" s="200" t="s">
        <v>389</v>
      </c>
      <c r="C21" s="168">
        <v>428</v>
      </c>
      <c r="D21" s="169">
        <v>593</v>
      </c>
      <c r="E21" s="495">
        <f t="shared" si="0"/>
        <v>72.175379426644184</v>
      </c>
    </row>
    <row r="22" spans="1:5" ht="25.5" customHeight="1" x14ac:dyDescent="0.2">
      <c r="A22" s="206">
        <f t="shared" si="1"/>
        <v>18</v>
      </c>
      <c r="B22" s="201" t="s">
        <v>390</v>
      </c>
      <c r="C22" s="168">
        <v>21</v>
      </c>
      <c r="D22" s="169">
        <v>34</v>
      </c>
      <c r="E22" s="495">
        <f t="shared" si="0"/>
        <v>61.764705882352942</v>
      </c>
    </row>
    <row r="23" spans="1:5" ht="25.5" customHeight="1" x14ac:dyDescent="0.2">
      <c r="A23" s="206">
        <f t="shared" si="1"/>
        <v>19</v>
      </c>
      <c r="B23" s="200" t="s">
        <v>490</v>
      </c>
      <c r="C23" s="168">
        <v>836</v>
      </c>
      <c r="D23" s="169">
        <v>1169</v>
      </c>
      <c r="E23" s="495">
        <f t="shared" si="0"/>
        <v>71.514114627887082</v>
      </c>
    </row>
    <row r="24" spans="1:5" ht="25.5" customHeight="1" x14ac:dyDescent="0.2">
      <c r="A24" s="206">
        <f t="shared" si="1"/>
        <v>20</v>
      </c>
      <c r="B24" s="201" t="s">
        <v>351</v>
      </c>
      <c r="C24" s="168">
        <v>223</v>
      </c>
      <c r="D24" s="169">
        <v>301</v>
      </c>
      <c r="E24" s="495">
        <f t="shared" si="0"/>
        <v>74.086378737541523</v>
      </c>
    </row>
    <row r="25" spans="1:5" ht="25.5" customHeight="1" x14ac:dyDescent="0.2">
      <c r="A25" s="206">
        <f t="shared" si="1"/>
        <v>21</v>
      </c>
      <c r="B25" s="201" t="s">
        <v>391</v>
      </c>
      <c r="C25" s="168">
        <v>116</v>
      </c>
      <c r="D25" s="169">
        <v>153</v>
      </c>
      <c r="E25" s="495">
        <f t="shared" si="0"/>
        <v>75.816993464052288</v>
      </c>
    </row>
    <row r="26" spans="1:5" ht="25.5" customHeight="1" x14ac:dyDescent="0.2">
      <c r="A26" s="206">
        <f t="shared" si="1"/>
        <v>22</v>
      </c>
      <c r="B26" s="201" t="s">
        <v>392</v>
      </c>
      <c r="C26" s="168">
        <v>25</v>
      </c>
      <c r="D26" s="169">
        <v>55</v>
      </c>
      <c r="E26" s="495">
        <f t="shared" si="0"/>
        <v>45.454545454545453</v>
      </c>
    </row>
    <row r="27" spans="1:5" ht="25.5" customHeight="1" x14ac:dyDescent="0.2">
      <c r="A27" s="206">
        <f t="shared" si="1"/>
        <v>23</v>
      </c>
      <c r="B27" s="200" t="s">
        <v>393</v>
      </c>
      <c r="C27" s="168">
        <v>631</v>
      </c>
      <c r="D27" s="169">
        <v>931</v>
      </c>
      <c r="E27" s="495">
        <f t="shared" si="0"/>
        <v>67.776584317937704</v>
      </c>
    </row>
    <row r="28" spans="1:5" ht="25.5" customHeight="1" x14ac:dyDescent="0.2">
      <c r="A28" s="206">
        <f t="shared" si="1"/>
        <v>24</v>
      </c>
      <c r="B28" s="200" t="s">
        <v>394</v>
      </c>
      <c r="C28" s="168">
        <v>56</v>
      </c>
      <c r="D28" s="169">
        <v>70</v>
      </c>
      <c r="E28" s="495">
        <f t="shared" si="0"/>
        <v>80</v>
      </c>
    </row>
    <row r="29" spans="1:5" ht="25.5" customHeight="1" x14ac:dyDescent="0.2">
      <c r="A29" s="206">
        <f t="shared" si="1"/>
        <v>25</v>
      </c>
      <c r="B29" s="200" t="s">
        <v>491</v>
      </c>
      <c r="C29" s="168">
        <v>70</v>
      </c>
      <c r="D29" s="169">
        <v>92</v>
      </c>
      <c r="E29" s="495">
        <f t="shared" si="0"/>
        <v>76.08695652173914</v>
      </c>
    </row>
    <row r="30" spans="1:5" ht="25.5" customHeight="1" x14ac:dyDescent="0.2">
      <c r="A30" s="206">
        <f t="shared" si="1"/>
        <v>26</v>
      </c>
      <c r="B30" s="200" t="s">
        <v>396</v>
      </c>
      <c r="C30" s="168">
        <v>0</v>
      </c>
      <c r="D30" s="169">
        <v>109</v>
      </c>
      <c r="E30" s="495">
        <f t="shared" si="0"/>
        <v>0</v>
      </c>
    </row>
    <row r="31" spans="1:5" ht="25.5" customHeight="1" x14ac:dyDescent="0.2">
      <c r="A31" s="206">
        <f t="shared" si="1"/>
        <v>27</v>
      </c>
      <c r="B31" s="200" t="s">
        <v>397</v>
      </c>
      <c r="C31" s="168">
        <v>396</v>
      </c>
      <c r="D31" s="169">
        <v>583</v>
      </c>
      <c r="E31" s="495">
        <f t="shared" si="0"/>
        <v>67.924528301886795</v>
      </c>
    </row>
    <row r="32" spans="1:5" ht="25.5" customHeight="1" x14ac:dyDescent="0.2">
      <c r="A32" s="206">
        <f t="shared" si="1"/>
        <v>28</v>
      </c>
      <c r="B32" s="201" t="s">
        <v>297</v>
      </c>
      <c r="C32" s="168">
        <v>227</v>
      </c>
      <c r="D32" s="169">
        <v>409</v>
      </c>
      <c r="E32" s="495">
        <f t="shared" si="0"/>
        <v>55.501222493887525</v>
      </c>
    </row>
    <row r="33" spans="1:5" ht="25.5" customHeight="1" x14ac:dyDescent="0.2">
      <c r="A33" s="206">
        <f t="shared" si="1"/>
        <v>29</v>
      </c>
      <c r="B33" s="200" t="s">
        <v>398</v>
      </c>
      <c r="C33" s="168">
        <v>34</v>
      </c>
      <c r="D33" s="169">
        <v>48</v>
      </c>
      <c r="E33" s="495">
        <f t="shared" si="0"/>
        <v>70.833333333333343</v>
      </c>
    </row>
    <row r="34" spans="1:5" ht="25.5" customHeight="1" x14ac:dyDescent="0.2">
      <c r="A34" s="206">
        <f t="shared" si="1"/>
        <v>30</v>
      </c>
      <c r="B34" s="201" t="s">
        <v>492</v>
      </c>
      <c r="C34" s="168">
        <v>265</v>
      </c>
      <c r="D34" s="169">
        <v>381</v>
      </c>
      <c r="E34" s="495">
        <f t="shared" si="0"/>
        <v>69.553805774278203</v>
      </c>
    </row>
    <row r="35" spans="1:5" ht="25.5" customHeight="1" x14ac:dyDescent="0.2">
      <c r="A35" s="206">
        <f t="shared" si="1"/>
        <v>31</v>
      </c>
      <c r="B35" s="200" t="s">
        <v>399</v>
      </c>
      <c r="C35" s="168">
        <v>1113</v>
      </c>
      <c r="D35" s="169">
        <v>1513</v>
      </c>
      <c r="E35" s="495">
        <f t="shared" si="0"/>
        <v>73.562458691341703</v>
      </c>
    </row>
    <row r="36" spans="1:5" ht="25.5" customHeight="1" x14ac:dyDescent="0.2">
      <c r="A36" s="206">
        <f t="shared" si="1"/>
        <v>32</v>
      </c>
      <c r="B36" s="201" t="s">
        <v>400</v>
      </c>
      <c r="C36" s="168">
        <v>1246</v>
      </c>
      <c r="D36" s="169">
        <v>1878</v>
      </c>
      <c r="E36" s="495">
        <f t="shared" si="0"/>
        <v>66.347177848775303</v>
      </c>
    </row>
    <row r="37" spans="1:5" ht="25.5" customHeight="1" x14ac:dyDescent="0.2">
      <c r="A37" s="206">
        <f t="shared" si="1"/>
        <v>33</v>
      </c>
      <c r="B37" s="201" t="s">
        <v>493</v>
      </c>
      <c r="C37" s="168">
        <v>148</v>
      </c>
      <c r="D37" s="169">
        <v>185</v>
      </c>
      <c r="E37" s="495">
        <f t="shared" si="0"/>
        <v>80</v>
      </c>
    </row>
    <row r="38" spans="1:5" ht="25.5" customHeight="1" x14ac:dyDescent="0.2">
      <c r="A38" s="206">
        <f t="shared" si="1"/>
        <v>34</v>
      </c>
      <c r="B38" s="201" t="s">
        <v>401</v>
      </c>
      <c r="C38" s="168">
        <v>37</v>
      </c>
      <c r="D38" s="169">
        <v>52</v>
      </c>
      <c r="E38" s="495">
        <f t="shared" si="0"/>
        <v>71.15384615384616</v>
      </c>
    </row>
    <row r="39" spans="1:5" ht="25.5" customHeight="1" thickBot="1" x14ac:dyDescent="0.25">
      <c r="A39" s="206">
        <f t="shared" si="1"/>
        <v>35</v>
      </c>
      <c r="B39" s="201" t="s">
        <v>300</v>
      </c>
      <c r="C39" s="168">
        <v>30</v>
      </c>
      <c r="D39" s="169">
        <v>38</v>
      </c>
      <c r="E39" s="495">
        <f t="shared" si="0"/>
        <v>78.94736842105263</v>
      </c>
    </row>
    <row r="40" spans="1:5" ht="25.5" customHeight="1" thickTop="1" thickBot="1" x14ac:dyDescent="0.25">
      <c r="A40" s="560" t="s">
        <v>23</v>
      </c>
      <c r="B40" s="560"/>
      <c r="C40" s="203">
        <f>SUM(C5:C39)</f>
        <v>11476</v>
      </c>
      <c r="D40" s="203">
        <f>SUM(D5:D39)</f>
        <v>16528</v>
      </c>
      <c r="E40" s="496">
        <f t="shared" ref="E40" si="2">+C40/D40*100</f>
        <v>69.433688286544054</v>
      </c>
    </row>
    <row r="41" spans="1:5" ht="16.5" thickTop="1" x14ac:dyDescent="0.2">
      <c r="A41" s="16" t="s">
        <v>262</v>
      </c>
      <c r="B41" s="20"/>
      <c r="C41" s="21"/>
      <c r="D41" s="21"/>
      <c r="E41" s="21"/>
    </row>
    <row r="43" spans="1:5" ht="20.25" x14ac:dyDescent="0.3">
      <c r="C43" s="207"/>
    </row>
  </sheetData>
  <sortState ref="B5:E39">
    <sortCondition ref="B5:B39"/>
  </sortState>
  <mergeCells count="2">
    <mergeCell ref="A1:E1"/>
    <mergeCell ref="A40:B40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  <rowBreaks count="1" manualBreakCount="1">
    <brk id="41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="90" zoomScaleNormal="100" zoomScaleSheetLayoutView="9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C28" sqref="C28"/>
    </sheetView>
  </sheetViews>
  <sheetFormatPr baseColWidth="10" defaultRowHeight="12.75" x14ac:dyDescent="0.2"/>
  <cols>
    <col min="1" max="1" width="6.5703125" customWidth="1"/>
    <col min="2" max="2" width="56.42578125" customWidth="1"/>
    <col min="3" max="3" width="22.85546875" customWidth="1"/>
    <col min="4" max="4" width="25.425781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523" t="s">
        <v>430</v>
      </c>
      <c r="B1" s="523"/>
      <c r="C1" s="523"/>
      <c r="D1" s="523"/>
      <c r="E1" s="523"/>
    </row>
    <row r="3" spans="1:5" ht="16.5" thickBot="1" x14ac:dyDescent="0.25">
      <c r="D3" s="24"/>
      <c r="E3" s="33" t="s">
        <v>409</v>
      </c>
    </row>
    <row r="4" spans="1:5" ht="66.75" customHeight="1" thickTop="1" thickBot="1" x14ac:dyDescent="0.25">
      <c r="A4" s="460" t="s">
        <v>136</v>
      </c>
      <c r="B4" s="459" t="s">
        <v>135</v>
      </c>
      <c r="C4" s="25" t="s">
        <v>313</v>
      </c>
      <c r="D4" s="25" t="s">
        <v>96</v>
      </c>
      <c r="E4" s="25" t="s">
        <v>227</v>
      </c>
    </row>
    <row r="5" spans="1:5" ht="16.5" thickTop="1" x14ac:dyDescent="0.25">
      <c r="A5" s="17">
        <v>1</v>
      </c>
      <c r="B5" s="1" t="s">
        <v>27</v>
      </c>
      <c r="C5" s="39">
        <f>[6]Hoja2!$G5</f>
        <v>337</v>
      </c>
      <c r="D5" s="32">
        <f>[6]Hoja2!$F5</f>
        <v>453</v>
      </c>
      <c r="E5" s="417">
        <f t="shared" ref="E5:E68" si="0">IF(D5=0,"",C5/D5*100)</f>
        <v>74.392935982339964</v>
      </c>
    </row>
    <row r="6" spans="1:5" ht="15.75" x14ac:dyDescent="0.25">
      <c r="A6" s="6">
        <v>2</v>
      </c>
      <c r="B6" s="3" t="s">
        <v>83</v>
      </c>
      <c r="C6" s="40">
        <f>[6]Hoja2!$G6</f>
        <v>470</v>
      </c>
      <c r="D6" s="50">
        <f>[6]Hoja2!$F6</f>
        <v>789</v>
      </c>
      <c r="E6" s="378">
        <f t="shared" si="0"/>
        <v>59.569074778200246</v>
      </c>
    </row>
    <row r="7" spans="1:5" ht="15.75" x14ac:dyDescent="0.25">
      <c r="A7" s="6">
        <v>3</v>
      </c>
      <c r="B7" s="3" t="s">
        <v>28</v>
      </c>
      <c r="C7" s="40">
        <f>[6]Hoja2!$G7</f>
        <v>308</v>
      </c>
      <c r="D7" s="50">
        <f>[6]Hoja2!$F7</f>
        <v>428</v>
      </c>
      <c r="E7" s="378">
        <f t="shared" si="0"/>
        <v>71.962616822429908</v>
      </c>
    </row>
    <row r="8" spans="1:5" ht="15.75" x14ac:dyDescent="0.25">
      <c r="A8" s="6">
        <v>4</v>
      </c>
      <c r="B8" s="3" t="s">
        <v>81</v>
      </c>
      <c r="C8" s="40">
        <f>[6]Hoja2!$G8</f>
        <v>311</v>
      </c>
      <c r="D8" s="50">
        <f>[6]Hoja2!$F8</f>
        <v>388</v>
      </c>
      <c r="E8" s="378">
        <f t="shared" si="0"/>
        <v>80.154639175257742</v>
      </c>
    </row>
    <row r="9" spans="1:5" ht="15.75" x14ac:dyDescent="0.25">
      <c r="A9" s="6">
        <v>5</v>
      </c>
      <c r="B9" s="3" t="s">
        <v>29</v>
      </c>
      <c r="C9" s="40">
        <f>[6]Hoja2!$G9</f>
        <v>543</v>
      </c>
      <c r="D9" s="50">
        <f>[6]Hoja2!$F9</f>
        <v>794</v>
      </c>
      <c r="E9" s="378">
        <f t="shared" si="0"/>
        <v>68.387909319899236</v>
      </c>
    </row>
    <row r="10" spans="1:5" ht="15.75" x14ac:dyDescent="0.25">
      <c r="A10" s="6">
        <v>6</v>
      </c>
      <c r="B10" s="3" t="s">
        <v>30</v>
      </c>
      <c r="C10" s="40">
        <f>[6]Hoja2!$G10</f>
        <v>175</v>
      </c>
      <c r="D10" s="50">
        <f>[6]Hoja2!$F10</f>
        <v>875</v>
      </c>
      <c r="E10" s="378">
        <f t="shared" si="0"/>
        <v>20</v>
      </c>
    </row>
    <row r="11" spans="1:5" ht="15.75" x14ac:dyDescent="0.25">
      <c r="A11" s="6">
        <v>7</v>
      </c>
      <c r="B11" s="3" t="s">
        <v>18</v>
      </c>
      <c r="C11" s="40">
        <f>[6]Hoja2!$G11</f>
        <v>224</v>
      </c>
      <c r="D11" s="50">
        <f>[6]Hoja2!$F11</f>
        <v>437</v>
      </c>
      <c r="E11" s="378">
        <f t="shared" si="0"/>
        <v>51.258581235697939</v>
      </c>
    </row>
    <row r="12" spans="1:5" ht="15.75" x14ac:dyDescent="0.25">
      <c r="A12" s="6">
        <v>8</v>
      </c>
      <c r="B12" s="3" t="s">
        <v>31</v>
      </c>
      <c r="C12" s="40">
        <f>[6]Hoja2!$G12</f>
        <v>142</v>
      </c>
      <c r="D12" s="50">
        <f>[6]Hoja2!$F12</f>
        <v>164</v>
      </c>
      <c r="E12" s="378">
        <f t="shared" si="0"/>
        <v>86.58536585365853</v>
      </c>
    </row>
    <row r="13" spans="1:5" ht="15.75" x14ac:dyDescent="0.25">
      <c r="A13" s="6">
        <v>9</v>
      </c>
      <c r="B13" s="3" t="s">
        <v>48</v>
      </c>
      <c r="C13" s="40">
        <f>[6]Hoja2!$G13</f>
        <v>502</v>
      </c>
      <c r="D13" s="50">
        <f>[6]Hoja2!$F13</f>
        <v>708</v>
      </c>
      <c r="E13" s="378">
        <f t="shared" si="0"/>
        <v>70.903954802259889</v>
      </c>
    </row>
    <row r="14" spans="1:5" ht="15.75" x14ac:dyDescent="0.25">
      <c r="A14" s="6">
        <v>10</v>
      </c>
      <c r="B14" s="3" t="s">
        <v>49</v>
      </c>
      <c r="C14" s="40">
        <f>[6]Hoja2!$G14</f>
        <v>153</v>
      </c>
      <c r="D14" s="50">
        <f>[6]Hoja2!$F14</f>
        <v>191</v>
      </c>
      <c r="E14" s="378">
        <f t="shared" si="0"/>
        <v>80.104712041884824</v>
      </c>
    </row>
    <row r="15" spans="1:5" ht="15.75" x14ac:dyDescent="0.25">
      <c r="A15" s="6">
        <v>11</v>
      </c>
      <c r="B15" s="3" t="s">
        <v>82</v>
      </c>
      <c r="C15" s="40">
        <f>[6]Hoja2!$G15</f>
        <v>234</v>
      </c>
      <c r="D15" s="50">
        <f>[6]Hoja2!$F15</f>
        <v>308</v>
      </c>
      <c r="E15" s="378">
        <f t="shared" si="0"/>
        <v>75.974025974025977</v>
      </c>
    </row>
    <row r="16" spans="1:5" ht="15.75" x14ac:dyDescent="0.25">
      <c r="A16" s="6">
        <v>12</v>
      </c>
      <c r="B16" s="3" t="s">
        <v>41</v>
      </c>
      <c r="C16" s="40">
        <f>[6]Hoja2!$G16</f>
        <v>36</v>
      </c>
      <c r="D16" s="50">
        <f>[6]Hoja2!$F16</f>
        <v>153</v>
      </c>
      <c r="E16" s="378">
        <f t="shared" si="0"/>
        <v>23.52941176470588</v>
      </c>
    </row>
    <row r="17" spans="1:5" ht="15.75" x14ac:dyDescent="0.25">
      <c r="A17" s="6">
        <v>13</v>
      </c>
      <c r="B17" s="3" t="s">
        <v>84</v>
      </c>
      <c r="C17" s="40">
        <f>[6]Hoja2!$G17</f>
        <v>208</v>
      </c>
      <c r="D17" s="50">
        <f>[6]Hoja2!$F17</f>
        <v>527</v>
      </c>
      <c r="E17" s="378">
        <f t="shared" si="0"/>
        <v>39.468690702087287</v>
      </c>
    </row>
    <row r="18" spans="1:5" ht="15.75" x14ac:dyDescent="0.25">
      <c r="A18" s="6">
        <v>14</v>
      </c>
      <c r="B18" s="3" t="s">
        <v>50</v>
      </c>
      <c r="C18" s="40">
        <f>[6]Hoja2!$G18</f>
        <v>193</v>
      </c>
      <c r="D18" s="50">
        <f>[6]Hoja2!$F18</f>
        <v>314</v>
      </c>
      <c r="E18" s="378">
        <f t="shared" si="0"/>
        <v>61.464968152866241</v>
      </c>
    </row>
    <row r="19" spans="1:5" ht="15.75" x14ac:dyDescent="0.25">
      <c r="A19" s="6">
        <v>15</v>
      </c>
      <c r="B19" s="3" t="s">
        <v>42</v>
      </c>
      <c r="C19" s="40">
        <f>[6]Hoja2!$G19</f>
        <v>129</v>
      </c>
      <c r="D19" s="50">
        <f>[6]Hoja2!$F19</f>
        <v>211</v>
      </c>
      <c r="E19" s="378">
        <f t="shared" si="0"/>
        <v>61.137440758293835</v>
      </c>
    </row>
    <row r="20" spans="1:5" ht="15.75" x14ac:dyDescent="0.25">
      <c r="A20" s="6">
        <v>16</v>
      </c>
      <c r="B20" s="3" t="s">
        <v>51</v>
      </c>
      <c r="C20" s="40">
        <f>[6]Hoja2!$G20</f>
        <v>161</v>
      </c>
      <c r="D20" s="50">
        <f>[6]Hoja2!$F20</f>
        <v>196</v>
      </c>
      <c r="E20" s="378">
        <f t="shared" si="0"/>
        <v>82.142857142857139</v>
      </c>
    </row>
    <row r="21" spans="1:5" ht="15.75" x14ac:dyDescent="0.25">
      <c r="A21" s="6">
        <v>17</v>
      </c>
      <c r="B21" s="5" t="s">
        <v>44</v>
      </c>
      <c r="C21" s="40">
        <f>[6]Hoja2!$G21</f>
        <v>138</v>
      </c>
      <c r="D21" s="50">
        <f>[6]Hoja2!$F21</f>
        <v>217</v>
      </c>
      <c r="E21" s="378">
        <f t="shared" si="0"/>
        <v>63.594470046082954</v>
      </c>
    </row>
    <row r="22" spans="1:5" ht="15.75" x14ac:dyDescent="0.25">
      <c r="A22" s="6">
        <v>18</v>
      </c>
      <c r="B22" s="3" t="s">
        <v>45</v>
      </c>
      <c r="C22" s="40">
        <f>[6]Hoja2!$G22</f>
        <v>414</v>
      </c>
      <c r="D22" s="50">
        <f>[6]Hoja2!$F22</f>
        <v>546</v>
      </c>
      <c r="E22" s="378">
        <f t="shared" si="0"/>
        <v>75.824175824175825</v>
      </c>
    </row>
    <row r="23" spans="1:5" ht="15.75" x14ac:dyDescent="0.25">
      <c r="A23" s="6">
        <v>19</v>
      </c>
      <c r="B23" s="3" t="s">
        <v>40</v>
      </c>
      <c r="C23" s="40">
        <f>[6]Hoja2!$G23</f>
        <v>65</v>
      </c>
      <c r="D23" s="50">
        <f>[6]Hoja2!$F23</f>
        <v>93</v>
      </c>
      <c r="E23" s="378">
        <f t="shared" si="0"/>
        <v>69.892473118279568</v>
      </c>
    </row>
    <row r="24" spans="1:5" ht="15.75" x14ac:dyDescent="0.25">
      <c r="A24" s="6">
        <v>20</v>
      </c>
      <c r="B24" s="3" t="s">
        <v>269</v>
      </c>
      <c r="C24" s="40">
        <f>[6]Hoja2!$G24</f>
        <v>85</v>
      </c>
      <c r="D24" s="50">
        <f>[6]Hoja2!$F24</f>
        <v>130</v>
      </c>
      <c r="E24" s="378">
        <f t="shared" si="0"/>
        <v>65.384615384615387</v>
      </c>
    </row>
    <row r="25" spans="1:5" ht="15.75" x14ac:dyDescent="0.25">
      <c r="A25" s="6">
        <v>21</v>
      </c>
      <c r="B25" s="5" t="s">
        <v>47</v>
      </c>
      <c r="C25" s="40">
        <f>[6]Hoja2!$G25</f>
        <v>283</v>
      </c>
      <c r="D25" s="50">
        <f>[6]Hoja2!$F25</f>
        <v>440</v>
      </c>
      <c r="E25" s="378">
        <f t="shared" si="0"/>
        <v>64.318181818181813</v>
      </c>
    </row>
    <row r="26" spans="1:5" ht="15.75" x14ac:dyDescent="0.25">
      <c r="A26" s="6">
        <v>22</v>
      </c>
      <c r="B26" s="5" t="s">
        <v>25</v>
      </c>
      <c r="C26" s="40">
        <f>[6]Hoja2!$G26</f>
        <v>103</v>
      </c>
      <c r="D26" s="50">
        <f>[6]Hoja2!$F26</f>
        <v>135</v>
      </c>
      <c r="E26" s="378">
        <f t="shared" si="0"/>
        <v>76.296296296296291</v>
      </c>
    </row>
    <row r="27" spans="1:5" ht="15.75" x14ac:dyDescent="0.25">
      <c r="A27" s="6">
        <v>23</v>
      </c>
      <c r="B27" s="5" t="s">
        <v>52</v>
      </c>
      <c r="C27" s="40">
        <f>[6]Hoja2!$G27</f>
        <v>198</v>
      </c>
      <c r="D27" s="50">
        <f>[6]Hoja2!$F27</f>
        <v>298</v>
      </c>
      <c r="E27" s="378">
        <f t="shared" si="0"/>
        <v>66.442953020134226</v>
      </c>
    </row>
    <row r="28" spans="1:5" ht="15.75" x14ac:dyDescent="0.25">
      <c r="A28" s="6">
        <v>24</v>
      </c>
      <c r="B28" s="5" t="s">
        <v>53</v>
      </c>
      <c r="C28" s="40">
        <f>[6]Hoja2!$G28</f>
        <v>93</v>
      </c>
      <c r="D28" s="50">
        <f>[6]Hoja2!$F28</f>
        <v>261</v>
      </c>
      <c r="E28" s="378">
        <f t="shared" si="0"/>
        <v>35.632183908045981</v>
      </c>
    </row>
    <row r="29" spans="1:5" ht="15.75" x14ac:dyDescent="0.25">
      <c r="A29" s="6">
        <v>25</v>
      </c>
      <c r="B29" s="5" t="s">
        <v>54</v>
      </c>
      <c r="C29" s="40">
        <f>[6]Hoja2!$G29</f>
        <v>0</v>
      </c>
      <c r="D29" s="50">
        <f>[6]Hoja2!$F29</f>
        <v>297</v>
      </c>
      <c r="E29" s="378">
        <f t="shared" si="0"/>
        <v>0</v>
      </c>
    </row>
    <row r="30" spans="1:5" ht="15.75" x14ac:dyDescent="0.25">
      <c r="A30" s="6">
        <v>26</v>
      </c>
      <c r="B30" s="5" t="s">
        <v>55</v>
      </c>
      <c r="C30" s="40">
        <f>[6]Hoja2!$G30</f>
        <v>0</v>
      </c>
      <c r="D30" s="50">
        <f>[6]Hoja2!$F30</f>
        <v>0</v>
      </c>
      <c r="E30" s="378" t="str">
        <f t="shared" si="0"/>
        <v/>
      </c>
    </row>
    <row r="31" spans="1:5" ht="15.75" x14ac:dyDescent="0.25">
      <c r="A31" s="6">
        <v>27</v>
      </c>
      <c r="B31" s="5" t="s">
        <v>56</v>
      </c>
      <c r="C31" s="40">
        <f>[6]Hoja2!$G31</f>
        <v>149</v>
      </c>
      <c r="D31" s="50">
        <f>[6]Hoja2!$F31</f>
        <v>246</v>
      </c>
      <c r="E31" s="378">
        <f t="shared" si="0"/>
        <v>60.569105691056912</v>
      </c>
    </row>
    <row r="32" spans="1:5" ht="15.75" x14ac:dyDescent="0.25">
      <c r="A32" s="6">
        <v>28</v>
      </c>
      <c r="B32" s="5" t="s">
        <v>20</v>
      </c>
      <c r="C32" s="40">
        <f>[6]Hoja2!$G32</f>
        <v>0</v>
      </c>
      <c r="D32" s="50">
        <f>[6]Hoja2!$F32</f>
        <v>0</v>
      </c>
      <c r="E32" s="378" t="str">
        <f t="shared" si="0"/>
        <v/>
      </c>
    </row>
    <row r="33" spans="1:5" ht="15.75" x14ac:dyDescent="0.25">
      <c r="A33" s="6">
        <v>29</v>
      </c>
      <c r="B33" s="5" t="s">
        <v>19</v>
      </c>
      <c r="C33" s="40">
        <f>[6]Hoja2!$G33</f>
        <v>0</v>
      </c>
      <c r="D33" s="50">
        <f>[6]Hoja2!$F33</f>
        <v>0</v>
      </c>
      <c r="E33" s="378" t="str">
        <f t="shared" si="0"/>
        <v/>
      </c>
    </row>
    <row r="34" spans="1:5" ht="15.75" x14ac:dyDescent="0.25">
      <c r="A34" s="6">
        <v>30</v>
      </c>
      <c r="B34" s="5" t="s">
        <v>57</v>
      </c>
      <c r="C34" s="40">
        <f>[6]Hoja2!$G34</f>
        <v>406</v>
      </c>
      <c r="D34" s="50">
        <f>[6]Hoja2!$F34</f>
        <v>546</v>
      </c>
      <c r="E34" s="378">
        <f t="shared" si="0"/>
        <v>74.358974358974365</v>
      </c>
    </row>
    <row r="35" spans="1:5" ht="15.75" x14ac:dyDescent="0.25">
      <c r="A35" s="6">
        <v>31</v>
      </c>
      <c r="B35" s="5" t="s">
        <v>58</v>
      </c>
      <c r="C35" s="40">
        <f>[6]Hoja2!$G35</f>
        <v>118</v>
      </c>
      <c r="D35" s="50">
        <f>[6]Hoja2!$F35</f>
        <v>172</v>
      </c>
      <c r="E35" s="378">
        <f t="shared" si="0"/>
        <v>68.604651162790702</v>
      </c>
    </row>
    <row r="36" spans="1:5" ht="15.75" x14ac:dyDescent="0.25">
      <c r="A36" s="6">
        <v>32</v>
      </c>
      <c r="B36" s="5" t="s">
        <v>43</v>
      </c>
      <c r="C36" s="40">
        <f>[6]Hoja2!$G36</f>
        <v>158</v>
      </c>
      <c r="D36" s="50">
        <f>[6]Hoja2!$F36</f>
        <v>544</v>
      </c>
      <c r="E36" s="378">
        <f t="shared" si="0"/>
        <v>29.044117647058826</v>
      </c>
    </row>
    <row r="37" spans="1:5" ht="15.75" x14ac:dyDescent="0.25">
      <c r="A37" s="6">
        <v>33</v>
      </c>
      <c r="B37" s="5" t="s">
        <v>76</v>
      </c>
      <c r="C37" s="40">
        <f>[6]Hoja2!$G37</f>
        <v>235</v>
      </c>
      <c r="D37" s="50">
        <f>[6]Hoja2!$F37</f>
        <v>285</v>
      </c>
      <c r="E37" s="378">
        <f t="shared" si="0"/>
        <v>82.456140350877192</v>
      </c>
    </row>
    <row r="38" spans="1:5" ht="15.75" x14ac:dyDescent="0.25">
      <c r="A38" s="6">
        <v>34</v>
      </c>
      <c r="B38" s="5" t="s">
        <v>59</v>
      </c>
      <c r="C38" s="40">
        <f>[6]Hoja2!$G38</f>
        <v>42</v>
      </c>
      <c r="D38" s="50">
        <f>[6]Hoja2!$F38</f>
        <v>324</v>
      </c>
      <c r="E38" s="378">
        <f t="shared" si="0"/>
        <v>12.962962962962962</v>
      </c>
    </row>
    <row r="39" spans="1:5" ht="15.75" x14ac:dyDescent="0.25">
      <c r="A39" s="6">
        <v>35</v>
      </c>
      <c r="B39" s="5" t="s">
        <v>60</v>
      </c>
      <c r="C39" s="40">
        <f>[6]Hoja2!$G39</f>
        <v>212</v>
      </c>
      <c r="D39" s="50">
        <f>[6]Hoja2!$F39</f>
        <v>263</v>
      </c>
      <c r="E39" s="378">
        <f t="shared" si="0"/>
        <v>80.608365019011401</v>
      </c>
    </row>
    <row r="40" spans="1:5" ht="15.75" x14ac:dyDescent="0.25">
      <c r="A40" s="6">
        <v>36</v>
      </c>
      <c r="B40" s="5" t="s">
        <v>61</v>
      </c>
      <c r="C40" s="40">
        <f>[6]Hoja2!$G40</f>
        <v>319</v>
      </c>
      <c r="D40" s="50">
        <f>[6]Hoja2!$F40</f>
        <v>426</v>
      </c>
      <c r="E40" s="378">
        <f t="shared" si="0"/>
        <v>74.882629107981231</v>
      </c>
    </row>
    <row r="41" spans="1:5" ht="15.75" x14ac:dyDescent="0.25">
      <c r="A41" s="6">
        <v>37</v>
      </c>
      <c r="B41" s="5" t="s">
        <v>21</v>
      </c>
      <c r="C41" s="40">
        <f>[6]Hoja2!$G41</f>
        <v>0</v>
      </c>
      <c r="D41" s="50">
        <f>[6]Hoja2!$F41</f>
        <v>0</v>
      </c>
      <c r="E41" s="378" t="str">
        <f t="shared" si="0"/>
        <v/>
      </c>
    </row>
    <row r="42" spans="1:5" ht="15.75" x14ac:dyDescent="0.25">
      <c r="A42" s="6">
        <v>38</v>
      </c>
      <c r="B42" s="5" t="s">
        <v>62</v>
      </c>
      <c r="C42" s="40">
        <f>[6]Hoja2!$G42</f>
        <v>208</v>
      </c>
      <c r="D42" s="50">
        <f>[6]Hoja2!$F42</f>
        <v>394</v>
      </c>
      <c r="E42" s="378">
        <f t="shared" si="0"/>
        <v>52.791878172588838</v>
      </c>
    </row>
    <row r="43" spans="1:5" ht="15.75" x14ac:dyDescent="0.25">
      <c r="A43" s="6">
        <v>39</v>
      </c>
      <c r="B43" s="3" t="s">
        <v>38</v>
      </c>
      <c r="C43" s="40">
        <f>[6]Hoja2!$G43</f>
        <v>127</v>
      </c>
      <c r="D43" s="50">
        <f>[6]Hoja2!$F43</f>
        <v>360</v>
      </c>
      <c r="E43" s="378">
        <f t="shared" si="0"/>
        <v>35.277777777777779</v>
      </c>
    </row>
    <row r="44" spans="1:5" ht="15.75" x14ac:dyDescent="0.25">
      <c r="A44" s="6">
        <v>40</v>
      </c>
      <c r="B44" s="3" t="s">
        <v>63</v>
      </c>
      <c r="C44" s="40">
        <f>[6]Hoja2!$G44</f>
        <v>42</v>
      </c>
      <c r="D44" s="50">
        <f>[6]Hoja2!$F44</f>
        <v>59</v>
      </c>
      <c r="E44" s="378">
        <f t="shared" si="0"/>
        <v>71.186440677966104</v>
      </c>
    </row>
    <row r="45" spans="1:5" ht="15.75" x14ac:dyDescent="0.25">
      <c r="A45" s="6">
        <v>41</v>
      </c>
      <c r="B45" s="3" t="s">
        <v>270</v>
      </c>
      <c r="C45" s="40">
        <f>[6]Hoja2!$G45</f>
        <v>228</v>
      </c>
      <c r="D45" s="50">
        <f>[6]Hoja2!$F45</f>
        <v>361</v>
      </c>
      <c r="E45" s="378">
        <f t="shared" si="0"/>
        <v>63.157894736842103</v>
      </c>
    </row>
    <row r="46" spans="1:5" ht="15.75" x14ac:dyDescent="0.25">
      <c r="A46" s="6">
        <v>42</v>
      </c>
      <c r="B46" s="3" t="s">
        <v>46</v>
      </c>
      <c r="C46" s="40">
        <f>[6]Hoja2!$G46</f>
        <v>98</v>
      </c>
      <c r="D46" s="50">
        <f>[6]Hoja2!$F46</f>
        <v>229</v>
      </c>
      <c r="E46" s="378">
        <f t="shared" si="0"/>
        <v>42.79475982532751</v>
      </c>
    </row>
    <row r="47" spans="1:5" ht="15.75" x14ac:dyDescent="0.25">
      <c r="A47" s="6">
        <v>43</v>
      </c>
      <c r="B47" s="3" t="s">
        <v>64</v>
      </c>
      <c r="C47" s="40">
        <f>[6]Hoja2!$G47</f>
        <v>135</v>
      </c>
      <c r="D47" s="50">
        <f>[6]Hoja2!$F47</f>
        <v>175</v>
      </c>
      <c r="E47" s="378">
        <f t="shared" si="0"/>
        <v>77.142857142857153</v>
      </c>
    </row>
    <row r="48" spans="1:5" ht="15.75" x14ac:dyDescent="0.25">
      <c r="A48" s="6">
        <v>44</v>
      </c>
      <c r="B48" s="3" t="s">
        <v>22</v>
      </c>
      <c r="C48" s="40">
        <f>[6]Hoja2!$G48</f>
        <v>0</v>
      </c>
      <c r="D48" s="50">
        <f>[6]Hoja2!$F48</f>
        <v>0</v>
      </c>
      <c r="E48" s="378" t="str">
        <f t="shared" si="0"/>
        <v/>
      </c>
    </row>
    <row r="49" spans="1:5" ht="15.75" x14ac:dyDescent="0.25">
      <c r="A49" s="6">
        <v>45</v>
      </c>
      <c r="B49" s="3" t="s">
        <v>65</v>
      </c>
      <c r="C49" s="40">
        <f>[6]Hoja2!$G49</f>
        <v>306</v>
      </c>
      <c r="D49" s="50">
        <f>[6]Hoja2!$F49</f>
        <v>482</v>
      </c>
      <c r="E49" s="378">
        <f t="shared" si="0"/>
        <v>63.485477178423231</v>
      </c>
    </row>
    <row r="50" spans="1:5" ht="15.75" x14ac:dyDescent="0.25">
      <c r="A50" s="6">
        <v>46</v>
      </c>
      <c r="B50" s="3" t="s">
        <v>39</v>
      </c>
      <c r="C50" s="40">
        <f>[6]Hoja2!$G50</f>
        <v>279</v>
      </c>
      <c r="D50" s="50">
        <f>[6]Hoja2!$F50</f>
        <v>510</v>
      </c>
      <c r="E50" s="378">
        <f t="shared" si="0"/>
        <v>54.705882352941181</v>
      </c>
    </row>
    <row r="51" spans="1:5" ht="15.75" x14ac:dyDescent="0.25">
      <c r="A51" s="6">
        <v>47</v>
      </c>
      <c r="B51" s="3" t="s">
        <v>66</v>
      </c>
      <c r="C51" s="40">
        <f>[6]Hoja2!$G51</f>
        <v>0</v>
      </c>
      <c r="D51" s="50">
        <f>[6]Hoja2!$F51</f>
        <v>0</v>
      </c>
      <c r="E51" s="378" t="str">
        <f t="shared" si="0"/>
        <v/>
      </c>
    </row>
    <row r="52" spans="1:5" ht="15.75" x14ac:dyDescent="0.25">
      <c r="A52" s="6">
        <v>48</v>
      </c>
      <c r="B52" s="5" t="s">
        <v>17</v>
      </c>
      <c r="C52" s="40">
        <f>[6]Hoja2!$G52</f>
        <v>0</v>
      </c>
      <c r="D52" s="50">
        <f>[6]Hoja2!$F52</f>
        <v>0</v>
      </c>
      <c r="E52" s="378" t="str">
        <f t="shared" si="0"/>
        <v/>
      </c>
    </row>
    <row r="53" spans="1:5" ht="15.75" x14ac:dyDescent="0.25">
      <c r="A53" s="6">
        <v>49</v>
      </c>
      <c r="B53" s="5" t="s">
        <v>67</v>
      </c>
      <c r="C53" s="40">
        <f>[6]Hoja2!$G53</f>
        <v>131</v>
      </c>
      <c r="D53" s="50">
        <f>[6]Hoja2!$F53</f>
        <v>283</v>
      </c>
      <c r="E53" s="378">
        <f t="shared" si="0"/>
        <v>46.289752650176681</v>
      </c>
    </row>
    <row r="54" spans="1:5" ht="15.75" x14ac:dyDescent="0.25">
      <c r="A54" s="6">
        <v>50</v>
      </c>
      <c r="B54" s="5" t="s">
        <v>75</v>
      </c>
      <c r="C54" s="40">
        <f>[6]Hoja2!$G54</f>
        <v>0</v>
      </c>
      <c r="D54" s="50">
        <f>[6]Hoja2!$F54</f>
        <v>369</v>
      </c>
      <c r="E54" s="378">
        <f t="shared" si="0"/>
        <v>0</v>
      </c>
    </row>
    <row r="55" spans="1:5" ht="15.75" x14ac:dyDescent="0.25">
      <c r="A55" s="6">
        <v>51</v>
      </c>
      <c r="B55" s="5" t="s">
        <v>68</v>
      </c>
      <c r="C55" s="40">
        <f>[6]Hoja2!$G55</f>
        <v>109</v>
      </c>
      <c r="D55" s="50">
        <f>[6]Hoja2!$F55</f>
        <v>152</v>
      </c>
      <c r="E55" s="378">
        <f t="shared" si="0"/>
        <v>71.710526315789465</v>
      </c>
    </row>
    <row r="56" spans="1:5" ht="15.75" x14ac:dyDescent="0.25">
      <c r="A56" s="6">
        <v>52</v>
      </c>
      <c r="B56" s="5" t="s">
        <v>24</v>
      </c>
      <c r="C56" s="40">
        <f>[6]Hoja2!$G56</f>
        <v>137</v>
      </c>
      <c r="D56" s="50">
        <f>[6]Hoja2!$F56</f>
        <v>180</v>
      </c>
      <c r="E56" s="378">
        <f t="shared" si="0"/>
        <v>76.111111111111114</v>
      </c>
    </row>
    <row r="57" spans="1:5" ht="15.75" x14ac:dyDescent="0.25">
      <c r="A57" s="6">
        <v>53</v>
      </c>
      <c r="B57" s="5" t="s">
        <v>69</v>
      </c>
      <c r="C57" s="40">
        <f>[6]Hoja2!$G57</f>
        <v>0</v>
      </c>
      <c r="D57" s="50">
        <f>[6]Hoja2!$F57</f>
        <v>121</v>
      </c>
      <c r="E57" s="378">
        <f t="shared" si="0"/>
        <v>0</v>
      </c>
    </row>
    <row r="58" spans="1:5" ht="15.75" x14ac:dyDescent="0.25">
      <c r="A58" s="6">
        <v>54</v>
      </c>
      <c r="B58" s="5" t="s">
        <v>191</v>
      </c>
      <c r="C58" s="40">
        <f>[6]Hoja2!$G58</f>
        <v>126</v>
      </c>
      <c r="D58" s="50">
        <f>[6]Hoja2!$F58</f>
        <v>227</v>
      </c>
      <c r="E58" s="378">
        <f t="shared" si="0"/>
        <v>55.506607929515418</v>
      </c>
    </row>
    <row r="59" spans="1:5" ht="15.75" x14ac:dyDescent="0.25">
      <c r="A59" s="6" t="s">
        <v>35</v>
      </c>
      <c r="B59" s="5" t="s">
        <v>32</v>
      </c>
      <c r="C59" s="40">
        <f>[6]Hoja2!$G59</f>
        <v>16</v>
      </c>
      <c r="D59" s="50">
        <f>[6]Hoja2!$F59</f>
        <v>149</v>
      </c>
      <c r="E59" s="378">
        <f t="shared" si="0"/>
        <v>10.738255033557047</v>
      </c>
    </row>
    <row r="60" spans="1:5" ht="15.75" x14ac:dyDescent="0.25">
      <c r="A60" s="6" t="s">
        <v>36</v>
      </c>
      <c r="B60" s="5" t="s">
        <v>33</v>
      </c>
      <c r="C60" s="40">
        <f>[6]Hoja2!$G60</f>
        <v>0</v>
      </c>
      <c r="D60" s="50">
        <f>[6]Hoja2!$F60</f>
        <v>0</v>
      </c>
      <c r="E60" s="378" t="str">
        <f t="shared" si="0"/>
        <v/>
      </c>
    </row>
    <row r="61" spans="1:5" ht="15.75" x14ac:dyDescent="0.25">
      <c r="A61" s="6" t="s">
        <v>37</v>
      </c>
      <c r="B61" s="5" t="s">
        <v>34</v>
      </c>
      <c r="C61" s="40">
        <f>[6]Hoja2!$G61</f>
        <v>62</v>
      </c>
      <c r="D61" s="50">
        <f>[6]Hoja2!$F61</f>
        <v>95</v>
      </c>
      <c r="E61" s="378">
        <f t="shared" si="0"/>
        <v>65.26315789473685</v>
      </c>
    </row>
    <row r="62" spans="1:5" ht="15.75" x14ac:dyDescent="0.25">
      <c r="A62" s="6" t="s">
        <v>70</v>
      </c>
      <c r="B62" s="5" t="s">
        <v>72</v>
      </c>
      <c r="C62" s="40">
        <f>[6]Hoja2!$G62</f>
        <v>98</v>
      </c>
      <c r="D62" s="50">
        <f>[6]Hoja2!$F62</f>
        <v>148</v>
      </c>
      <c r="E62" s="378">
        <f t="shared" si="0"/>
        <v>66.21621621621621</v>
      </c>
    </row>
    <row r="63" spans="1:5" ht="15.75" x14ac:dyDescent="0.25">
      <c r="A63" s="6" t="s">
        <v>71</v>
      </c>
      <c r="B63" s="5" t="s">
        <v>74</v>
      </c>
      <c r="C63" s="40">
        <f>[6]Hoja2!$G63</f>
        <v>57</v>
      </c>
      <c r="D63" s="50">
        <f>[6]Hoja2!$F63</f>
        <v>75</v>
      </c>
      <c r="E63" s="378">
        <f t="shared" si="0"/>
        <v>76</v>
      </c>
    </row>
    <row r="64" spans="1:5" ht="15.75" x14ac:dyDescent="0.25">
      <c r="A64" s="6">
        <v>60</v>
      </c>
      <c r="B64" s="5" t="s">
        <v>73</v>
      </c>
      <c r="C64" s="40">
        <f>[6]Hoja2!$G64</f>
        <v>0</v>
      </c>
      <c r="D64" s="50">
        <f>[6]Hoja2!$F64</f>
        <v>0</v>
      </c>
      <c r="E64" s="378" t="str">
        <f t="shared" si="0"/>
        <v/>
      </c>
    </row>
    <row r="65" spans="1:5" ht="15.75" x14ac:dyDescent="0.25">
      <c r="A65" s="6">
        <v>61</v>
      </c>
      <c r="B65" s="5" t="s">
        <v>102</v>
      </c>
      <c r="C65" s="40">
        <f>[6]Hoja2!$G65</f>
        <v>0</v>
      </c>
      <c r="D65" s="50">
        <f>[6]Hoja2!$F65</f>
        <v>0</v>
      </c>
      <c r="E65" s="378" t="str">
        <f t="shared" si="0"/>
        <v/>
      </c>
    </row>
    <row r="66" spans="1:5" ht="15.75" x14ac:dyDescent="0.25">
      <c r="A66" s="6">
        <v>62</v>
      </c>
      <c r="B66" s="5" t="s">
        <v>106</v>
      </c>
      <c r="C66" s="40">
        <f>[6]Hoja2!$G66</f>
        <v>0</v>
      </c>
      <c r="D66" s="50">
        <f>[6]Hoja2!$F66</f>
        <v>0</v>
      </c>
      <c r="E66" s="378" t="str">
        <f t="shared" si="0"/>
        <v/>
      </c>
    </row>
    <row r="67" spans="1:5" ht="15.75" x14ac:dyDescent="0.25">
      <c r="A67" s="6">
        <v>63</v>
      </c>
      <c r="B67" s="5" t="s">
        <v>145</v>
      </c>
      <c r="C67" s="40">
        <f>[6]Hoja2!$G67</f>
        <v>0</v>
      </c>
      <c r="D67" s="50">
        <f>[6]Hoja2!$F67</f>
        <v>0</v>
      </c>
      <c r="E67" s="378" t="str">
        <f t="shared" si="0"/>
        <v/>
      </c>
    </row>
    <row r="68" spans="1:5" ht="15.75" x14ac:dyDescent="0.25">
      <c r="A68" s="6">
        <v>64</v>
      </c>
      <c r="B68" s="5" t="s">
        <v>148</v>
      </c>
      <c r="C68" s="40">
        <f>[6]Hoja2!$G68</f>
        <v>0</v>
      </c>
      <c r="D68" s="50">
        <f>[6]Hoja2!$F68</f>
        <v>0</v>
      </c>
      <c r="E68" s="378" t="str">
        <f t="shared" si="0"/>
        <v/>
      </c>
    </row>
    <row r="69" spans="1:5" ht="15.75" x14ac:dyDescent="0.25">
      <c r="A69" s="6">
        <v>65</v>
      </c>
      <c r="B69" s="5" t="s">
        <v>146</v>
      </c>
      <c r="C69" s="40">
        <f>[6]Hoja2!$G69</f>
        <v>0</v>
      </c>
      <c r="D69" s="50">
        <f>[6]Hoja2!$F69</f>
        <v>0</v>
      </c>
      <c r="E69" s="378" t="str">
        <f t="shared" ref="E69:E78" si="1">IF(D69=0,"",C69/D69*100)</f>
        <v/>
      </c>
    </row>
    <row r="70" spans="1:5" ht="15.75" x14ac:dyDescent="0.25">
      <c r="A70" s="6">
        <v>66</v>
      </c>
      <c r="B70" s="5" t="s">
        <v>147</v>
      </c>
      <c r="C70" s="40">
        <f>[6]Hoja2!$G70</f>
        <v>0</v>
      </c>
      <c r="D70" s="50">
        <f>[6]Hoja2!$F70</f>
        <v>0</v>
      </c>
      <c r="E70" s="378" t="str">
        <f t="shared" si="1"/>
        <v/>
      </c>
    </row>
    <row r="71" spans="1:5" ht="15.75" x14ac:dyDescent="0.25">
      <c r="A71" s="6">
        <v>67</v>
      </c>
      <c r="B71" s="5" t="s">
        <v>184</v>
      </c>
      <c r="C71" s="40">
        <f>[6]Hoja2!$G71</f>
        <v>0</v>
      </c>
      <c r="D71" s="50">
        <f>[6]Hoja2!$F71</f>
        <v>0</v>
      </c>
      <c r="E71" s="378" t="str">
        <f t="shared" si="1"/>
        <v/>
      </c>
    </row>
    <row r="72" spans="1:5" ht="15.75" x14ac:dyDescent="0.25">
      <c r="A72" s="6">
        <v>68</v>
      </c>
      <c r="B72" s="5" t="s">
        <v>185</v>
      </c>
      <c r="C72" s="40">
        <f>[6]Hoja2!$G72</f>
        <v>0</v>
      </c>
      <c r="D72" s="50">
        <f>[6]Hoja2!$F72</f>
        <v>0</v>
      </c>
      <c r="E72" s="378" t="str">
        <f t="shared" si="1"/>
        <v/>
      </c>
    </row>
    <row r="73" spans="1:5" ht="15.75" x14ac:dyDescent="0.25">
      <c r="A73" s="6">
        <v>69</v>
      </c>
      <c r="B73" s="5" t="s">
        <v>186</v>
      </c>
      <c r="C73" s="40">
        <f>[6]Hoja2!$G73</f>
        <v>0</v>
      </c>
      <c r="D73" s="50">
        <f>[6]Hoja2!$F73</f>
        <v>0</v>
      </c>
      <c r="E73" s="378" t="str">
        <f t="shared" si="1"/>
        <v/>
      </c>
    </row>
    <row r="74" spans="1:5" ht="15.75" x14ac:dyDescent="0.25">
      <c r="A74" s="6">
        <v>70</v>
      </c>
      <c r="B74" s="5" t="s">
        <v>187</v>
      </c>
      <c r="C74" s="40">
        <f>[6]Hoja2!$G74</f>
        <v>0</v>
      </c>
      <c r="D74" s="50">
        <f>[6]Hoja2!$F74</f>
        <v>0</v>
      </c>
      <c r="E74" s="378" t="str">
        <f t="shared" si="1"/>
        <v/>
      </c>
    </row>
    <row r="75" spans="1:5" ht="15.75" x14ac:dyDescent="0.25">
      <c r="A75" s="6">
        <v>71</v>
      </c>
      <c r="B75" s="5" t="s">
        <v>188</v>
      </c>
      <c r="C75" s="40">
        <f>[6]Hoja2!$G75</f>
        <v>0</v>
      </c>
      <c r="D75" s="50">
        <f>[6]Hoja2!$F75</f>
        <v>0</v>
      </c>
      <c r="E75" s="378" t="str">
        <f t="shared" si="1"/>
        <v/>
      </c>
    </row>
    <row r="76" spans="1:5" ht="15.75" x14ac:dyDescent="0.25">
      <c r="A76" s="6">
        <v>72</v>
      </c>
      <c r="B76" s="5" t="s">
        <v>189</v>
      </c>
      <c r="C76" s="40">
        <f>[6]Hoja2!$G76</f>
        <v>0</v>
      </c>
      <c r="D76" s="50">
        <f>[6]Hoja2!$F76</f>
        <v>0</v>
      </c>
      <c r="E76" s="378" t="str">
        <f t="shared" si="1"/>
        <v/>
      </c>
    </row>
    <row r="77" spans="1:5" ht="16.5" thickBot="1" x14ac:dyDescent="0.3">
      <c r="A77" s="6">
        <v>73</v>
      </c>
      <c r="B77" s="5" t="s">
        <v>190</v>
      </c>
      <c r="C77" s="419">
        <f>[6]Hoja2!$G77</f>
        <v>0</v>
      </c>
      <c r="D77" s="393">
        <f>[6]Hoja2!$F77</f>
        <v>0</v>
      </c>
      <c r="E77" s="446" t="str">
        <f t="shared" si="1"/>
        <v/>
      </c>
    </row>
    <row r="78" spans="1:5" ht="17.25" thickTop="1" thickBot="1" x14ac:dyDescent="0.3">
      <c r="A78" s="524" t="s">
        <v>23</v>
      </c>
      <c r="B78" s="525"/>
      <c r="C78" s="9">
        <f>SUM(C5:C77)</f>
        <v>9303</v>
      </c>
      <c r="D78" s="9">
        <f>SUM(D5:D77)</f>
        <v>16528</v>
      </c>
      <c r="E78" s="380">
        <f t="shared" si="1"/>
        <v>56.286302032913852</v>
      </c>
    </row>
    <row r="79" spans="1:5" ht="16.5" thickTop="1" x14ac:dyDescent="0.2">
      <c r="A79" s="16" t="s">
        <v>262</v>
      </c>
      <c r="B79" s="20"/>
      <c r="C79" s="21"/>
      <c r="D79" s="21"/>
      <c r="E79" s="21"/>
    </row>
  </sheetData>
  <mergeCells count="2">
    <mergeCell ref="A1:E1"/>
    <mergeCell ref="A78:B78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showGridLines="0" view="pageBreakPreview" zoomScale="90" zoomScaleNormal="90" zoomScaleSheetLayoutView="9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B15" sqref="B15"/>
    </sheetView>
  </sheetViews>
  <sheetFormatPr baseColWidth="10" defaultRowHeight="12.75" x14ac:dyDescent="0.2"/>
  <cols>
    <col min="1" max="1" width="7.28515625" customWidth="1"/>
    <col min="2" max="2" width="57.140625" customWidth="1"/>
    <col min="3" max="3" width="22.42578125" customWidth="1"/>
    <col min="4" max="4" width="23" customWidth="1"/>
    <col min="5" max="5" width="15.140625" customWidth="1"/>
  </cols>
  <sheetData>
    <row r="1" spans="1:5" ht="37.5" customHeight="1" x14ac:dyDescent="0.2">
      <c r="A1" s="523" t="s">
        <v>403</v>
      </c>
      <c r="B1" s="523"/>
      <c r="C1" s="523"/>
      <c r="D1" s="523"/>
      <c r="E1" s="523"/>
    </row>
    <row r="3" spans="1:5" ht="16.5" thickBot="1" x14ac:dyDescent="0.25">
      <c r="D3" s="24"/>
      <c r="E3" s="33" t="s">
        <v>410</v>
      </c>
    </row>
    <row r="4" spans="1:5" ht="65.25" customHeight="1" thickTop="1" thickBot="1" x14ac:dyDescent="0.25">
      <c r="A4" s="490" t="s">
        <v>136</v>
      </c>
      <c r="B4" s="489" t="s">
        <v>221</v>
      </c>
      <c r="C4" s="25" t="s">
        <v>313</v>
      </c>
      <c r="D4" s="25" t="s">
        <v>96</v>
      </c>
      <c r="E4" s="174" t="s">
        <v>26</v>
      </c>
    </row>
    <row r="5" spans="1:5" ht="25.5" customHeight="1" thickTop="1" x14ac:dyDescent="0.2">
      <c r="A5" s="205">
        <v>1</v>
      </c>
      <c r="B5" s="199" t="s">
        <v>379</v>
      </c>
      <c r="C5" s="168">
        <v>75</v>
      </c>
      <c r="D5" s="169">
        <v>174</v>
      </c>
      <c r="E5" s="495">
        <f t="shared" ref="E5:E39" si="0">+C5/D5*100</f>
        <v>43.103448275862064</v>
      </c>
    </row>
    <row r="6" spans="1:5" ht="25.5" customHeight="1" x14ac:dyDescent="0.2">
      <c r="A6" s="206">
        <f>+A5+1</f>
        <v>2</v>
      </c>
      <c r="B6" s="201" t="s">
        <v>395</v>
      </c>
      <c r="C6" s="168">
        <v>62</v>
      </c>
      <c r="D6" s="169">
        <v>77</v>
      </c>
      <c r="E6" s="495">
        <f t="shared" si="0"/>
        <v>80.519480519480524</v>
      </c>
    </row>
    <row r="7" spans="1:5" ht="25.5" customHeight="1" x14ac:dyDescent="0.2">
      <c r="A7" s="206">
        <f t="shared" ref="A7:A39" si="1">+A6+1</f>
        <v>3</v>
      </c>
      <c r="B7" s="200" t="s">
        <v>278</v>
      </c>
      <c r="C7" s="168">
        <v>116</v>
      </c>
      <c r="D7" s="169">
        <v>276</v>
      </c>
      <c r="E7" s="495">
        <f t="shared" si="0"/>
        <v>42.028985507246375</v>
      </c>
    </row>
    <row r="8" spans="1:5" ht="25.5" customHeight="1" x14ac:dyDescent="0.2">
      <c r="A8" s="206">
        <f t="shared" si="1"/>
        <v>4</v>
      </c>
      <c r="B8" s="200" t="s">
        <v>487</v>
      </c>
      <c r="C8" s="168">
        <v>5</v>
      </c>
      <c r="D8" s="169">
        <v>52</v>
      </c>
      <c r="E8" s="495">
        <f t="shared" si="0"/>
        <v>9.6153846153846168</v>
      </c>
    </row>
    <row r="9" spans="1:5" ht="25.5" customHeight="1" x14ac:dyDescent="0.2">
      <c r="A9" s="206">
        <f t="shared" si="1"/>
        <v>5</v>
      </c>
      <c r="B9" s="201" t="s">
        <v>380</v>
      </c>
      <c r="C9" s="168">
        <v>1507</v>
      </c>
      <c r="D9" s="169">
        <v>2267</v>
      </c>
      <c r="E9" s="495">
        <f t="shared" si="0"/>
        <v>66.475518306131448</v>
      </c>
    </row>
    <row r="10" spans="1:5" ht="25.5" customHeight="1" x14ac:dyDescent="0.2">
      <c r="A10" s="206">
        <f t="shared" si="1"/>
        <v>6</v>
      </c>
      <c r="B10" s="201" t="s">
        <v>381</v>
      </c>
      <c r="C10" s="168">
        <v>28</v>
      </c>
      <c r="D10" s="169">
        <v>32</v>
      </c>
      <c r="E10" s="495">
        <f t="shared" si="0"/>
        <v>87.5</v>
      </c>
    </row>
    <row r="11" spans="1:5" ht="25.5" customHeight="1" x14ac:dyDescent="0.2">
      <c r="A11" s="206">
        <f t="shared" si="1"/>
        <v>7</v>
      </c>
      <c r="B11" s="201" t="s">
        <v>488</v>
      </c>
      <c r="C11" s="168">
        <v>30</v>
      </c>
      <c r="D11" s="169">
        <v>34</v>
      </c>
      <c r="E11" s="495">
        <f t="shared" si="0"/>
        <v>88.235294117647058</v>
      </c>
    </row>
    <row r="12" spans="1:5" ht="25.5" customHeight="1" x14ac:dyDescent="0.2">
      <c r="A12" s="206">
        <f t="shared" si="1"/>
        <v>8</v>
      </c>
      <c r="B12" s="201" t="s">
        <v>382</v>
      </c>
      <c r="C12" s="168">
        <v>4</v>
      </c>
      <c r="D12" s="169">
        <v>59</v>
      </c>
      <c r="E12" s="495">
        <f t="shared" si="0"/>
        <v>6.7796610169491522</v>
      </c>
    </row>
    <row r="13" spans="1:5" ht="25.5" customHeight="1" x14ac:dyDescent="0.2">
      <c r="A13" s="206">
        <f t="shared" si="1"/>
        <v>9</v>
      </c>
      <c r="B13" s="201" t="s">
        <v>489</v>
      </c>
      <c r="C13" s="168">
        <v>6</v>
      </c>
      <c r="D13" s="169">
        <v>61</v>
      </c>
      <c r="E13" s="495">
        <f t="shared" si="0"/>
        <v>9.8360655737704921</v>
      </c>
    </row>
    <row r="14" spans="1:5" ht="25.5" customHeight="1" x14ac:dyDescent="0.2">
      <c r="A14" s="206">
        <f t="shared" si="1"/>
        <v>10</v>
      </c>
      <c r="B14" s="201" t="s">
        <v>383</v>
      </c>
      <c r="C14" s="168">
        <v>238</v>
      </c>
      <c r="D14" s="169">
        <v>337</v>
      </c>
      <c r="E14" s="495">
        <f t="shared" si="0"/>
        <v>70.623145400593472</v>
      </c>
    </row>
    <row r="15" spans="1:5" ht="30" customHeight="1" x14ac:dyDescent="0.2">
      <c r="A15" s="206">
        <f t="shared" si="1"/>
        <v>11</v>
      </c>
      <c r="B15" s="201" t="s">
        <v>384</v>
      </c>
      <c r="C15" s="168">
        <v>14</v>
      </c>
      <c r="D15" s="169">
        <v>37</v>
      </c>
      <c r="E15" s="495">
        <f t="shared" si="0"/>
        <v>37.837837837837839</v>
      </c>
    </row>
    <row r="16" spans="1:5" ht="25.5" customHeight="1" x14ac:dyDescent="0.2">
      <c r="A16" s="206">
        <f t="shared" si="1"/>
        <v>12</v>
      </c>
      <c r="B16" s="200" t="s">
        <v>385</v>
      </c>
      <c r="C16" s="168">
        <v>130</v>
      </c>
      <c r="D16" s="169">
        <v>230</v>
      </c>
      <c r="E16" s="495">
        <f t="shared" si="0"/>
        <v>56.521739130434781</v>
      </c>
    </row>
    <row r="17" spans="1:5" ht="25.5" customHeight="1" x14ac:dyDescent="0.2">
      <c r="A17" s="206">
        <f t="shared" si="1"/>
        <v>13</v>
      </c>
      <c r="B17" s="200" t="s">
        <v>386</v>
      </c>
      <c r="C17" s="168">
        <v>299</v>
      </c>
      <c r="D17" s="169">
        <v>434</v>
      </c>
      <c r="E17" s="495">
        <f t="shared" si="0"/>
        <v>68.894009216589865</v>
      </c>
    </row>
    <row r="18" spans="1:5" ht="25.5" customHeight="1" x14ac:dyDescent="0.2">
      <c r="A18" s="206">
        <f t="shared" si="1"/>
        <v>14</v>
      </c>
      <c r="B18" s="200" t="s">
        <v>387</v>
      </c>
      <c r="C18" s="168">
        <v>77</v>
      </c>
      <c r="D18" s="169">
        <v>110</v>
      </c>
      <c r="E18" s="495">
        <f t="shared" si="0"/>
        <v>70</v>
      </c>
    </row>
    <row r="19" spans="1:5" ht="25.5" customHeight="1" x14ac:dyDescent="0.2">
      <c r="A19" s="206">
        <f t="shared" si="1"/>
        <v>15</v>
      </c>
      <c r="B19" s="200" t="s">
        <v>287</v>
      </c>
      <c r="C19" s="168">
        <v>954</v>
      </c>
      <c r="D19" s="169">
        <v>1770</v>
      </c>
      <c r="E19" s="495">
        <f t="shared" si="0"/>
        <v>53.898305084745765</v>
      </c>
    </row>
    <row r="20" spans="1:5" ht="25.5" customHeight="1" x14ac:dyDescent="0.2">
      <c r="A20" s="206">
        <f t="shared" si="1"/>
        <v>16</v>
      </c>
      <c r="B20" s="200" t="s">
        <v>388</v>
      </c>
      <c r="C20" s="168">
        <v>1093</v>
      </c>
      <c r="D20" s="169">
        <v>1984</v>
      </c>
      <c r="E20" s="495">
        <f t="shared" si="0"/>
        <v>55.090725806451616</v>
      </c>
    </row>
    <row r="21" spans="1:5" ht="25.5" customHeight="1" x14ac:dyDescent="0.2">
      <c r="A21" s="206">
        <f t="shared" si="1"/>
        <v>17</v>
      </c>
      <c r="B21" s="200" t="s">
        <v>389</v>
      </c>
      <c r="C21" s="168">
        <v>358</v>
      </c>
      <c r="D21" s="169">
        <v>593</v>
      </c>
      <c r="E21" s="495">
        <f t="shared" si="0"/>
        <v>60.370994940978072</v>
      </c>
    </row>
    <row r="22" spans="1:5" ht="25.5" customHeight="1" x14ac:dyDescent="0.2">
      <c r="A22" s="206">
        <f t="shared" si="1"/>
        <v>18</v>
      </c>
      <c r="B22" s="200" t="s">
        <v>390</v>
      </c>
      <c r="C22" s="168">
        <v>0</v>
      </c>
      <c r="D22" s="169">
        <v>34</v>
      </c>
      <c r="E22" s="495">
        <f t="shared" si="0"/>
        <v>0</v>
      </c>
    </row>
    <row r="23" spans="1:5" ht="25.5" customHeight="1" x14ac:dyDescent="0.2">
      <c r="A23" s="206">
        <f t="shared" si="1"/>
        <v>19</v>
      </c>
      <c r="B23" s="201" t="s">
        <v>490</v>
      </c>
      <c r="C23" s="168">
        <v>798</v>
      </c>
      <c r="D23" s="169">
        <v>1169</v>
      </c>
      <c r="E23" s="495">
        <f t="shared" si="0"/>
        <v>68.263473053892227</v>
      </c>
    </row>
    <row r="24" spans="1:5" ht="25.5" customHeight="1" x14ac:dyDescent="0.2">
      <c r="A24" s="206">
        <f t="shared" si="1"/>
        <v>20</v>
      </c>
      <c r="B24" s="200" t="s">
        <v>351</v>
      </c>
      <c r="C24" s="168">
        <v>132</v>
      </c>
      <c r="D24" s="169">
        <v>301</v>
      </c>
      <c r="E24" s="495">
        <f t="shared" si="0"/>
        <v>43.853820598006642</v>
      </c>
    </row>
    <row r="25" spans="1:5" ht="25.5" customHeight="1" x14ac:dyDescent="0.2">
      <c r="A25" s="206">
        <f t="shared" si="1"/>
        <v>21</v>
      </c>
      <c r="B25" s="201" t="s">
        <v>391</v>
      </c>
      <c r="C25" s="168">
        <v>111</v>
      </c>
      <c r="D25" s="169">
        <v>153</v>
      </c>
      <c r="E25" s="495">
        <f t="shared" si="0"/>
        <v>72.549019607843135</v>
      </c>
    </row>
    <row r="26" spans="1:5" ht="25.5" customHeight="1" x14ac:dyDescent="0.2">
      <c r="A26" s="206">
        <f t="shared" si="1"/>
        <v>22</v>
      </c>
      <c r="B26" s="200" t="s">
        <v>392</v>
      </c>
      <c r="C26" s="168">
        <v>16</v>
      </c>
      <c r="D26" s="169">
        <v>55</v>
      </c>
      <c r="E26" s="495">
        <f t="shared" si="0"/>
        <v>29.09090909090909</v>
      </c>
    </row>
    <row r="27" spans="1:5" ht="25.5" customHeight="1" x14ac:dyDescent="0.2">
      <c r="A27" s="206">
        <f t="shared" si="1"/>
        <v>23</v>
      </c>
      <c r="B27" s="201" t="s">
        <v>393</v>
      </c>
      <c r="C27" s="168">
        <v>423</v>
      </c>
      <c r="D27" s="169">
        <v>931</v>
      </c>
      <c r="E27" s="495">
        <f t="shared" si="0"/>
        <v>45.435016111707846</v>
      </c>
    </row>
    <row r="28" spans="1:5" ht="25.5" customHeight="1" x14ac:dyDescent="0.2">
      <c r="A28" s="206">
        <f t="shared" si="1"/>
        <v>24</v>
      </c>
      <c r="B28" s="201" t="s">
        <v>394</v>
      </c>
      <c r="C28" s="168">
        <v>56</v>
      </c>
      <c r="D28" s="169">
        <v>70</v>
      </c>
      <c r="E28" s="495">
        <f t="shared" si="0"/>
        <v>80</v>
      </c>
    </row>
    <row r="29" spans="1:5" ht="25.5" customHeight="1" x14ac:dyDescent="0.2">
      <c r="A29" s="206">
        <f t="shared" si="1"/>
        <v>25</v>
      </c>
      <c r="B29" s="200" t="s">
        <v>491</v>
      </c>
      <c r="C29" s="168">
        <v>69</v>
      </c>
      <c r="D29" s="169">
        <v>92</v>
      </c>
      <c r="E29" s="495">
        <f t="shared" si="0"/>
        <v>75</v>
      </c>
    </row>
    <row r="30" spans="1:5" ht="25.5" customHeight="1" x14ac:dyDescent="0.2">
      <c r="A30" s="206">
        <f t="shared" si="1"/>
        <v>26</v>
      </c>
      <c r="B30" s="200" t="s">
        <v>396</v>
      </c>
      <c r="C30" s="168">
        <v>0</v>
      </c>
      <c r="D30" s="169">
        <v>109</v>
      </c>
      <c r="E30" s="495">
        <f t="shared" si="0"/>
        <v>0</v>
      </c>
    </row>
    <row r="31" spans="1:5" ht="25.5" customHeight="1" x14ac:dyDescent="0.2">
      <c r="A31" s="206">
        <f t="shared" si="1"/>
        <v>27</v>
      </c>
      <c r="B31" s="200" t="s">
        <v>397</v>
      </c>
      <c r="C31" s="168">
        <v>317</v>
      </c>
      <c r="D31" s="169">
        <v>583</v>
      </c>
      <c r="E31" s="495">
        <f t="shared" si="0"/>
        <v>54.373927958833626</v>
      </c>
    </row>
    <row r="32" spans="1:5" ht="25.5" customHeight="1" x14ac:dyDescent="0.2">
      <c r="A32" s="206">
        <f t="shared" si="1"/>
        <v>28</v>
      </c>
      <c r="B32" s="200" t="s">
        <v>297</v>
      </c>
      <c r="C32" s="168">
        <v>209</v>
      </c>
      <c r="D32" s="169">
        <v>409</v>
      </c>
      <c r="E32" s="495">
        <f t="shared" si="0"/>
        <v>51.100244498777499</v>
      </c>
    </row>
    <row r="33" spans="1:5" ht="25.5" customHeight="1" x14ac:dyDescent="0.2">
      <c r="A33" s="206">
        <f t="shared" si="1"/>
        <v>29</v>
      </c>
      <c r="B33" s="200" t="s">
        <v>398</v>
      </c>
      <c r="C33" s="168">
        <v>28</v>
      </c>
      <c r="D33" s="169">
        <v>48</v>
      </c>
      <c r="E33" s="495">
        <f t="shared" si="0"/>
        <v>58.333333333333336</v>
      </c>
    </row>
    <row r="34" spans="1:5" ht="25.5" customHeight="1" x14ac:dyDescent="0.2">
      <c r="A34" s="206">
        <f t="shared" si="1"/>
        <v>30</v>
      </c>
      <c r="B34" s="200" t="s">
        <v>492</v>
      </c>
      <c r="C34" s="168">
        <v>82</v>
      </c>
      <c r="D34" s="169">
        <v>381</v>
      </c>
      <c r="E34" s="495">
        <f t="shared" si="0"/>
        <v>21.522309711286088</v>
      </c>
    </row>
    <row r="35" spans="1:5" ht="25.5" customHeight="1" x14ac:dyDescent="0.2">
      <c r="A35" s="206">
        <f t="shared" si="1"/>
        <v>31</v>
      </c>
      <c r="B35" s="200" t="s">
        <v>399</v>
      </c>
      <c r="C35" s="168">
        <v>960</v>
      </c>
      <c r="D35" s="169">
        <v>1513</v>
      </c>
      <c r="E35" s="495">
        <f t="shared" si="0"/>
        <v>63.450099140779905</v>
      </c>
    </row>
    <row r="36" spans="1:5" ht="25.5" customHeight="1" x14ac:dyDescent="0.2">
      <c r="A36" s="206">
        <f t="shared" si="1"/>
        <v>32</v>
      </c>
      <c r="B36" s="200" t="s">
        <v>400</v>
      </c>
      <c r="C36" s="168">
        <v>974</v>
      </c>
      <c r="D36" s="169">
        <v>1878</v>
      </c>
      <c r="E36" s="495">
        <f t="shared" si="0"/>
        <v>51.863684771033014</v>
      </c>
    </row>
    <row r="37" spans="1:5" ht="25.5" customHeight="1" x14ac:dyDescent="0.2">
      <c r="A37" s="206">
        <f t="shared" si="1"/>
        <v>33</v>
      </c>
      <c r="B37" s="201" t="s">
        <v>493</v>
      </c>
      <c r="C37" s="168">
        <v>104</v>
      </c>
      <c r="D37" s="169">
        <v>185</v>
      </c>
      <c r="E37" s="495">
        <f t="shared" si="0"/>
        <v>56.216216216216218</v>
      </c>
    </row>
    <row r="38" spans="1:5" ht="25.5" customHeight="1" x14ac:dyDescent="0.2">
      <c r="A38" s="206">
        <f t="shared" si="1"/>
        <v>34</v>
      </c>
      <c r="B38" s="200" t="s">
        <v>401</v>
      </c>
      <c r="C38" s="168">
        <v>0</v>
      </c>
      <c r="D38" s="169">
        <v>52</v>
      </c>
      <c r="E38" s="495">
        <f t="shared" si="0"/>
        <v>0</v>
      </c>
    </row>
    <row r="39" spans="1:5" ht="25.5" customHeight="1" thickBot="1" x14ac:dyDescent="0.25">
      <c r="A39" s="500">
        <f t="shared" si="1"/>
        <v>35</v>
      </c>
      <c r="B39" s="201" t="s">
        <v>300</v>
      </c>
      <c r="C39" s="168">
        <v>28</v>
      </c>
      <c r="D39" s="169">
        <v>38</v>
      </c>
      <c r="E39" s="495">
        <f t="shared" si="0"/>
        <v>73.68421052631578</v>
      </c>
    </row>
    <row r="40" spans="1:5" ht="25.5" customHeight="1" thickTop="1" thickBot="1" x14ac:dyDescent="0.25">
      <c r="A40" s="560" t="s">
        <v>23</v>
      </c>
      <c r="B40" s="560"/>
      <c r="C40" s="203">
        <f>SUM(C5:C39)</f>
        <v>9303</v>
      </c>
      <c r="D40" s="203">
        <f>SUM(D5:D39)</f>
        <v>16528</v>
      </c>
      <c r="E40" s="496">
        <f t="shared" ref="E40" si="2">+C40/D40*100</f>
        <v>56.286302032913852</v>
      </c>
    </row>
    <row r="41" spans="1:5" ht="16.5" thickTop="1" x14ac:dyDescent="0.2">
      <c r="A41" s="16" t="s">
        <v>262</v>
      </c>
      <c r="B41" s="20"/>
      <c r="C41" s="21"/>
      <c r="D41" s="21"/>
      <c r="E41" s="21"/>
    </row>
    <row r="43" spans="1:5" ht="20.25" x14ac:dyDescent="0.3">
      <c r="C43" s="207"/>
    </row>
  </sheetData>
  <sortState ref="B5:E39">
    <sortCondition ref="B5:B39"/>
  </sortState>
  <mergeCells count="2">
    <mergeCell ref="A1:E1"/>
    <mergeCell ref="A40:B40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  <rowBreaks count="1" manualBreakCount="1">
    <brk id="41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="90" zoomScaleNormal="100" zoomScaleSheetLayoutView="9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B23" sqref="B23"/>
    </sheetView>
  </sheetViews>
  <sheetFormatPr baseColWidth="10" defaultRowHeight="12.75" x14ac:dyDescent="0.2"/>
  <cols>
    <col min="1" max="1" width="6.5703125" customWidth="1"/>
    <col min="2" max="2" width="61.85546875" customWidth="1"/>
    <col min="3" max="3" width="22.85546875" customWidth="1"/>
    <col min="4" max="4" width="25.425781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523" t="s">
        <v>431</v>
      </c>
      <c r="B1" s="523"/>
      <c r="C1" s="523"/>
      <c r="D1" s="523"/>
      <c r="E1" s="523"/>
    </row>
    <row r="3" spans="1:5" ht="16.5" thickBot="1" x14ac:dyDescent="0.25">
      <c r="D3" s="24"/>
      <c r="E3" s="33" t="s">
        <v>411</v>
      </c>
    </row>
    <row r="4" spans="1:5" ht="66.75" customHeight="1" thickTop="1" thickBot="1" x14ac:dyDescent="0.25">
      <c r="A4" s="486" t="s">
        <v>136</v>
      </c>
      <c r="B4" s="485" t="s">
        <v>135</v>
      </c>
      <c r="C4" s="25" t="s">
        <v>313</v>
      </c>
      <c r="D4" s="25" t="s">
        <v>327</v>
      </c>
      <c r="E4" s="25" t="s">
        <v>227</v>
      </c>
    </row>
    <row r="5" spans="1:5" ht="16.5" thickTop="1" x14ac:dyDescent="0.25">
      <c r="A5" s="17">
        <v>1</v>
      </c>
      <c r="B5" s="1" t="s">
        <v>27</v>
      </c>
      <c r="C5" s="39">
        <f>'52'!C5</f>
        <v>337</v>
      </c>
      <c r="D5" s="32">
        <f>'50'!C5</f>
        <v>340</v>
      </c>
      <c r="E5" s="417">
        <f>+C5/D5*100</f>
        <v>99.117647058823536</v>
      </c>
    </row>
    <row r="6" spans="1:5" ht="15.75" x14ac:dyDescent="0.25">
      <c r="A6" s="6">
        <v>2</v>
      </c>
      <c r="B6" s="3" t="s">
        <v>83</v>
      </c>
      <c r="C6" s="40">
        <f>'52'!C6</f>
        <v>470</v>
      </c>
      <c r="D6" s="50">
        <f>'50'!C6</f>
        <v>470</v>
      </c>
      <c r="E6" s="378">
        <f t="shared" ref="E6:E63" si="0">+C6/D6*100</f>
        <v>100</v>
      </c>
    </row>
    <row r="7" spans="1:5" ht="15.75" x14ac:dyDescent="0.25">
      <c r="A7" s="6">
        <v>3</v>
      </c>
      <c r="B7" s="3" t="s">
        <v>28</v>
      </c>
      <c r="C7" s="40">
        <f>'52'!C7</f>
        <v>308</v>
      </c>
      <c r="D7" s="50">
        <f>'50'!C7</f>
        <v>314</v>
      </c>
      <c r="E7" s="378">
        <f t="shared" si="0"/>
        <v>98.089171974522287</v>
      </c>
    </row>
    <row r="8" spans="1:5" ht="15.75" x14ac:dyDescent="0.25">
      <c r="A8" s="6">
        <v>4</v>
      </c>
      <c r="B8" s="3" t="s">
        <v>81</v>
      </c>
      <c r="C8" s="40">
        <f>'52'!C8</f>
        <v>311</v>
      </c>
      <c r="D8" s="50">
        <f>'50'!C8</f>
        <v>311</v>
      </c>
      <c r="E8" s="378">
        <f t="shared" si="0"/>
        <v>100</v>
      </c>
    </row>
    <row r="9" spans="1:5" ht="15.75" x14ac:dyDescent="0.25">
      <c r="A9" s="6">
        <v>5</v>
      </c>
      <c r="B9" s="3" t="s">
        <v>29</v>
      </c>
      <c r="C9" s="40">
        <f>'52'!C9</f>
        <v>543</v>
      </c>
      <c r="D9" s="50">
        <f>'50'!C9</f>
        <v>556</v>
      </c>
      <c r="E9" s="378">
        <f t="shared" si="0"/>
        <v>97.661870503597129</v>
      </c>
    </row>
    <row r="10" spans="1:5" ht="15.75" x14ac:dyDescent="0.25">
      <c r="A10" s="6">
        <v>6</v>
      </c>
      <c r="B10" s="3" t="s">
        <v>30</v>
      </c>
      <c r="C10" s="40">
        <f>'52'!C10</f>
        <v>175</v>
      </c>
      <c r="D10" s="50">
        <f>'50'!C10</f>
        <v>618</v>
      </c>
      <c r="E10" s="378">
        <f t="shared" si="0"/>
        <v>28.317152103559874</v>
      </c>
    </row>
    <row r="11" spans="1:5" ht="15.75" x14ac:dyDescent="0.25">
      <c r="A11" s="6">
        <v>7</v>
      </c>
      <c r="B11" s="3" t="s">
        <v>18</v>
      </c>
      <c r="C11" s="40">
        <f>'52'!C11</f>
        <v>224</v>
      </c>
      <c r="D11" s="50">
        <f>'50'!C11</f>
        <v>359</v>
      </c>
      <c r="E11" s="378">
        <f t="shared" si="0"/>
        <v>62.395543175487468</v>
      </c>
    </row>
    <row r="12" spans="1:5" ht="15.75" x14ac:dyDescent="0.25">
      <c r="A12" s="6">
        <v>8</v>
      </c>
      <c r="B12" s="3" t="s">
        <v>31</v>
      </c>
      <c r="C12" s="40">
        <f>'52'!C12</f>
        <v>142</v>
      </c>
      <c r="D12" s="50">
        <f>'50'!C12</f>
        <v>142</v>
      </c>
      <c r="E12" s="378">
        <f t="shared" si="0"/>
        <v>100</v>
      </c>
    </row>
    <row r="13" spans="1:5" ht="15.75" x14ac:dyDescent="0.25">
      <c r="A13" s="6">
        <v>9</v>
      </c>
      <c r="B13" s="3" t="s">
        <v>48</v>
      </c>
      <c r="C13" s="40">
        <f>'52'!C13</f>
        <v>502</v>
      </c>
      <c r="D13" s="50">
        <f>'50'!C13</f>
        <v>509</v>
      </c>
      <c r="E13" s="378">
        <f t="shared" si="0"/>
        <v>98.624754420432211</v>
      </c>
    </row>
    <row r="14" spans="1:5" ht="15.75" x14ac:dyDescent="0.25">
      <c r="A14" s="6">
        <v>10</v>
      </c>
      <c r="B14" s="3" t="s">
        <v>49</v>
      </c>
      <c r="C14" s="40">
        <f>'52'!C14</f>
        <v>153</v>
      </c>
      <c r="D14" s="50">
        <f>'50'!C14</f>
        <v>154</v>
      </c>
      <c r="E14" s="378">
        <f t="shared" si="0"/>
        <v>99.350649350649363</v>
      </c>
    </row>
    <row r="15" spans="1:5" ht="15.75" x14ac:dyDescent="0.25">
      <c r="A15" s="6">
        <v>11</v>
      </c>
      <c r="B15" s="3" t="s">
        <v>82</v>
      </c>
      <c r="C15" s="40">
        <f>'52'!C15</f>
        <v>234</v>
      </c>
      <c r="D15" s="50">
        <f>'50'!C15</f>
        <v>235</v>
      </c>
      <c r="E15" s="378">
        <f t="shared" si="0"/>
        <v>99.574468085106389</v>
      </c>
    </row>
    <row r="16" spans="1:5" ht="15.75" x14ac:dyDescent="0.25">
      <c r="A16" s="6">
        <v>12</v>
      </c>
      <c r="B16" s="3" t="s">
        <v>41</v>
      </c>
      <c r="C16" s="40">
        <f>'52'!C16</f>
        <v>36</v>
      </c>
      <c r="D16" s="50">
        <f>'50'!C16</f>
        <v>100</v>
      </c>
      <c r="E16" s="378">
        <f t="shared" si="0"/>
        <v>36</v>
      </c>
    </row>
    <row r="17" spans="1:5" ht="15.75" x14ac:dyDescent="0.25">
      <c r="A17" s="6">
        <v>13</v>
      </c>
      <c r="B17" s="3" t="s">
        <v>84</v>
      </c>
      <c r="C17" s="40">
        <f>'52'!C17</f>
        <v>208</v>
      </c>
      <c r="D17" s="50">
        <f>'50'!C17</f>
        <v>370</v>
      </c>
      <c r="E17" s="378">
        <f t="shared" si="0"/>
        <v>56.216216216216218</v>
      </c>
    </row>
    <row r="18" spans="1:5" ht="15.75" x14ac:dyDescent="0.25">
      <c r="A18" s="6">
        <v>14</v>
      </c>
      <c r="B18" s="3" t="s">
        <v>50</v>
      </c>
      <c r="C18" s="40">
        <f>'52'!C18</f>
        <v>193</v>
      </c>
      <c r="D18" s="50">
        <f>'50'!C18</f>
        <v>193</v>
      </c>
      <c r="E18" s="378">
        <f t="shared" si="0"/>
        <v>100</v>
      </c>
    </row>
    <row r="19" spans="1:5" ht="15.75" x14ac:dyDescent="0.25">
      <c r="A19" s="6">
        <v>15</v>
      </c>
      <c r="B19" s="3" t="s">
        <v>42</v>
      </c>
      <c r="C19" s="40">
        <f>'52'!C19</f>
        <v>129</v>
      </c>
      <c r="D19" s="50">
        <f>'50'!C19</f>
        <v>129</v>
      </c>
      <c r="E19" s="378">
        <f t="shared" si="0"/>
        <v>100</v>
      </c>
    </row>
    <row r="20" spans="1:5" ht="15.75" x14ac:dyDescent="0.25">
      <c r="A20" s="6">
        <v>16</v>
      </c>
      <c r="B20" s="3" t="s">
        <v>51</v>
      </c>
      <c r="C20" s="40">
        <f>'52'!C20</f>
        <v>161</v>
      </c>
      <c r="D20" s="50">
        <f>'50'!C20</f>
        <v>161</v>
      </c>
      <c r="E20" s="378">
        <f t="shared" si="0"/>
        <v>100</v>
      </c>
    </row>
    <row r="21" spans="1:5" ht="15.75" x14ac:dyDescent="0.25">
      <c r="A21" s="6">
        <v>17</v>
      </c>
      <c r="B21" s="5" t="s">
        <v>44</v>
      </c>
      <c r="C21" s="40">
        <f>'52'!C21</f>
        <v>138</v>
      </c>
      <c r="D21" s="50">
        <f>'50'!C21</f>
        <v>167</v>
      </c>
      <c r="E21" s="378">
        <f t="shared" si="0"/>
        <v>82.634730538922156</v>
      </c>
    </row>
    <row r="22" spans="1:5" ht="15.75" x14ac:dyDescent="0.25">
      <c r="A22" s="6">
        <v>18</v>
      </c>
      <c r="B22" s="3" t="s">
        <v>45</v>
      </c>
      <c r="C22" s="40">
        <f>'52'!C22</f>
        <v>414</v>
      </c>
      <c r="D22" s="50">
        <f>'50'!C22</f>
        <v>443</v>
      </c>
      <c r="E22" s="378">
        <f t="shared" si="0"/>
        <v>93.453724604966141</v>
      </c>
    </row>
    <row r="23" spans="1:5" ht="15.75" x14ac:dyDescent="0.25">
      <c r="A23" s="6">
        <v>19</v>
      </c>
      <c r="B23" s="3" t="s">
        <v>40</v>
      </c>
      <c r="C23" s="40">
        <f>'52'!C23</f>
        <v>65</v>
      </c>
      <c r="D23" s="50">
        <f>'50'!C23</f>
        <v>65</v>
      </c>
      <c r="E23" s="378">
        <f t="shared" si="0"/>
        <v>100</v>
      </c>
    </row>
    <row r="24" spans="1:5" ht="15.75" x14ac:dyDescent="0.25">
      <c r="A24" s="6">
        <v>20</v>
      </c>
      <c r="B24" s="3" t="s">
        <v>269</v>
      </c>
      <c r="C24" s="40">
        <f>'52'!C24</f>
        <v>85</v>
      </c>
      <c r="D24" s="50">
        <f>'50'!C24</f>
        <v>95</v>
      </c>
      <c r="E24" s="378">
        <f t="shared" si="0"/>
        <v>89.473684210526315</v>
      </c>
    </row>
    <row r="25" spans="1:5" ht="15.75" x14ac:dyDescent="0.25">
      <c r="A25" s="6">
        <v>21</v>
      </c>
      <c r="B25" s="5" t="s">
        <v>47</v>
      </c>
      <c r="C25" s="40">
        <f>'52'!C25</f>
        <v>283</v>
      </c>
      <c r="D25" s="50">
        <f>'50'!C25</f>
        <v>296</v>
      </c>
      <c r="E25" s="378">
        <f t="shared" si="0"/>
        <v>95.608108108108098</v>
      </c>
    </row>
    <row r="26" spans="1:5" ht="15.75" x14ac:dyDescent="0.25">
      <c r="A26" s="6">
        <v>22</v>
      </c>
      <c r="B26" s="5" t="s">
        <v>25</v>
      </c>
      <c r="C26" s="40">
        <f>'52'!C26</f>
        <v>103</v>
      </c>
      <c r="D26" s="50">
        <f>'50'!C26</f>
        <v>123</v>
      </c>
      <c r="E26" s="378">
        <f t="shared" si="0"/>
        <v>83.739837398373979</v>
      </c>
    </row>
    <row r="27" spans="1:5" ht="15.75" x14ac:dyDescent="0.25">
      <c r="A27" s="6">
        <v>23</v>
      </c>
      <c r="B27" s="5" t="s">
        <v>52</v>
      </c>
      <c r="C27" s="40">
        <f>'52'!C27</f>
        <v>198</v>
      </c>
      <c r="D27" s="50">
        <f>'50'!C27</f>
        <v>198</v>
      </c>
      <c r="E27" s="378">
        <f t="shared" si="0"/>
        <v>100</v>
      </c>
    </row>
    <row r="28" spans="1:5" ht="15.75" x14ac:dyDescent="0.25">
      <c r="A28" s="6">
        <v>24</v>
      </c>
      <c r="B28" s="5" t="s">
        <v>53</v>
      </c>
      <c r="C28" s="40">
        <f>'52'!C28</f>
        <v>93</v>
      </c>
      <c r="D28" s="50">
        <f>'50'!C28</f>
        <v>185</v>
      </c>
      <c r="E28" s="378">
        <f t="shared" si="0"/>
        <v>50.270270270270267</v>
      </c>
    </row>
    <row r="29" spans="1:5" ht="15.75" x14ac:dyDescent="0.25">
      <c r="A29" s="6">
        <v>25</v>
      </c>
      <c r="B29" s="5" t="s">
        <v>54</v>
      </c>
      <c r="C29" s="40">
        <f>'52'!C29</f>
        <v>0</v>
      </c>
      <c r="D29" s="50">
        <f>'50'!C29</f>
        <v>209</v>
      </c>
      <c r="E29" s="378">
        <f t="shared" si="0"/>
        <v>0</v>
      </c>
    </row>
    <row r="30" spans="1:5" ht="15.75" x14ac:dyDescent="0.25">
      <c r="A30" s="6">
        <v>26</v>
      </c>
      <c r="B30" s="5" t="s">
        <v>55</v>
      </c>
      <c r="C30" s="40">
        <f>'52'!C30</f>
        <v>0</v>
      </c>
      <c r="D30" s="50">
        <f>'50'!C30</f>
        <v>0</v>
      </c>
      <c r="E30" s="378"/>
    </row>
    <row r="31" spans="1:5" ht="15.75" x14ac:dyDescent="0.25">
      <c r="A31" s="6">
        <v>27</v>
      </c>
      <c r="B31" s="5" t="s">
        <v>56</v>
      </c>
      <c r="C31" s="40">
        <f>'52'!C31</f>
        <v>149</v>
      </c>
      <c r="D31" s="50">
        <f>'50'!C31</f>
        <v>149</v>
      </c>
      <c r="E31" s="378">
        <f t="shared" si="0"/>
        <v>100</v>
      </c>
    </row>
    <row r="32" spans="1:5" ht="15.75" x14ac:dyDescent="0.25">
      <c r="A32" s="6">
        <v>28</v>
      </c>
      <c r="B32" s="5" t="s">
        <v>20</v>
      </c>
      <c r="C32" s="40">
        <f>'52'!C32</f>
        <v>0</v>
      </c>
      <c r="D32" s="50">
        <f>'50'!C32</f>
        <v>0</v>
      </c>
      <c r="E32" s="378"/>
    </row>
    <row r="33" spans="1:5" ht="15.75" x14ac:dyDescent="0.25">
      <c r="A33" s="6">
        <v>29</v>
      </c>
      <c r="B33" s="5" t="s">
        <v>19</v>
      </c>
      <c r="C33" s="40">
        <f>'52'!C33</f>
        <v>0</v>
      </c>
      <c r="D33" s="50">
        <f>'50'!C33</f>
        <v>0</v>
      </c>
      <c r="E33" s="378"/>
    </row>
    <row r="34" spans="1:5" ht="15.75" x14ac:dyDescent="0.25">
      <c r="A34" s="6">
        <v>30</v>
      </c>
      <c r="B34" s="5" t="s">
        <v>57</v>
      </c>
      <c r="C34" s="40">
        <f>'52'!C34</f>
        <v>406</v>
      </c>
      <c r="D34" s="50">
        <f>'50'!C34</f>
        <v>406</v>
      </c>
      <c r="E34" s="378">
        <f t="shared" si="0"/>
        <v>100</v>
      </c>
    </row>
    <row r="35" spans="1:5" ht="15.75" x14ac:dyDescent="0.25">
      <c r="A35" s="6">
        <v>31</v>
      </c>
      <c r="B35" s="5" t="s">
        <v>58</v>
      </c>
      <c r="C35" s="40">
        <f>'52'!C35</f>
        <v>118</v>
      </c>
      <c r="D35" s="50">
        <f>'50'!C35</f>
        <v>118</v>
      </c>
      <c r="E35" s="378">
        <f t="shared" si="0"/>
        <v>100</v>
      </c>
    </row>
    <row r="36" spans="1:5" ht="15.75" x14ac:dyDescent="0.25">
      <c r="A36" s="6">
        <v>32</v>
      </c>
      <c r="B36" s="5" t="s">
        <v>43</v>
      </c>
      <c r="C36" s="40">
        <f>'52'!C36</f>
        <v>158</v>
      </c>
      <c r="D36" s="50">
        <f>'50'!C36</f>
        <v>324</v>
      </c>
      <c r="E36" s="378">
        <f t="shared" si="0"/>
        <v>48.76543209876543</v>
      </c>
    </row>
    <row r="37" spans="1:5" ht="15.75" x14ac:dyDescent="0.25">
      <c r="A37" s="6">
        <v>33</v>
      </c>
      <c r="B37" s="5" t="s">
        <v>76</v>
      </c>
      <c r="C37" s="40">
        <f>'52'!C37</f>
        <v>235</v>
      </c>
      <c r="D37" s="50">
        <f>'50'!C37</f>
        <v>235</v>
      </c>
      <c r="E37" s="378">
        <f t="shared" si="0"/>
        <v>100</v>
      </c>
    </row>
    <row r="38" spans="1:5" ht="15.75" x14ac:dyDescent="0.25">
      <c r="A38" s="6">
        <v>34</v>
      </c>
      <c r="B38" s="5" t="s">
        <v>59</v>
      </c>
      <c r="C38" s="40">
        <f>'52'!C38</f>
        <v>42</v>
      </c>
      <c r="D38" s="50">
        <f>'50'!C38</f>
        <v>243</v>
      </c>
      <c r="E38" s="378">
        <f t="shared" si="0"/>
        <v>17.283950617283949</v>
      </c>
    </row>
    <row r="39" spans="1:5" ht="15.75" x14ac:dyDescent="0.25">
      <c r="A39" s="6">
        <v>35</v>
      </c>
      <c r="B39" s="5" t="s">
        <v>60</v>
      </c>
      <c r="C39" s="40">
        <f>'52'!C39</f>
        <v>212</v>
      </c>
      <c r="D39" s="50">
        <f>'50'!C39</f>
        <v>212</v>
      </c>
      <c r="E39" s="378">
        <f t="shared" si="0"/>
        <v>100</v>
      </c>
    </row>
    <row r="40" spans="1:5" ht="15.75" x14ac:dyDescent="0.25">
      <c r="A40" s="6">
        <v>36</v>
      </c>
      <c r="B40" s="5" t="s">
        <v>61</v>
      </c>
      <c r="C40" s="40">
        <f>'52'!C40</f>
        <v>319</v>
      </c>
      <c r="D40" s="50">
        <f>'50'!C40</f>
        <v>322</v>
      </c>
      <c r="E40" s="378">
        <f t="shared" si="0"/>
        <v>99.068322981366464</v>
      </c>
    </row>
    <row r="41" spans="1:5" ht="15.75" x14ac:dyDescent="0.25">
      <c r="A41" s="6">
        <v>37</v>
      </c>
      <c r="B41" s="5" t="s">
        <v>21</v>
      </c>
      <c r="C41" s="40">
        <f>'52'!C41</f>
        <v>0</v>
      </c>
      <c r="D41" s="50">
        <f>'50'!C41</f>
        <v>0</v>
      </c>
      <c r="E41" s="378"/>
    </row>
    <row r="42" spans="1:5" ht="15.75" x14ac:dyDescent="0.25">
      <c r="A42" s="6">
        <v>38</v>
      </c>
      <c r="B42" s="5" t="s">
        <v>62</v>
      </c>
      <c r="C42" s="40">
        <f>'52'!C42</f>
        <v>208</v>
      </c>
      <c r="D42" s="50">
        <f>'50'!C42</f>
        <v>239</v>
      </c>
      <c r="E42" s="378">
        <f t="shared" si="0"/>
        <v>87.029288702928881</v>
      </c>
    </row>
    <row r="43" spans="1:5" ht="15.75" x14ac:dyDescent="0.25">
      <c r="A43" s="6">
        <v>39</v>
      </c>
      <c r="B43" s="3" t="s">
        <v>38</v>
      </c>
      <c r="C43" s="40">
        <f>'52'!C43</f>
        <v>127</v>
      </c>
      <c r="D43" s="50">
        <f>'50'!C43</f>
        <v>245</v>
      </c>
      <c r="E43" s="378">
        <f t="shared" si="0"/>
        <v>51.836734693877553</v>
      </c>
    </row>
    <row r="44" spans="1:5" ht="15.75" x14ac:dyDescent="0.25">
      <c r="A44" s="6">
        <v>40</v>
      </c>
      <c r="B44" s="3" t="s">
        <v>63</v>
      </c>
      <c r="C44" s="40">
        <f>'52'!C44</f>
        <v>42</v>
      </c>
      <c r="D44" s="50">
        <f>'50'!C44</f>
        <v>42</v>
      </c>
      <c r="E44" s="378">
        <f t="shared" si="0"/>
        <v>100</v>
      </c>
    </row>
    <row r="45" spans="1:5" ht="15.75" x14ac:dyDescent="0.25">
      <c r="A45" s="6">
        <v>41</v>
      </c>
      <c r="B45" s="3" t="s">
        <v>270</v>
      </c>
      <c r="C45" s="40">
        <f>'52'!C45</f>
        <v>228</v>
      </c>
      <c r="D45" s="50">
        <f>'50'!C45</f>
        <v>267</v>
      </c>
      <c r="E45" s="378">
        <f t="shared" si="0"/>
        <v>85.393258426966284</v>
      </c>
    </row>
    <row r="46" spans="1:5" ht="15.75" x14ac:dyDescent="0.25">
      <c r="A46" s="6">
        <v>42</v>
      </c>
      <c r="B46" s="3" t="s">
        <v>46</v>
      </c>
      <c r="C46" s="40">
        <f>'52'!C46</f>
        <v>98</v>
      </c>
      <c r="D46" s="50">
        <f>'50'!C46</f>
        <v>121</v>
      </c>
      <c r="E46" s="378">
        <f t="shared" si="0"/>
        <v>80.991735537190081</v>
      </c>
    </row>
    <row r="47" spans="1:5" ht="15.75" x14ac:dyDescent="0.25">
      <c r="A47" s="6">
        <v>43</v>
      </c>
      <c r="B47" s="3" t="s">
        <v>64</v>
      </c>
      <c r="C47" s="40">
        <f>'52'!C47</f>
        <v>135</v>
      </c>
      <c r="D47" s="50">
        <f>'50'!C47</f>
        <v>135</v>
      </c>
      <c r="E47" s="378">
        <f t="shared" si="0"/>
        <v>100</v>
      </c>
    </row>
    <row r="48" spans="1:5" ht="15.75" x14ac:dyDescent="0.25">
      <c r="A48" s="6">
        <v>44</v>
      </c>
      <c r="B48" s="3" t="s">
        <v>22</v>
      </c>
      <c r="C48" s="40">
        <f>'52'!C48</f>
        <v>0</v>
      </c>
      <c r="D48" s="50">
        <f>'50'!C48</f>
        <v>0</v>
      </c>
      <c r="E48" s="378"/>
    </row>
    <row r="49" spans="1:5" ht="15.75" x14ac:dyDescent="0.25">
      <c r="A49" s="6">
        <v>45</v>
      </c>
      <c r="B49" s="3" t="s">
        <v>65</v>
      </c>
      <c r="C49" s="40">
        <f>'52'!C49</f>
        <v>306</v>
      </c>
      <c r="D49" s="50">
        <f>'50'!C49</f>
        <v>306</v>
      </c>
      <c r="E49" s="378">
        <f t="shared" si="0"/>
        <v>100</v>
      </c>
    </row>
    <row r="50" spans="1:5" ht="15.75" x14ac:dyDescent="0.25">
      <c r="A50" s="6">
        <v>46</v>
      </c>
      <c r="B50" s="3" t="s">
        <v>39</v>
      </c>
      <c r="C50" s="40">
        <f>'52'!C50</f>
        <v>279</v>
      </c>
      <c r="D50" s="50">
        <f>'50'!C50</f>
        <v>383</v>
      </c>
      <c r="E50" s="378">
        <f t="shared" si="0"/>
        <v>72.845953002610969</v>
      </c>
    </row>
    <row r="51" spans="1:5" ht="15.75" x14ac:dyDescent="0.25">
      <c r="A51" s="6">
        <v>47</v>
      </c>
      <c r="B51" s="3" t="s">
        <v>66</v>
      </c>
      <c r="C51" s="40">
        <f>'52'!C51</f>
        <v>0</v>
      </c>
      <c r="D51" s="50">
        <f>'50'!C51</f>
        <v>0</v>
      </c>
      <c r="E51" s="378"/>
    </row>
    <row r="52" spans="1:5" ht="15.75" x14ac:dyDescent="0.25">
      <c r="A52" s="6">
        <v>48</v>
      </c>
      <c r="B52" s="5" t="s">
        <v>17</v>
      </c>
      <c r="C52" s="40">
        <f>'52'!C52</f>
        <v>0</v>
      </c>
      <c r="D52" s="50">
        <f>'50'!C52</f>
        <v>0</v>
      </c>
      <c r="E52" s="378"/>
    </row>
    <row r="53" spans="1:5" ht="15.75" x14ac:dyDescent="0.25">
      <c r="A53" s="6">
        <v>49</v>
      </c>
      <c r="B53" s="5" t="s">
        <v>67</v>
      </c>
      <c r="C53" s="40">
        <f>'52'!C53</f>
        <v>131</v>
      </c>
      <c r="D53" s="50">
        <f>'50'!C53</f>
        <v>158</v>
      </c>
      <c r="E53" s="378">
        <f t="shared" si="0"/>
        <v>82.911392405063282</v>
      </c>
    </row>
    <row r="54" spans="1:5" ht="15.75" x14ac:dyDescent="0.25">
      <c r="A54" s="6">
        <v>50</v>
      </c>
      <c r="B54" s="5" t="s">
        <v>75</v>
      </c>
      <c r="C54" s="40">
        <f>'52'!C54</f>
        <v>0</v>
      </c>
      <c r="D54" s="50">
        <f>'50'!C54</f>
        <v>0</v>
      </c>
      <c r="E54" s="378"/>
    </row>
    <row r="55" spans="1:5" ht="15.75" x14ac:dyDescent="0.25">
      <c r="A55" s="6">
        <v>51</v>
      </c>
      <c r="B55" s="5" t="s">
        <v>68</v>
      </c>
      <c r="C55" s="40">
        <f>'52'!C55</f>
        <v>109</v>
      </c>
      <c r="D55" s="50">
        <f>'50'!C55</f>
        <v>131</v>
      </c>
      <c r="E55" s="378">
        <f t="shared" si="0"/>
        <v>83.206106870229007</v>
      </c>
    </row>
    <row r="56" spans="1:5" ht="15.75" x14ac:dyDescent="0.25">
      <c r="A56" s="6">
        <v>52</v>
      </c>
      <c r="B56" s="5" t="s">
        <v>24</v>
      </c>
      <c r="C56" s="40">
        <f>'52'!C56</f>
        <v>137</v>
      </c>
      <c r="D56" s="50">
        <f>'50'!C56</f>
        <v>137</v>
      </c>
      <c r="E56" s="378">
        <f t="shared" si="0"/>
        <v>100</v>
      </c>
    </row>
    <row r="57" spans="1:5" ht="15.75" x14ac:dyDescent="0.25">
      <c r="A57" s="6">
        <v>53</v>
      </c>
      <c r="B57" s="5" t="s">
        <v>69</v>
      </c>
      <c r="C57" s="40">
        <f>'52'!C57</f>
        <v>0</v>
      </c>
      <c r="D57" s="50">
        <f>'50'!C57</f>
        <v>80</v>
      </c>
      <c r="E57" s="378">
        <f t="shared" si="0"/>
        <v>0</v>
      </c>
    </row>
    <row r="58" spans="1:5" ht="15.75" x14ac:dyDescent="0.25">
      <c r="A58" s="6">
        <v>54</v>
      </c>
      <c r="B58" s="5" t="s">
        <v>191</v>
      </c>
      <c r="C58" s="40">
        <f>'52'!C58</f>
        <v>126</v>
      </c>
      <c r="D58" s="50">
        <f>'50'!C58</f>
        <v>147</v>
      </c>
      <c r="E58" s="378">
        <f t="shared" si="0"/>
        <v>85.714285714285708</v>
      </c>
    </row>
    <row r="59" spans="1:5" ht="15.75" x14ac:dyDescent="0.25">
      <c r="A59" s="6" t="s">
        <v>35</v>
      </c>
      <c r="B59" s="5" t="s">
        <v>32</v>
      </c>
      <c r="C59" s="40">
        <f>'52'!C59</f>
        <v>16</v>
      </c>
      <c r="D59" s="50">
        <f>'50'!C59</f>
        <v>115</v>
      </c>
      <c r="E59" s="378">
        <f t="shared" si="0"/>
        <v>13.913043478260869</v>
      </c>
    </row>
    <row r="60" spans="1:5" ht="15.75" x14ac:dyDescent="0.25">
      <c r="A60" s="6" t="s">
        <v>36</v>
      </c>
      <c r="B60" s="5" t="s">
        <v>33</v>
      </c>
      <c r="C60" s="40">
        <f>'52'!C60</f>
        <v>0</v>
      </c>
      <c r="D60" s="50">
        <f>'50'!C60</f>
        <v>0</v>
      </c>
      <c r="E60" s="378">
        <v>0</v>
      </c>
    </row>
    <row r="61" spans="1:5" ht="15.75" x14ac:dyDescent="0.25">
      <c r="A61" s="6" t="s">
        <v>37</v>
      </c>
      <c r="B61" s="5" t="s">
        <v>34</v>
      </c>
      <c r="C61" s="40">
        <f>'52'!C61</f>
        <v>62</v>
      </c>
      <c r="D61" s="50">
        <f>'50'!C61</f>
        <v>64</v>
      </c>
      <c r="E61" s="378">
        <f t="shared" si="0"/>
        <v>96.875</v>
      </c>
    </row>
    <row r="62" spans="1:5" ht="15.75" x14ac:dyDescent="0.25">
      <c r="A62" s="6" t="s">
        <v>70</v>
      </c>
      <c r="B62" s="5" t="s">
        <v>72</v>
      </c>
      <c r="C62" s="40">
        <f>'52'!C62</f>
        <v>98</v>
      </c>
      <c r="D62" s="50">
        <f>'50'!C62</f>
        <v>98</v>
      </c>
      <c r="E62" s="378">
        <f t="shared" si="0"/>
        <v>100</v>
      </c>
    </row>
    <row r="63" spans="1:5" ht="15.75" x14ac:dyDescent="0.25">
      <c r="A63" s="6" t="s">
        <v>71</v>
      </c>
      <c r="B63" s="5" t="s">
        <v>74</v>
      </c>
      <c r="C63" s="40">
        <f>'52'!C63</f>
        <v>57</v>
      </c>
      <c r="D63" s="50">
        <f>'50'!C63</f>
        <v>57</v>
      </c>
      <c r="E63" s="378">
        <f t="shared" si="0"/>
        <v>100</v>
      </c>
    </row>
    <row r="64" spans="1:5" ht="15.75" x14ac:dyDescent="0.25">
      <c r="A64" s="6">
        <v>60</v>
      </c>
      <c r="B64" s="5" t="s">
        <v>73</v>
      </c>
      <c r="C64" s="40">
        <f>'52'!C64</f>
        <v>0</v>
      </c>
      <c r="D64" s="50">
        <f>'50'!C64</f>
        <v>0</v>
      </c>
      <c r="E64" s="378"/>
    </row>
    <row r="65" spans="1:5" ht="15.75" x14ac:dyDescent="0.25">
      <c r="A65" s="6">
        <v>61</v>
      </c>
      <c r="B65" s="5" t="s">
        <v>102</v>
      </c>
      <c r="C65" s="40">
        <f>'52'!C65</f>
        <v>0</v>
      </c>
      <c r="D65" s="50">
        <f>'50'!C65</f>
        <v>0</v>
      </c>
      <c r="E65" s="378"/>
    </row>
    <row r="66" spans="1:5" ht="15.75" x14ac:dyDescent="0.25">
      <c r="A66" s="6">
        <v>62</v>
      </c>
      <c r="B66" s="5" t="s">
        <v>106</v>
      </c>
      <c r="C66" s="40">
        <f>'52'!C66</f>
        <v>0</v>
      </c>
      <c r="D66" s="50">
        <f>'50'!C66</f>
        <v>0</v>
      </c>
      <c r="E66" s="378"/>
    </row>
    <row r="67" spans="1:5" ht="15.75" x14ac:dyDescent="0.25">
      <c r="A67" s="6">
        <v>63</v>
      </c>
      <c r="B67" s="5" t="s">
        <v>145</v>
      </c>
      <c r="C67" s="40">
        <f>'52'!C67</f>
        <v>0</v>
      </c>
      <c r="D67" s="50">
        <f>'50'!C67</f>
        <v>0</v>
      </c>
      <c r="E67" s="378"/>
    </row>
    <row r="68" spans="1:5" ht="15.75" x14ac:dyDescent="0.25">
      <c r="A68" s="6">
        <v>64</v>
      </c>
      <c r="B68" s="5" t="s">
        <v>148</v>
      </c>
      <c r="C68" s="40">
        <f>'52'!C68</f>
        <v>0</v>
      </c>
      <c r="D68" s="50">
        <f>'50'!C68</f>
        <v>0</v>
      </c>
      <c r="E68" s="378"/>
    </row>
    <row r="69" spans="1:5" ht="15.75" x14ac:dyDescent="0.25">
      <c r="A69" s="6">
        <v>65</v>
      </c>
      <c r="B69" s="5" t="s">
        <v>146</v>
      </c>
      <c r="C69" s="40">
        <f>'52'!C69</f>
        <v>0</v>
      </c>
      <c r="D69" s="50">
        <f>'50'!C69</f>
        <v>0</v>
      </c>
      <c r="E69" s="378"/>
    </row>
    <row r="70" spans="1:5" ht="15.75" x14ac:dyDescent="0.25">
      <c r="A70" s="6">
        <v>66</v>
      </c>
      <c r="B70" s="5" t="s">
        <v>147</v>
      </c>
      <c r="C70" s="40">
        <f>'52'!C70</f>
        <v>0</v>
      </c>
      <c r="D70" s="50">
        <f>'50'!C70</f>
        <v>0</v>
      </c>
      <c r="E70" s="378"/>
    </row>
    <row r="71" spans="1:5" ht="15.75" x14ac:dyDescent="0.25">
      <c r="A71" s="6">
        <v>67</v>
      </c>
      <c r="B71" s="5" t="s">
        <v>184</v>
      </c>
      <c r="C71" s="40">
        <f>'52'!C71</f>
        <v>0</v>
      </c>
      <c r="D71" s="50">
        <f>'50'!C71</f>
        <v>0</v>
      </c>
      <c r="E71" s="378"/>
    </row>
    <row r="72" spans="1:5" ht="15.75" x14ac:dyDescent="0.25">
      <c r="A72" s="6">
        <v>68</v>
      </c>
      <c r="B72" s="5" t="s">
        <v>185</v>
      </c>
      <c r="C72" s="40">
        <f>'52'!C72</f>
        <v>0</v>
      </c>
      <c r="D72" s="50">
        <f>'50'!C72</f>
        <v>0</v>
      </c>
      <c r="E72" s="378"/>
    </row>
    <row r="73" spans="1:5" ht="15.75" x14ac:dyDescent="0.25">
      <c r="A73" s="6">
        <v>69</v>
      </c>
      <c r="B73" s="5" t="s">
        <v>186</v>
      </c>
      <c r="C73" s="40">
        <f>'52'!C73</f>
        <v>0</v>
      </c>
      <c r="D73" s="50">
        <f>'50'!C73</f>
        <v>0</v>
      </c>
      <c r="E73" s="378"/>
    </row>
    <row r="74" spans="1:5" ht="15.75" x14ac:dyDescent="0.25">
      <c r="A74" s="6">
        <v>70</v>
      </c>
      <c r="B74" s="5" t="s">
        <v>187</v>
      </c>
      <c r="C74" s="40">
        <f>'52'!C74</f>
        <v>0</v>
      </c>
      <c r="D74" s="50">
        <f>'50'!C74</f>
        <v>0</v>
      </c>
      <c r="E74" s="378"/>
    </row>
    <row r="75" spans="1:5" ht="15.75" x14ac:dyDescent="0.25">
      <c r="A75" s="6">
        <v>71</v>
      </c>
      <c r="B75" s="5" t="s">
        <v>188</v>
      </c>
      <c r="C75" s="40">
        <f>'52'!C75</f>
        <v>0</v>
      </c>
      <c r="D75" s="50">
        <f>'50'!C75</f>
        <v>0</v>
      </c>
      <c r="E75" s="378"/>
    </row>
    <row r="76" spans="1:5" ht="15.75" x14ac:dyDescent="0.25">
      <c r="A76" s="6">
        <v>72</v>
      </c>
      <c r="B76" s="5" t="s">
        <v>189</v>
      </c>
      <c r="C76" s="40">
        <f>'52'!C76</f>
        <v>0</v>
      </c>
      <c r="D76" s="50">
        <f>'50'!C76</f>
        <v>0</v>
      </c>
      <c r="E76" s="378"/>
    </row>
    <row r="77" spans="1:5" ht="16.5" thickBot="1" x14ac:dyDescent="0.3">
      <c r="A77" s="6">
        <v>73</v>
      </c>
      <c r="B77" s="5" t="s">
        <v>190</v>
      </c>
      <c r="C77" s="419">
        <f>'52'!C77</f>
        <v>0</v>
      </c>
      <c r="D77" s="393">
        <f>'50'!C77</f>
        <v>0</v>
      </c>
      <c r="E77" s="446"/>
    </row>
    <row r="78" spans="1:5" ht="17.25" thickTop="1" thickBot="1" x14ac:dyDescent="0.3">
      <c r="A78" s="524" t="s">
        <v>23</v>
      </c>
      <c r="B78" s="525"/>
      <c r="C78" s="9">
        <f>SUM(C5:C77)</f>
        <v>9303</v>
      </c>
      <c r="D78" s="9">
        <f>SUM(D5:D77)</f>
        <v>11476</v>
      </c>
      <c r="E78" s="380">
        <f t="shared" ref="E78" si="1">+C78/D78*100</f>
        <v>81.064830951551059</v>
      </c>
    </row>
    <row r="79" spans="1:5" ht="16.5" thickTop="1" x14ac:dyDescent="0.2">
      <c r="A79" s="16" t="s">
        <v>262</v>
      </c>
      <c r="B79" s="20"/>
      <c r="C79" s="21"/>
      <c r="D79" s="21"/>
      <c r="E79" s="21"/>
    </row>
  </sheetData>
  <mergeCells count="2">
    <mergeCell ref="A1:E1"/>
    <mergeCell ref="A78:B78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showGridLines="0" view="pageBreakPreview" zoomScale="90" zoomScaleNormal="90" zoomScaleSheetLayoutView="9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E31" sqref="E31"/>
    </sheetView>
  </sheetViews>
  <sheetFormatPr baseColWidth="10" defaultRowHeight="12.75" x14ac:dyDescent="0.2"/>
  <cols>
    <col min="1" max="1" width="7.28515625" customWidth="1"/>
    <col min="2" max="2" width="92.7109375" customWidth="1"/>
    <col min="3" max="3" width="22.42578125" customWidth="1"/>
    <col min="4" max="4" width="23" customWidth="1"/>
    <col min="5" max="5" width="15.140625" customWidth="1"/>
  </cols>
  <sheetData>
    <row r="1" spans="1:5" ht="37.5" customHeight="1" x14ac:dyDescent="0.2">
      <c r="A1" s="523" t="s">
        <v>432</v>
      </c>
      <c r="B1" s="523"/>
      <c r="C1" s="523"/>
      <c r="D1" s="523"/>
      <c r="E1" s="523"/>
    </row>
    <row r="3" spans="1:5" ht="16.5" thickBot="1" x14ac:dyDescent="0.25">
      <c r="D3" s="24"/>
      <c r="E3" s="33" t="s">
        <v>412</v>
      </c>
    </row>
    <row r="4" spans="1:5" ht="65.25" customHeight="1" thickTop="1" thickBot="1" x14ac:dyDescent="0.25">
      <c r="A4" s="490" t="s">
        <v>136</v>
      </c>
      <c r="B4" s="489" t="s">
        <v>221</v>
      </c>
      <c r="C4" s="25" t="s">
        <v>313</v>
      </c>
      <c r="D4" s="25" t="s">
        <v>317</v>
      </c>
      <c r="E4" s="174" t="s">
        <v>26</v>
      </c>
    </row>
    <row r="5" spans="1:5" ht="25.5" customHeight="1" thickTop="1" x14ac:dyDescent="0.2">
      <c r="A5" s="205">
        <v>1</v>
      </c>
      <c r="B5" s="199" t="s">
        <v>379</v>
      </c>
      <c r="C5" s="168">
        <v>75</v>
      </c>
      <c r="D5" s="169">
        <v>109</v>
      </c>
      <c r="E5" s="497">
        <f t="shared" ref="E5:E29" si="0">+C5/D5*100</f>
        <v>68.807339449541288</v>
      </c>
    </row>
    <row r="6" spans="1:5" ht="25.5" customHeight="1" x14ac:dyDescent="0.2">
      <c r="A6" s="206">
        <f>+A5+1</f>
        <v>2</v>
      </c>
      <c r="B6" s="200" t="s">
        <v>395</v>
      </c>
      <c r="C6" s="168">
        <v>62</v>
      </c>
      <c r="D6" s="169">
        <v>63</v>
      </c>
      <c r="E6" s="498">
        <f t="shared" si="0"/>
        <v>98.412698412698404</v>
      </c>
    </row>
    <row r="7" spans="1:5" ht="25.5" customHeight="1" x14ac:dyDescent="0.2">
      <c r="A7" s="206">
        <f t="shared" ref="A7:A39" si="1">+A6+1</f>
        <v>3</v>
      </c>
      <c r="B7" s="200" t="s">
        <v>278</v>
      </c>
      <c r="C7" s="168">
        <v>116</v>
      </c>
      <c r="D7" s="169">
        <v>204</v>
      </c>
      <c r="E7" s="498">
        <f t="shared" si="0"/>
        <v>56.862745098039213</v>
      </c>
    </row>
    <row r="8" spans="1:5" ht="25.5" customHeight="1" x14ac:dyDescent="0.2">
      <c r="A8" s="206">
        <f t="shared" si="1"/>
        <v>4</v>
      </c>
      <c r="B8" s="201" t="s">
        <v>487</v>
      </c>
      <c r="C8" s="168">
        <v>5</v>
      </c>
      <c r="D8" s="169">
        <v>46</v>
      </c>
      <c r="E8" s="498">
        <f t="shared" si="0"/>
        <v>10.869565217391305</v>
      </c>
    </row>
    <row r="9" spans="1:5" ht="25.5" customHeight="1" x14ac:dyDescent="0.2">
      <c r="A9" s="206">
        <f t="shared" si="1"/>
        <v>5</v>
      </c>
      <c r="B9" s="200" t="s">
        <v>380</v>
      </c>
      <c r="C9" s="168">
        <v>1507</v>
      </c>
      <c r="D9" s="169">
        <v>1745</v>
      </c>
      <c r="E9" s="498">
        <f t="shared" si="0"/>
        <v>86.361031518624642</v>
      </c>
    </row>
    <row r="10" spans="1:5" ht="25.5" customHeight="1" x14ac:dyDescent="0.2">
      <c r="A10" s="206">
        <f t="shared" si="1"/>
        <v>6</v>
      </c>
      <c r="B10" s="200" t="s">
        <v>381</v>
      </c>
      <c r="C10" s="168">
        <v>28</v>
      </c>
      <c r="D10" s="169">
        <v>28</v>
      </c>
      <c r="E10" s="498">
        <f t="shared" si="0"/>
        <v>100</v>
      </c>
    </row>
    <row r="11" spans="1:5" ht="25.5" customHeight="1" x14ac:dyDescent="0.2">
      <c r="A11" s="206">
        <f t="shared" si="1"/>
        <v>7</v>
      </c>
      <c r="B11" s="200" t="s">
        <v>488</v>
      </c>
      <c r="C11" s="168">
        <v>30</v>
      </c>
      <c r="D11" s="169">
        <v>30</v>
      </c>
      <c r="E11" s="498">
        <f t="shared" si="0"/>
        <v>100</v>
      </c>
    </row>
    <row r="12" spans="1:5" ht="25.5" customHeight="1" x14ac:dyDescent="0.2">
      <c r="A12" s="206">
        <f t="shared" si="1"/>
        <v>8</v>
      </c>
      <c r="B12" s="200" t="s">
        <v>382</v>
      </c>
      <c r="C12" s="168">
        <v>4</v>
      </c>
      <c r="D12" s="169">
        <v>39</v>
      </c>
      <c r="E12" s="498">
        <f t="shared" si="0"/>
        <v>10.256410256410255</v>
      </c>
    </row>
    <row r="13" spans="1:5" ht="25.5" customHeight="1" x14ac:dyDescent="0.2">
      <c r="A13" s="206">
        <f t="shared" si="1"/>
        <v>9</v>
      </c>
      <c r="B13" s="200" t="s">
        <v>489</v>
      </c>
      <c r="C13" s="168">
        <v>6</v>
      </c>
      <c r="D13" s="169">
        <v>40</v>
      </c>
      <c r="E13" s="498">
        <f t="shared" si="0"/>
        <v>15</v>
      </c>
    </row>
    <row r="14" spans="1:5" ht="25.5" customHeight="1" x14ac:dyDescent="0.2">
      <c r="A14" s="206">
        <f t="shared" si="1"/>
        <v>10</v>
      </c>
      <c r="B14" s="200" t="s">
        <v>383</v>
      </c>
      <c r="C14" s="168">
        <v>238</v>
      </c>
      <c r="D14" s="169">
        <v>250</v>
      </c>
      <c r="E14" s="498">
        <f t="shared" si="0"/>
        <v>95.199999999999989</v>
      </c>
    </row>
    <row r="15" spans="1:5" ht="25.5" customHeight="1" x14ac:dyDescent="0.2">
      <c r="A15" s="206">
        <f t="shared" si="1"/>
        <v>11</v>
      </c>
      <c r="B15" s="200" t="s">
        <v>384</v>
      </c>
      <c r="C15" s="168">
        <v>14</v>
      </c>
      <c r="D15" s="169">
        <v>31</v>
      </c>
      <c r="E15" s="498">
        <f t="shared" si="0"/>
        <v>45.161290322580641</v>
      </c>
    </row>
    <row r="16" spans="1:5" ht="25.5" customHeight="1" x14ac:dyDescent="0.2">
      <c r="A16" s="206">
        <f t="shared" si="1"/>
        <v>12</v>
      </c>
      <c r="B16" s="200" t="s">
        <v>385</v>
      </c>
      <c r="C16" s="168">
        <v>130</v>
      </c>
      <c r="D16" s="169">
        <v>156</v>
      </c>
      <c r="E16" s="498">
        <f t="shared" si="0"/>
        <v>83.333333333333343</v>
      </c>
    </row>
    <row r="17" spans="1:5" ht="25.5" customHeight="1" x14ac:dyDescent="0.2">
      <c r="A17" s="206">
        <f t="shared" si="1"/>
        <v>13</v>
      </c>
      <c r="B17" s="200" t="s">
        <v>386</v>
      </c>
      <c r="C17" s="168">
        <v>299</v>
      </c>
      <c r="D17" s="169">
        <v>343</v>
      </c>
      <c r="E17" s="498">
        <f t="shared" si="0"/>
        <v>87.172011661807574</v>
      </c>
    </row>
    <row r="18" spans="1:5" ht="25.5" customHeight="1" x14ac:dyDescent="0.2">
      <c r="A18" s="206">
        <f t="shared" si="1"/>
        <v>14</v>
      </c>
      <c r="B18" s="200" t="s">
        <v>387</v>
      </c>
      <c r="C18" s="168">
        <v>77</v>
      </c>
      <c r="D18" s="169">
        <v>93</v>
      </c>
      <c r="E18" s="498">
        <f t="shared" si="0"/>
        <v>82.795698924731184</v>
      </c>
    </row>
    <row r="19" spans="1:5" ht="25.5" customHeight="1" x14ac:dyDescent="0.2">
      <c r="A19" s="206">
        <f t="shared" si="1"/>
        <v>15</v>
      </c>
      <c r="B19" s="200" t="s">
        <v>287</v>
      </c>
      <c r="C19" s="168">
        <v>954</v>
      </c>
      <c r="D19" s="169">
        <v>1136</v>
      </c>
      <c r="E19" s="498">
        <f t="shared" si="0"/>
        <v>83.978873239436624</v>
      </c>
    </row>
    <row r="20" spans="1:5" ht="25.5" customHeight="1" x14ac:dyDescent="0.2">
      <c r="A20" s="206">
        <f t="shared" si="1"/>
        <v>16</v>
      </c>
      <c r="B20" s="200" t="s">
        <v>388</v>
      </c>
      <c r="C20" s="168">
        <v>1093</v>
      </c>
      <c r="D20" s="169">
        <v>1261</v>
      </c>
      <c r="E20" s="498">
        <f t="shared" si="0"/>
        <v>86.677240285487713</v>
      </c>
    </row>
    <row r="21" spans="1:5" ht="25.5" customHeight="1" x14ac:dyDescent="0.2">
      <c r="A21" s="206">
        <f t="shared" si="1"/>
        <v>17</v>
      </c>
      <c r="B21" s="200" t="s">
        <v>389</v>
      </c>
      <c r="C21" s="168">
        <v>358</v>
      </c>
      <c r="D21" s="169">
        <v>428</v>
      </c>
      <c r="E21" s="498">
        <f t="shared" si="0"/>
        <v>83.644859813084111</v>
      </c>
    </row>
    <row r="22" spans="1:5" ht="25.5" customHeight="1" x14ac:dyDescent="0.2">
      <c r="A22" s="206">
        <f t="shared" si="1"/>
        <v>18</v>
      </c>
      <c r="B22" s="200" t="s">
        <v>390</v>
      </c>
      <c r="C22" s="168">
        <v>0</v>
      </c>
      <c r="D22" s="169">
        <v>21</v>
      </c>
      <c r="E22" s="498">
        <f t="shared" si="0"/>
        <v>0</v>
      </c>
    </row>
    <row r="23" spans="1:5" ht="25.5" customHeight="1" x14ac:dyDescent="0.2">
      <c r="A23" s="206">
        <f t="shared" si="1"/>
        <v>19</v>
      </c>
      <c r="B23" s="200" t="s">
        <v>490</v>
      </c>
      <c r="C23" s="168">
        <v>798</v>
      </c>
      <c r="D23" s="169">
        <v>836</v>
      </c>
      <c r="E23" s="498">
        <f t="shared" si="0"/>
        <v>95.454545454545453</v>
      </c>
    </row>
    <row r="24" spans="1:5" ht="25.5" customHeight="1" x14ac:dyDescent="0.2">
      <c r="A24" s="206">
        <f t="shared" si="1"/>
        <v>20</v>
      </c>
      <c r="B24" s="200" t="s">
        <v>351</v>
      </c>
      <c r="C24" s="168">
        <v>132</v>
      </c>
      <c r="D24" s="169">
        <v>223</v>
      </c>
      <c r="E24" s="498">
        <f t="shared" si="0"/>
        <v>59.192825112107627</v>
      </c>
    </row>
    <row r="25" spans="1:5" ht="25.5" customHeight="1" x14ac:dyDescent="0.2">
      <c r="A25" s="206">
        <f t="shared" si="1"/>
        <v>21</v>
      </c>
      <c r="B25" s="200" t="s">
        <v>391</v>
      </c>
      <c r="C25" s="168">
        <v>111</v>
      </c>
      <c r="D25" s="169">
        <v>116</v>
      </c>
      <c r="E25" s="498">
        <f t="shared" si="0"/>
        <v>95.689655172413794</v>
      </c>
    </row>
    <row r="26" spans="1:5" ht="25.5" customHeight="1" x14ac:dyDescent="0.2">
      <c r="A26" s="206">
        <f t="shared" si="1"/>
        <v>22</v>
      </c>
      <c r="B26" s="200" t="s">
        <v>392</v>
      </c>
      <c r="C26" s="168">
        <v>16</v>
      </c>
      <c r="D26" s="169">
        <v>25</v>
      </c>
      <c r="E26" s="498">
        <f t="shared" si="0"/>
        <v>64</v>
      </c>
    </row>
    <row r="27" spans="1:5" ht="25.5" customHeight="1" x14ac:dyDescent="0.2">
      <c r="A27" s="206">
        <f t="shared" si="1"/>
        <v>23</v>
      </c>
      <c r="B27" s="200" t="s">
        <v>393</v>
      </c>
      <c r="C27" s="168">
        <v>423</v>
      </c>
      <c r="D27" s="169">
        <v>631</v>
      </c>
      <c r="E27" s="498">
        <f t="shared" si="0"/>
        <v>67.036450079239302</v>
      </c>
    </row>
    <row r="28" spans="1:5" ht="25.5" customHeight="1" x14ac:dyDescent="0.2">
      <c r="A28" s="206">
        <f t="shared" si="1"/>
        <v>24</v>
      </c>
      <c r="B28" s="200" t="s">
        <v>394</v>
      </c>
      <c r="C28" s="168">
        <v>56</v>
      </c>
      <c r="D28" s="169">
        <v>56</v>
      </c>
      <c r="E28" s="498">
        <f t="shared" si="0"/>
        <v>100</v>
      </c>
    </row>
    <row r="29" spans="1:5" ht="25.5" customHeight="1" x14ac:dyDescent="0.2">
      <c r="A29" s="206">
        <f t="shared" si="1"/>
        <v>25</v>
      </c>
      <c r="B29" s="200" t="s">
        <v>491</v>
      </c>
      <c r="C29" s="168">
        <v>69</v>
      </c>
      <c r="D29" s="169">
        <v>70</v>
      </c>
      <c r="E29" s="498">
        <f t="shared" si="0"/>
        <v>98.571428571428584</v>
      </c>
    </row>
    <row r="30" spans="1:5" ht="25.5" customHeight="1" x14ac:dyDescent="0.2">
      <c r="A30" s="206">
        <f t="shared" si="1"/>
        <v>26</v>
      </c>
      <c r="B30" s="518" t="s">
        <v>396</v>
      </c>
      <c r="C30" s="519">
        <v>0</v>
      </c>
      <c r="D30" s="520">
        <v>0</v>
      </c>
      <c r="E30" s="521">
        <v>0</v>
      </c>
    </row>
    <row r="31" spans="1:5" ht="25.5" customHeight="1" x14ac:dyDescent="0.2">
      <c r="A31" s="206">
        <f t="shared" si="1"/>
        <v>27</v>
      </c>
      <c r="B31" s="200" t="s">
        <v>397</v>
      </c>
      <c r="C31" s="168">
        <v>317</v>
      </c>
      <c r="D31" s="169">
        <v>396</v>
      </c>
      <c r="E31" s="498">
        <f t="shared" ref="E31:E39" si="2">+C31/D31*100</f>
        <v>80.050505050505052</v>
      </c>
    </row>
    <row r="32" spans="1:5" ht="25.5" customHeight="1" x14ac:dyDescent="0.2">
      <c r="A32" s="206">
        <f t="shared" si="1"/>
        <v>28</v>
      </c>
      <c r="B32" s="201" t="s">
        <v>297</v>
      </c>
      <c r="C32" s="168">
        <v>209</v>
      </c>
      <c r="D32" s="169">
        <v>227</v>
      </c>
      <c r="E32" s="498">
        <f t="shared" si="2"/>
        <v>92.070484581497809</v>
      </c>
    </row>
    <row r="33" spans="1:5" ht="25.5" customHeight="1" x14ac:dyDescent="0.2">
      <c r="A33" s="206">
        <f t="shared" si="1"/>
        <v>29</v>
      </c>
      <c r="B33" s="201" t="s">
        <v>398</v>
      </c>
      <c r="C33" s="168">
        <v>28</v>
      </c>
      <c r="D33" s="169">
        <v>34</v>
      </c>
      <c r="E33" s="498">
        <f t="shared" si="2"/>
        <v>82.35294117647058</v>
      </c>
    </row>
    <row r="34" spans="1:5" ht="25.5" customHeight="1" x14ac:dyDescent="0.2">
      <c r="A34" s="206">
        <f t="shared" si="1"/>
        <v>30</v>
      </c>
      <c r="B34" s="200" t="s">
        <v>492</v>
      </c>
      <c r="C34" s="168">
        <v>82</v>
      </c>
      <c r="D34" s="169">
        <v>265</v>
      </c>
      <c r="E34" s="498">
        <f t="shared" si="2"/>
        <v>30.943396226415093</v>
      </c>
    </row>
    <row r="35" spans="1:5" ht="25.5" customHeight="1" x14ac:dyDescent="0.2">
      <c r="A35" s="206">
        <f t="shared" si="1"/>
        <v>31</v>
      </c>
      <c r="B35" s="201" t="s">
        <v>399</v>
      </c>
      <c r="C35" s="168">
        <v>960</v>
      </c>
      <c r="D35" s="169">
        <v>1113</v>
      </c>
      <c r="E35" s="498">
        <f t="shared" si="2"/>
        <v>86.253369272237208</v>
      </c>
    </row>
    <row r="36" spans="1:5" ht="25.5" customHeight="1" x14ac:dyDescent="0.2">
      <c r="A36" s="206">
        <f t="shared" si="1"/>
        <v>32</v>
      </c>
      <c r="B36" s="201" t="s">
        <v>400</v>
      </c>
      <c r="C36" s="168">
        <v>974</v>
      </c>
      <c r="D36" s="169">
        <v>1246</v>
      </c>
      <c r="E36" s="498">
        <f t="shared" si="2"/>
        <v>78.170144462279296</v>
      </c>
    </row>
    <row r="37" spans="1:5" ht="25.5" customHeight="1" x14ac:dyDescent="0.2">
      <c r="A37" s="206">
        <f t="shared" si="1"/>
        <v>33</v>
      </c>
      <c r="B37" s="201" t="s">
        <v>493</v>
      </c>
      <c r="C37" s="168">
        <v>104</v>
      </c>
      <c r="D37" s="169">
        <v>148</v>
      </c>
      <c r="E37" s="498">
        <f t="shared" si="2"/>
        <v>70.270270270270274</v>
      </c>
    </row>
    <row r="38" spans="1:5" ht="25.5" customHeight="1" x14ac:dyDescent="0.2">
      <c r="A38" s="206">
        <f t="shared" si="1"/>
        <v>34</v>
      </c>
      <c r="B38" s="200" t="s">
        <v>401</v>
      </c>
      <c r="C38" s="168">
        <v>0</v>
      </c>
      <c r="D38" s="169">
        <v>37</v>
      </c>
      <c r="E38" s="498">
        <f t="shared" si="2"/>
        <v>0</v>
      </c>
    </row>
    <row r="39" spans="1:5" ht="25.5" customHeight="1" thickBot="1" x14ac:dyDescent="0.25">
      <c r="A39" s="206">
        <f t="shared" si="1"/>
        <v>35</v>
      </c>
      <c r="B39" s="200" t="s">
        <v>300</v>
      </c>
      <c r="C39" s="168">
        <v>28</v>
      </c>
      <c r="D39" s="169">
        <v>30</v>
      </c>
      <c r="E39" s="498">
        <f t="shared" si="2"/>
        <v>93.333333333333329</v>
      </c>
    </row>
    <row r="40" spans="1:5" ht="25.5" customHeight="1" thickTop="1" thickBot="1" x14ac:dyDescent="0.25">
      <c r="A40" s="560" t="s">
        <v>23</v>
      </c>
      <c r="B40" s="560"/>
      <c r="C40" s="203">
        <f>SUM(C5:C39)</f>
        <v>9303</v>
      </c>
      <c r="D40" s="203">
        <f>SUM(D5:D39)</f>
        <v>11476</v>
      </c>
      <c r="E40" s="499">
        <f t="shared" ref="E40" si="3">+C40/D40*100</f>
        <v>81.064830951551059</v>
      </c>
    </row>
    <row r="41" spans="1:5" ht="16.5" thickTop="1" x14ac:dyDescent="0.2">
      <c r="A41" s="16" t="s">
        <v>262</v>
      </c>
      <c r="B41" s="20"/>
      <c r="C41" s="21"/>
      <c r="D41" s="21"/>
      <c r="E41" s="21"/>
    </row>
    <row r="43" spans="1:5" ht="20.25" x14ac:dyDescent="0.3">
      <c r="C43" s="207"/>
    </row>
  </sheetData>
  <sortState ref="B5:E39">
    <sortCondition ref="B5:B39"/>
  </sortState>
  <mergeCells count="2">
    <mergeCell ref="A1:E1"/>
    <mergeCell ref="A40:B40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  <rowBreaks count="1" manualBreakCount="1">
    <brk id="41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="90" zoomScaleNormal="100" zoomScaleSheetLayoutView="9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C31" sqref="C31"/>
    </sheetView>
  </sheetViews>
  <sheetFormatPr baseColWidth="10" defaultRowHeight="12.75" x14ac:dyDescent="0.2"/>
  <cols>
    <col min="1" max="1" width="6.5703125" customWidth="1"/>
    <col min="2" max="2" width="56.42578125" customWidth="1"/>
    <col min="3" max="3" width="22.85546875" customWidth="1"/>
    <col min="4" max="4" width="25.425781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523" t="s">
        <v>433</v>
      </c>
      <c r="B1" s="523"/>
      <c r="C1" s="523"/>
      <c r="D1" s="523"/>
      <c r="E1" s="523"/>
    </row>
    <row r="3" spans="1:5" ht="16.5" thickBot="1" x14ac:dyDescent="0.25">
      <c r="D3" s="24"/>
      <c r="E3" s="33" t="s">
        <v>413</v>
      </c>
    </row>
    <row r="4" spans="1:5" ht="66.75" customHeight="1" thickTop="1" thickBot="1" x14ac:dyDescent="0.25">
      <c r="A4" s="486" t="s">
        <v>136</v>
      </c>
      <c r="B4" s="485" t="s">
        <v>135</v>
      </c>
      <c r="C4" s="25" t="s">
        <v>327</v>
      </c>
      <c r="D4" s="25" t="s">
        <v>96</v>
      </c>
      <c r="E4" s="25" t="s">
        <v>227</v>
      </c>
    </row>
    <row r="5" spans="1:5" ht="16.5" thickTop="1" x14ac:dyDescent="0.25">
      <c r="A5" s="17">
        <v>1</v>
      </c>
      <c r="B5" s="1" t="s">
        <v>27</v>
      </c>
      <c r="C5" s="39">
        <f>[7]Hoja2!$D5</f>
        <v>0</v>
      </c>
      <c r="D5" s="32">
        <f>[7]Hoja2!$C5</f>
        <v>0</v>
      </c>
      <c r="E5" s="417"/>
    </row>
    <row r="6" spans="1:5" ht="15.75" x14ac:dyDescent="0.25">
      <c r="A6" s="6">
        <v>2</v>
      </c>
      <c r="B6" s="3" t="s">
        <v>83</v>
      </c>
      <c r="C6" s="40">
        <f>[7]Hoja2!$D6</f>
        <v>0</v>
      </c>
      <c r="D6" s="50">
        <f>[7]Hoja2!$C6</f>
        <v>0</v>
      </c>
      <c r="E6" s="378"/>
    </row>
    <row r="7" spans="1:5" ht="15.75" x14ac:dyDescent="0.25">
      <c r="A7" s="6">
        <v>3</v>
      </c>
      <c r="B7" s="3" t="s">
        <v>28</v>
      </c>
      <c r="C7" s="40">
        <f>[7]Hoja2!$D7</f>
        <v>0</v>
      </c>
      <c r="D7" s="50">
        <f>[7]Hoja2!$C7</f>
        <v>0</v>
      </c>
      <c r="E7" s="378"/>
    </row>
    <row r="8" spans="1:5" ht="15.75" x14ac:dyDescent="0.25">
      <c r="A8" s="6">
        <v>4</v>
      </c>
      <c r="B8" s="3" t="s">
        <v>81</v>
      </c>
      <c r="C8" s="40">
        <f>[7]Hoja2!$D8</f>
        <v>0</v>
      </c>
      <c r="D8" s="50">
        <f>[7]Hoja2!$C8</f>
        <v>0</v>
      </c>
      <c r="E8" s="378"/>
    </row>
    <row r="9" spans="1:5" ht="15.75" x14ac:dyDescent="0.25">
      <c r="A9" s="6">
        <v>5</v>
      </c>
      <c r="B9" s="3" t="s">
        <v>29</v>
      </c>
      <c r="C9" s="40">
        <f>[7]Hoja2!$D9</f>
        <v>0</v>
      </c>
      <c r="D9" s="50">
        <f>[7]Hoja2!$C9</f>
        <v>0</v>
      </c>
      <c r="E9" s="378"/>
    </row>
    <row r="10" spans="1:5" ht="15.75" x14ac:dyDescent="0.25">
      <c r="A10" s="6">
        <v>6</v>
      </c>
      <c r="B10" s="3" t="s">
        <v>30</v>
      </c>
      <c r="C10" s="40">
        <f>[7]Hoja2!$D10</f>
        <v>0</v>
      </c>
      <c r="D10" s="50">
        <f>[7]Hoja2!$C10</f>
        <v>0</v>
      </c>
      <c r="E10" s="378"/>
    </row>
    <row r="11" spans="1:5" ht="15.75" x14ac:dyDescent="0.25">
      <c r="A11" s="6">
        <v>7</v>
      </c>
      <c r="B11" s="3" t="s">
        <v>18</v>
      </c>
      <c r="C11" s="40">
        <f>[7]Hoja2!$D11</f>
        <v>0</v>
      </c>
      <c r="D11" s="50">
        <f>[7]Hoja2!$C11</f>
        <v>0</v>
      </c>
      <c r="E11" s="378"/>
    </row>
    <row r="12" spans="1:5" ht="15.75" x14ac:dyDescent="0.25">
      <c r="A12" s="6">
        <v>8</v>
      </c>
      <c r="B12" s="3" t="s">
        <v>31</v>
      </c>
      <c r="C12" s="40">
        <f>[7]Hoja2!$D12</f>
        <v>0</v>
      </c>
      <c r="D12" s="50">
        <f>[7]Hoja2!$C12</f>
        <v>0</v>
      </c>
      <c r="E12" s="378"/>
    </row>
    <row r="13" spans="1:5" ht="15.75" x14ac:dyDescent="0.25">
      <c r="A13" s="6">
        <v>9</v>
      </c>
      <c r="B13" s="3" t="s">
        <v>48</v>
      </c>
      <c r="C13" s="40">
        <f>[7]Hoja2!$D13</f>
        <v>0</v>
      </c>
      <c r="D13" s="50">
        <f>[7]Hoja2!$C13</f>
        <v>0</v>
      </c>
      <c r="E13" s="378"/>
    </row>
    <row r="14" spans="1:5" ht="15.75" x14ac:dyDescent="0.25">
      <c r="A14" s="6">
        <v>10</v>
      </c>
      <c r="B14" s="3" t="s">
        <v>49</v>
      </c>
      <c r="C14" s="40">
        <f>[7]Hoja2!$D14</f>
        <v>0</v>
      </c>
      <c r="D14" s="50">
        <f>[7]Hoja2!$C14</f>
        <v>0</v>
      </c>
      <c r="E14" s="378"/>
    </row>
    <row r="15" spans="1:5" ht="15.75" x14ac:dyDescent="0.25">
      <c r="A15" s="6">
        <v>11</v>
      </c>
      <c r="B15" s="3" t="s">
        <v>82</v>
      </c>
      <c r="C15" s="40">
        <f>[7]Hoja2!$D15</f>
        <v>0</v>
      </c>
      <c r="D15" s="50">
        <f>[7]Hoja2!$C15</f>
        <v>0</v>
      </c>
      <c r="E15" s="378"/>
    </row>
    <row r="16" spans="1:5" ht="15.75" x14ac:dyDescent="0.25">
      <c r="A16" s="6">
        <v>12</v>
      </c>
      <c r="B16" s="3" t="s">
        <v>41</v>
      </c>
      <c r="C16" s="40">
        <f>[7]Hoja2!$D16</f>
        <v>0</v>
      </c>
      <c r="D16" s="50">
        <f>[7]Hoja2!$C16</f>
        <v>0</v>
      </c>
      <c r="E16" s="378"/>
    </row>
    <row r="17" spans="1:5" ht="15.75" x14ac:dyDescent="0.25">
      <c r="A17" s="6">
        <v>13</v>
      </c>
      <c r="B17" s="3" t="s">
        <v>84</v>
      </c>
      <c r="C17" s="40">
        <f>[7]Hoja2!$D17</f>
        <v>0</v>
      </c>
      <c r="D17" s="50">
        <f>[7]Hoja2!$C17</f>
        <v>0</v>
      </c>
      <c r="E17" s="378"/>
    </row>
    <row r="18" spans="1:5" ht="15.75" x14ac:dyDescent="0.25">
      <c r="A18" s="6">
        <v>14</v>
      </c>
      <c r="B18" s="3" t="s">
        <v>50</v>
      </c>
      <c r="C18" s="40">
        <f>[7]Hoja2!$D18</f>
        <v>0</v>
      </c>
      <c r="D18" s="50">
        <f>[7]Hoja2!$C18</f>
        <v>0</v>
      </c>
      <c r="E18" s="378"/>
    </row>
    <row r="19" spans="1:5" ht="15.75" x14ac:dyDescent="0.25">
      <c r="A19" s="6">
        <v>15</v>
      </c>
      <c r="B19" s="3" t="s">
        <v>42</v>
      </c>
      <c r="C19" s="40">
        <f>[7]Hoja2!$D19</f>
        <v>0</v>
      </c>
      <c r="D19" s="50">
        <f>[7]Hoja2!$C19</f>
        <v>0</v>
      </c>
      <c r="E19" s="378"/>
    </row>
    <row r="20" spans="1:5" ht="15.75" x14ac:dyDescent="0.25">
      <c r="A20" s="6">
        <v>16</v>
      </c>
      <c r="B20" s="3" t="s">
        <v>51</v>
      </c>
      <c r="C20" s="40">
        <f>[7]Hoja2!$D20</f>
        <v>0</v>
      </c>
      <c r="D20" s="50">
        <f>[7]Hoja2!$C20</f>
        <v>0</v>
      </c>
      <c r="E20" s="378"/>
    </row>
    <row r="21" spans="1:5" ht="15.75" x14ac:dyDescent="0.25">
      <c r="A21" s="6">
        <v>17</v>
      </c>
      <c r="B21" s="5" t="s">
        <v>44</v>
      </c>
      <c r="C21" s="40">
        <f>[7]Hoja2!$D21</f>
        <v>0</v>
      </c>
      <c r="D21" s="50">
        <f>[7]Hoja2!$C21</f>
        <v>0</v>
      </c>
      <c r="E21" s="378"/>
    </row>
    <row r="22" spans="1:5" ht="15.75" x14ac:dyDescent="0.25">
      <c r="A22" s="6">
        <v>18</v>
      </c>
      <c r="B22" s="3" t="s">
        <v>45</v>
      </c>
      <c r="C22" s="40">
        <f>[7]Hoja2!$D22</f>
        <v>22</v>
      </c>
      <c r="D22" s="50">
        <f>[7]Hoja2!$C22</f>
        <v>25</v>
      </c>
      <c r="E22" s="378">
        <f t="shared" ref="E22:E57" si="0">+C22/D22*100</f>
        <v>88</v>
      </c>
    </row>
    <row r="23" spans="1:5" ht="15.75" x14ac:dyDescent="0.25">
      <c r="A23" s="6">
        <v>19</v>
      </c>
      <c r="B23" s="3" t="s">
        <v>40</v>
      </c>
      <c r="C23" s="40">
        <f>[7]Hoja2!$D23</f>
        <v>0</v>
      </c>
      <c r="D23" s="50">
        <f>[7]Hoja2!$C23</f>
        <v>0</v>
      </c>
      <c r="E23" s="378"/>
    </row>
    <row r="24" spans="1:5" ht="15.75" x14ac:dyDescent="0.25">
      <c r="A24" s="6">
        <v>20</v>
      </c>
      <c r="B24" s="3" t="s">
        <v>269</v>
      </c>
      <c r="C24" s="40">
        <f>[7]Hoja2!$D24</f>
        <v>0</v>
      </c>
      <c r="D24" s="50">
        <f>[7]Hoja2!$C24</f>
        <v>0</v>
      </c>
      <c r="E24" s="378"/>
    </row>
    <row r="25" spans="1:5" ht="15.75" x14ac:dyDescent="0.25">
      <c r="A25" s="6">
        <v>21</v>
      </c>
      <c r="B25" s="5" t="s">
        <v>47</v>
      </c>
      <c r="C25" s="40">
        <f>[7]Hoja2!$D25</f>
        <v>4</v>
      </c>
      <c r="D25" s="50">
        <f>[7]Hoja2!$C25</f>
        <v>10</v>
      </c>
      <c r="E25" s="378">
        <f t="shared" si="0"/>
        <v>40</v>
      </c>
    </row>
    <row r="26" spans="1:5" ht="15.75" x14ac:dyDescent="0.25">
      <c r="A26" s="6">
        <v>22</v>
      </c>
      <c r="B26" s="5" t="s">
        <v>25</v>
      </c>
      <c r="C26" s="40">
        <f>[7]Hoja2!$D26</f>
        <v>0</v>
      </c>
      <c r="D26" s="50">
        <f>[7]Hoja2!$C26</f>
        <v>0</v>
      </c>
      <c r="E26" s="378"/>
    </row>
    <row r="27" spans="1:5" ht="15.75" x14ac:dyDescent="0.25">
      <c r="A27" s="6">
        <v>23</v>
      </c>
      <c r="B27" s="5" t="s">
        <v>52</v>
      </c>
      <c r="C27" s="40">
        <f>[7]Hoja2!$D27</f>
        <v>0</v>
      </c>
      <c r="D27" s="50">
        <f>[7]Hoja2!$C27</f>
        <v>0</v>
      </c>
      <c r="E27" s="378"/>
    </row>
    <row r="28" spans="1:5" ht="15.75" x14ac:dyDescent="0.25">
      <c r="A28" s="6">
        <v>24</v>
      </c>
      <c r="B28" s="5" t="s">
        <v>53</v>
      </c>
      <c r="C28" s="40">
        <f>[7]Hoja2!$D28</f>
        <v>0</v>
      </c>
      <c r="D28" s="50">
        <f>[7]Hoja2!$C28</f>
        <v>0</v>
      </c>
      <c r="E28" s="378"/>
    </row>
    <row r="29" spans="1:5" ht="15.75" x14ac:dyDescent="0.25">
      <c r="A29" s="6">
        <v>25</v>
      </c>
      <c r="B29" s="5" t="s">
        <v>54</v>
      </c>
      <c r="C29" s="40">
        <f>[7]Hoja2!$D29</f>
        <v>0</v>
      </c>
      <c r="D29" s="50">
        <f>[7]Hoja2!$C29</f>
        <v>0</v>
      </c>
      <c r="E29" s="378"/>
    </row>
    <row r="30" spans="1:5" ht="15.75" x14ac:dyDescent="0.25">
      <c r="A30" s="6">
        <v>26</v>
      </c>
      <c r="B30" s="5" t="s">
        <v>55</v>
      </c>
      <c r="C30" s="40">
        <f>[7]Hoja2!$D30</f>
        <v>0</v>
      </c>
      <c r="D30" s="50">
        <f>[7]Hoja2!$C30</f>
        <v>0</v>
      </c>
      <c r="E30" s="378"/>
    </row>
    <row r="31" spans="1:5" ht="15.75" x14ac:dyDescent="0.25">
      <c r="A31" s="6">
        <v>27</v>
      </c>
      <c r="B31" s="5" t="s">
        <v>56</v>
      </c>
      <c r="C31" s="40">
        <f>[7]Hoja2!$D31</f>
        <v>0</v>
      </c>
      <c r="D31" s="50">
        <f>[7]Hoja2!$C31</f>
        <v>0</v>
      </c>
      <c r="E31" s="378"/>
    </row>
    <row r="32" spans="1:5" ht="15.75" x14ac:dyDescent="0.25">
      <c r="A32" s="6">
        <v>28</v>
      </c>
      <c r="B32" s="5" t="s">
        <v>20</v>
      </c>
      <c r="C32" s="40">
        <f>[7]Hoja2!$D32</f>
        <v>0</v>
      </c>
      <c r="D32" s="50">
        <f>[7]Hoja2!$C32</f>
        <v>0</v>
      </c>
      <c r="E32" s="378"/>
    </row>
    <row r="33" spans="1:5" ht="15.75" x14ac:dyDescent="0.25">
      <c r="A33" s="6">
        <v>29</v>
      </c>
      <c r="B33" s="5" t="s">
        <v>19</v>
      </c>
      <c r="C33" s="40">
        <f>[7]Hoja2!$D33</f>
        <v>0</v>
      </c>
      <c r="D33" s="50">
        <f>[7]Hoja2!$C33</f>
        <v>0</v>
      </c>
      <c r="E33" s="378"/>
    </row>
    <row r="34" spans="1:5" ht="15.75" x14ac:dyDescent="0.25">
      <c r="A34" s="6">
        <v>30</v>
      </c>
      <c r="B34" s="5" t="s">
        <v>57</v>
      </c>
      <c r="C34" s="40">
        <f>[7]Hoja2!$D34</f>
        <v>3</v>
      </c>
      <c r="D34" s="50">
        <f>[7]Hoja2!$C34</f>
        <v>7</v>
      </c>
      <c r="E34" s="378">
        <f t="shared" si="0"/>
        <v>42.857142857142854</v>
      </c>
    </row>
    <row r="35" spans="1:5" ht="15.75" x14ac:dyDescent="0.25">
      <c r="A35" s="6">
        <v>31</v>
      </c>
      <c r="B35" s="5" t="s">
        <v>58</v>
      </c>
      <c r="C35" s="40">
        <f>[7]Hoja2!$D35</f>
        <v>0</v>
      </c>
      <c r="D35" s="50">
        <f>[7]Hoja2!$C35</f>
        <v>0</v>
      </c>
      <c r="E35" s="378"/>
    </row>
    <row r="36" spans="1:5" ht="15.75" x14ac:dyDescent="0.25">
      <c r="A36" s="6">
        <v>32</v>
      </c>
      <c r="B36" s="5" t="s">
        <v>43</v>
      </c>
      <c r="C36" s="40">
        <f>[7]Hoja2!$D36</f>
        <v>21</v>
      </c>
      <c r="D36" s="50">
        <f>[7]Hoja2!$C36</f>
        <v>29</v>
      </c>
      <c r="E36" s="378">
        <f t="shared" si="0"/>
        <v>72.41379310344827</v>
      </c>
    </row>
    <row r="37" spans="1:5" ht="15.75" x14ac:dyDescent="0.25">
      <c r="A37" s="6">
        <v>33</v>
      </c>
      <c r="B37" s="5" t="s">
        <v>76</v>
      </c>
      <c r="C37" s="40">
        <f>[7]Hoja2!$D37</f>
        <v>0</v>
      </c>
      <c r="D37" s="50">
        <f>[7]Hoja2!$C37</f>
        <v>0</v>
      </c>
      <c r="E37" s="378"/>
    </row>
    <row r="38" spans="1:5" ht="15.75" x14ac:dyDescent="0.25">
      <c r="A38" s="6">
        <v>34</v>
      </c>
      <c r="B38" s="5" t="s">
        <v>59</v>
      </c>
      <c r="C38" s="40">
        <f>[7]Hoja2!$D38</f>
        <v>0</v>
      </c>
      <c r="D38" s="50">
        <f>[7]Hoja2!$C38</f>
        <v>0</v>
      </c>
      <c r="E38" s="378"/>
    </row>
    <row r="39" spans="1:5" ht="15.75" x14ac:dyDescent="0.25">
      <c r="A39" s="6">
        <v>35</v>
      </c>
      <c r="B39" s="5" t="s">
        <v>60</v>
      </c>
      <c r="C39" s="40">
        <f>[7]Hoja2!$D39</f>
        <v>0</v>
      </c>
      <c r="D39" s="50">
        <f>[7]Hoja2!$C39</f>
        <v>0</v>
      </c>
      <c r="E39" s="378"/>
    </row>
    <row r="40" spans="1:5" ht="15.75" x14ac:dyDescent="0.25">
      <c r="A40" s="6">
        <v>36</v>
      </c>
      <c r="B40" s="5" t="s">
        <v>61</v>
      </c>
      <c r="C40" s="40">
        <f>[7]Hoja2!$D40</f>
        <v>0</v>
      </c>
      <c r="D40" s="50">
        <f>[7]Hoja2!$C40</f>
        <v>0</v>
      </c>
      <c r="E40" s="378"/>
    </row>
    <row r="41" spans="1:5" ht="15.75" x14ac:dyDescent="0.25">
      <c r="A41" s="6">
        <v>37</v>
      </c>
      <c r="B41" s="5" t="s">
        <v>21</v>
      </c>
      <c r="C41" s="40">
        <f>[7]Hoja2!$D41</f>
        <v>28</v>
      </c>
      <c r="D41" s="50">
        <f>[7]Hoja2!$C41</f>
        <v>59</v>
      </c>
      <c r="E41" s="378">
        <f t="shared" si="0"/>
        <v>47.457627118644069</v>
      </c>
    </row>
    <row r="42" spans="1:5" ht="15.75" x14ac:dyDescent="0.25">
      <c r="A42" s="6">
        <v>38</v>
      </c>
      <c r="B42" s="5" t="s">
        <v>62</v>
      </c>
      <c r="C42" s="40">
        <f>[7]Hoja2!$D42</f>
        <v>0</v>
      </c>
      <c r="D42" s="50">
        <f>[7]Hoja2!$C42</f>
        <v>0</v>
      </c>
      <c r="E42" s="378"/>
    </row>
    <row r="43" spans="1:5" ht="15.75" x14ac:dyDescent="0.25">
      <c r="A43" s="6">
        <v>39</v>
      </c>
      <c r="B43" s="3" t="s">
        <v>38</v>
      </c>
      <c r="C43" s="40">
        <f>[7]Hoja2!$D43</f>
        <v>0</v>
      </c>
      <c r="D43" s="50">
        <f>[7]Hoja2!$C43</f>
        <v>0</v>
      </c>
      <c r="E43" s="378"/>
    </row>
    <row r="44" spans="1:5" ht="15.75" x14ac:dyDescent="0.25">
      <c r="A44" s="6">
        <v>40</v>
      </c>
      <c r="B44" s="3" t="s">
        <v>63</v>
      </c>
      <c r="C44" s="40">
        <f>[7]Hoja2!$D44</f>
        <v>0</v>
      </c>
      <c r="D44" s="50">
        <f>[7]Hoja2!$C44</f>
        <v>0</v>
      </c>
      <c r="E44" s="378"/>
    </row>
    <row r="45" spans="1:5" ht="15.75" x14ac:dyDescent="0.25">
      <c r="A45" s="6">
        <v>41</v>
      </c>
      <c r="B45" s="3" t="s">
        <v>270</v>
      </c>
      <c r="C45" s="40">
        <f>[7]Hoja2!$D45</f>
        <v>7</v>
      </c>
      <c r="D45" s="50">
        <f>[7]Hoja2!$C45</f>
        <v>10</v>
      </c>
      <c r="E45" s="378">
        <f t="shared" si="0"/>
        <v>70</v>
      </c>
    </row>
    <row r="46" spans="1:5" ht="15.75" x14ac:dyDescent="0.25">
      <c r="A46" s="6">
        <v>42</v>
      </c>
      <c r="B46" s="3" t="s">
        <v>46</v>
      </c>
      <c r="C46" s="40">
        <f>[7]Hoja2!$D46</f>
        <v>0</v>
      </c>
      <c r="D46" s="50">
        <f>[7]Hoja2!$C46</f>
        <v>0</v>
      </c>
      <c r="E46" s="378"/>
    </row>
    <row r="47" spans="1:5" ht="15.75" x14ac:dyDescent="0.25">
      <c r="A47" s="6">
        <v>43</v>
      </c>
      <c r="B47" s="3" t="s">
        <v>64</v>
      </c>
      <c r="C47" s="40">
        <f>[7]Hoja2!$D47</f>
        <v>0</v>
      </c>
      <c r="D47" s="50">
        <f>[7]Hoja2!$C47</f>
        <v>0</v>
      </c>
      <c r="E47" s="378"/>
    </row>
    <row r="48" spans="1:5" ht="15.75" x14ac:dyDescent="0.25">
      <c r="A48" s="6">
        <v>44</v>
      </c>
      <c r="B48" s="3" t="s">
        <v>22</v>
      </c>
      <c r="C48" s="40">
        <f>[7]Hoja2!$D48</f>
        <v>0</v>
      </c>
      <c r="D48" s="50">
        <f>[7]Hoja2!$C48</f>
        <v>0</v>
      </c>
      <c r="E48" s="378"/>
    </row>
    <row r="49" spans="1:5" ht="15.75" x14ac:dyDescent="0.25">
      <c r="A49" s="6">
        <v>45</v>
      </c>
      <c r="B49" s="3" t="s">
        <v>65</v>
      </c>
      <c r="C49" s="40">
        <f>[7]Hoja2!$D49</f>
        <v>0</v>
      </c>
      <c r="D49" s="50">
        <f>[7]Hoja2!$C49</f>
        <v>0</v>
      </c>
      <c r="E49" s="378"/>
    </row>
    <row r="50" spans="1:5" ht="15.75" x14ac:dyDescent="0.25">
      <c r="A50" s="6">
        <v>46</v>
      </c>
      <c r="B50" s="3" t="s">
        <v>39</v>
      </c>
      <c r="C50" s="40">
        <f>[7]Hoja2!$D50</f>
        <v>6</v>
      </c>
      <c r="D50" s="50">
        <f>[7]Hoja2!$C50</f>
        <v>15</v>
      </c>
      <c r="E50" s="378">
        <f t="shared" si="0"/>
        <v>40</v>
      </c>
    </row>
    <row r="51" spans="1:5" ht="15.75" x14ac:dyDescent="0.25">
      <c r="A51" s="6">
        <v>47</v>
      </c>
      <c r="B51" s="3" t="s">
        <v>66</v>
      </c>
      <c r="C51" s="40">
        <f>[7]Hoja2!$D51</f>
        <v>0</v>
      </c>
      <c r="D51" s="50">
        <f>[7]Hoja2!$C51</f>
        <v>0</v>
      </c>
      <c r="E51" s="378"/>
    </row>
    <row r="52" spans="1:5" ht="15.75" x14ac:dyDescent="0.25">
      <c r="A52" s="6">
        <v>48</v>
      </c>
      <c r="B52" s="5" t="s">
        <v>17</v>
      </c>
      <c r="C52" s="40">
        <f>[7]Hoja2!$D52</f>
        <v>0</v>
      </c>
      <c r="D52" s="50">
        <f>[7]Hoja2!$C52</f>
        <v>0</v>
      </c>
      <c r="E52" s="378"/>
    </row>
    <row r="53" spans="1:5" ht="15.75" x14ac:dyDescent="0.25">
      <c r="A53" s="6">
        <v>49</v>
      </c>
      <c r="B53" s="5" t="s">
        <v>67</v>
      </c>
      <c r="C53" s="40">
        <f>[7]Hoja2!$D53</f>
        <v>0</v>
      </c>
      <c r="D53" s="50">
        <f>[7]Hoja2!$C53</f>
        <v>0</v>
      </c>
      <c r="E53" s="378"/>
    </row>
    <row r="54" spans="1:5" ht="15.75" x14ac:dyDescent="0.25">
      <c r="A54" s="6">
        <v>50</v>
      </c>
      <c r="B54" s="5" t="s">
        <v>75</v>
      </c>
      <c r="C54" s="40">
        <f>[7]Hoja2!$D54</f>
        <v>0</v>
      </c>
      <c r="D54" s="50">
        <f>[7]Hoja2!$C54</f>
        <v>0</v>
      </c>
      <c r="E54" s="378"/>
    </row>
    <row r="55" spans="1:5" ht="15.75" x14ac:dyDescent="0.25">
      <c r="A55" s="6">
        <v>51</v>
      </c>
      <c r="B55" s="5" t="s">
        <v>68</v>
      </c>
      <c r="C55" s="40">
        <f>[7]Hoja2!$D55</f>
        <v>0</v>
      </c>
      <c r="D55" s="50">
        <f>[7]Hoja2!$C55</f>
        <v>0</v>
      </c>
      <c r="E55" s="378"/>
    </row>
    <row r="56" spans="1:5" ht="15.75" x14ac:dyDescent="0.25">
      <c r="A56" s="6">
        <v>52</v>
      </c>
      <c r="B56" s="5" t="s">
        <v>24</v>
      </c>
      <c r="C56" s="40">
        <f>[7]Hoja2!$D56</f>
        <v>0</v>
      </c>
      <c r="D56" s="50">
        <f>[7]Hoja2!$C56</f>
        <v>0</v>
      </c>
      <c r="E56" s="378"/>
    </row>
    <row r="57" spans="1:5" ht="15.75" x14ac:dyDescent="0.25">
      <c r="A57" s="6">
        <v>53</v>
      </c>
      <c r="B57" s="5" t="s">
        <v>69</v>
      </c>
      <c r="C57" s="40">
        <f>[7]Hoja2!$D57</f>
        <v>11</v>
      </c>
      <c r="D57" s="50">
        <f>[7]Hoja2!$C57</f>
        <v>20</v>
      </c>
      <c r="E57" s="378">
        <f t="shared" si="0"/>
        <v>55.000000000000007</v>
      </c>
    </row>
    <row r="58" spans="1:5" ht="15.75" x14ac:dyDescent="0.25">
      <c r="A58" s="6">
        <v>54</v>
      </c>
      <c r="B58" s="5" t="s">
        <v>191</v>
      </c>
      <c r="C58" s="40">
        <f>[7]Hoja2!$D58</f>
        <v>0</v>
      </c>
      <c r="D58" s="50">
        <f>[7]Hoja2!$C58</f>
        <v>0</v>
      </c>
      <c r="E58" s="378"/>
    </row>
    <row r="59" spans="1:5" ht="15.75" x14ac:dyDescent="0.25">
      <c r="A59" s="6" t="s">
        <v>35</v>
      </c>
      <c r="B59" s="5" t="s">
        <v>32</v>
      </c>
      <c r="C59" s="40">
        <f>[7]Hoja2!$D59</f>
        <v>0</v>
      </c>
      <c r="D59" s="50">
        <f>[7]Hoja2!$C59</f>
        <v>0</v>
      </c>
      <c r="E59" s="378"/>
    </row>
    <row r="60" spans="1:5" ht="15.75" x14ac:dyDescent="0.25">
      <c r="A60" s="6" t="s">
        <v>36</v>
      </c>
      <c r="B60" s="5" t="s">
        <v>33</v>
      </c>
      <c r="C60" s="40">
        <f>[7]Hoja2!$D60</f>
        <v>0</v>
      </c>
      <c r="D60" s="50">
        <f>[7]Hoja2!$C60</f>
        <v>0</v>
      </c>
      <c r="E60" s="378"/>
    </row>
    <row r="61" spans="1:5" ht="15.75" x14ac:dyDescent="0.25">
      <c r="A61" s="6" t="s">
        <v>37</v>
      </c>
      <c r="B61" s="5" t="s">
        <v>34</v>
      </c>
      <c r="C61" s="40">
        <f>[7]Hoja2!$D61</f>
        <v>0</v>
      </c>
      <c r="D61" s="50">
        <f>[7]Hoja2!$C61</f>
        <v>0</v>
      </c>
      <c r="E61" s="378"/>
    </row>
    <row r="62" spans="1:5" ht="15.75" x14ac:dyDescent="0.25">
      <c r="A62" s="6" t="s">
        <v>70</v>
      </c>
      <c r="B62" s="5" t="s">
        <v>72</v>
      </c>
      <c r="C62" s="40">
        <f>[7]Hoja2!$D62</f>
        <v>0</v>
      </c>
      <c r="D62" s="50">
        <f>[7]Hoja2!$C62</f>
        <v>0</v>
      </c>
      <c r="E62" s="378"/>
    </row>
    <row r="63" spans="1:5" ht="15.75" x14ac:dyDescent="0.25">
      <c r="A63" s="6" t="s">
        <v>71</v>
      </c>
      <c r="B63" s="5" t="s">
        <v>74</v>
      </c>
      <c r="C63" s="40">
        <f>[7]Hoja2!$D63</f>
        <v>0</v>
      </c>
      <c r="D63" s="50">
        <f>[7]Hoja2!$C63</f>
        <v>0</v>
      </c>
      <c r="E63" s="378"/>
    </row>
    <row r="64" spans="1:5" ht="15.75" x14ac:dyDescent="0.25">
      <c r="A64" s="6">
        <v>60</v>
      </c>
      <c r="B64" s="5" t="s">
        <v>73</v>
      </c>
      <c r="C64" s="40">
        <f>[7]Hoja2!$D64</f>
        <v>0</v>
      </c>
      <c r="D64" s="50">
        <f>[7]Hoja2!$C64</f>
        <v>0</v>
      </c>
      <c r="E64" s="378"/>
    </row>
    <row r="65" spans="1:5" ht="15.75" x14ac:dyDescent="0.25">
      <c r="A65" s="6">
        <v>61</v>
      </c>
      <c r="B65" s="5" t="s">
        <v>102</v>
      </c>
      <c r="C65" s="40">
        <f>[7]Hoja2!$D65</f>
        <v>0</v>
      </c>
      <c r="D65" s="50">
        <f>[7]Hoja2!$C65</f>
        <v>0</v>
      </c>
      <c r="E65" s="378"/>
    </row>
    <row r="66" spans="1:5" ht="15.75" x14ac:dyDescent="0.25">
      <c r="A66" s="6">
        <v>62</v>
      </c>
      <c r="B66" s="5" t="s">
        <v>106</v>
      </c>
      <c r="C66" s="40">
        <f>[7]Hoja2!$D66</f>
        <v>0</v>
      </c>
      <c r="D66" s="50">
        <f>[7]Hoja2!$C66</f>
        <v>0</v>
      </c>
      <c r="E66" s="378"/>
    </row>
    <row r="67" spans="1:5" ht="15.75" x14ac:dyDescent="0.25">
      <c r="A67" s="6">
        <v>63</v>
      </c>
      <c r="B67" s="5" t="s">
        <v>145</v>
      </c>
      <c r="C67" s="40">
        <f>[7]Hoja2!$D67</f>
        <v>0</v>
      </c>
      <c r="D67" s="50">
        <f>[7]Hoja2!$C67</f>
        <v>0</v>
      </c>
      <c r="E67" s="378"/>
    </row>
    <row r="68" spans="1:5" ht="15.75" x14ac:dyDescent="0.25">
      <c r="A68" s="6">
        <v>64</v>
      </c>
      <c r="B68" s="5" t="s">
        <v>148</v>
      </c>
      <c r="C68" s="40">
        <f>[7]Hoja2!$D68</f>
        <v>0</v>
      </c>
      <c r="D68" s="50">
        <f>[7]Hoja2!$C68</f>
        <v>0</v>
      </c>
      <c r="E68" s="378"/>
    </row>
    <row r="69" spans="1:5" ht="15.75" x14ac:dyDescent="0.25">
      <c r="A69" s="6">
        <v>65</v>
      </c>
      <c r="B69" s="5" t="s">
        <v>146</v>
      </c>
      <c r="C69" s="40">
        <f>[7]Hoja2!$D69</f>
        <v>0</v>
      </c>
      <c r="D69" s="50">
        <f>[7]Hoja2!$C69</f>
        <v>0</v>
      </c>
      <c r="E69" s="378"/>
    </row>
    <row r="70" spans="1:5" ht="15.75" x14ac:dyDescent="0.25">
      <c r="A70" s="6">
        <v>66</v>
      </c>
      <c r="B70" s="5" t="s">
        <v>147</v>
      </c>
      <c r="C70" s="40">
        <f>[7]Hoja2!$D70</f>
        <v>0</v>
      </c>
      <c r="D70" s="50">
        <f>[7]Hoja2!$C70</f>
        <v>0</v>
      </c>
      <c r="E70" s="378"/>
    </row>
    <row r="71" spans="1:5" ht="15.75" x14ac:dyDescent="0.25">
      <c r="A71" s="6">
        <v>67</v>
      </c>
      <c r="B71" s="5" t="s">
        <v>184</v>
      </c>
      <c r="C71" s="40">
        <f>[7]Hoja2!$D71</f>
        <v>0</v>
      </c>
      <c r="D71" s="50">
        <f>[7]Hoja2!$C71</f>
        <v>0</v>
      </c>
      <c r="E71" s="378"/>
    </row>
    <row r="72" spans="1:5" ht="15.75" x14ac:dyDescent="0.25">
      <c r="A72" s="6">
        <v>68</v>
      </c>
      <c r="B72" s="5" t="s">
        <v>185</v>
      </c>
      <c r="C72" s="40">
        <f>[7]Hoja2!$D72</f>
        <v>0</v>
      </c>
      <c r="D72" s="50">
        <f>[7]Hoja2!$C72</f>
        <v>0</v>
      </c>
      <c r="E72" s="378"/>
    </row>
    <row r="73" spans="1:5" ht="15.75" x14ac:dyDescent="0.25">
      <c r="A73" s="6">
        <v>69</v>
      </c>
      <c r="B73" s="5" t="s">
        <v>186</v>
      </c>
      <c r="C73" s="40">
        <f>[7]Hoja2!$D73</f>
        <v>0</v>
      </c>
      <c r="D73" s="50">
        <f>[7]Hoja2!$C73</f>
        <v>0</v>
      </c>
      <c r="E73" s="378"/>
    </row>
    <row r="74" spans="1:5" ht="15.75" x14ac:dyDescent="0.25">
      <c r="A74" s="6">
        <v>70</v>
      </c>
      <c r="B74" s="5" t="s">
        <v>187</v>
      </c>
      <c r="C74" s="40">
        <f>[7]Hoja2!$D74</f>
        <v>0</v>
      </c>
      <c r="D74" s="50">
        <f>[7]Hoja2!$C74</f>
        <v>0</v>
      </c>
      <c r="E74" s="378"/>
    </row>
    <row r="75" spans="1:5" ht="15.75" x14ac:dyDescent="0.25">
      <c r="A75" s="6">
        <v>71</v>
      </c>
      <c r="B75" s="5" t="s">
        <v>188</v>
      </c>
      <c r="C75" s="40">
        <f>[7]Hoja2!$D75</f>
        <v>0</v>
      </c>
      <c r="D75" s="50">
        <f>[7]Hoja2!$C75</f>
        <v>0</v>
      </c>
      <c r="E75" s="378"/>
    </row>
    <row r="76" spans="1:5" ht="15.75" x14ac:dyDescent="0.25">
      <c r="A76" s="6">
        <v>72</v>
      </c>
      <c r="B76" s="5" t="s">
        <v>189</v>
      </c>
      <c r="C76" s="40">
        <f>[7]Hoja2!$D76</f>
        <v>0</v>
      </c>
      <c r="D76" s="50">
        <f>[7]Hoja2!$C76</f>
        <v>0</v>
      </c>
      <c r="E76" s="378"/>
    </row>
    <row r="77" spans="1:5" ht="16.5" thickBot="1" x14ac:dyDescent="0.3">
      <c r="A77" s="6">
        <v>73</v>
      </c>
      <c r="B77" s="5" t="s">
        <v>190</v>
      </c>
      <c r="C77" s="419">
        <f>[7]Hoja2!$D77</f>
        <v>0</v>
      </c>
      <c r="D77" s="393">
        <f>[7]Hoja2!$C77</f>
        <v>0</v>
      </c>
      <c r="E77" s="443"/>
    </row>
    <row r="78" spans="1:5" ht="17.25" thickTop="1" thickBot="1" x14ac:dyDescent="0.3">
      <c r="A78" s="524" t="s">
        <v>23</v>
      </c>
      <c r="B78" s="525"/>
      <c r="C78" s="9">
        <f>SUM(C5:C77)</f>
        <v>102</v>
      </c>
      <c r="D78" s="9">
        <f>SUM(D5:D77)</f>
        <v>175</v>
      </c>
      <c r="E78" s="443">
        <f t="shared" ref="E78" si="1">+C78/D78*100</f>
        <v>58.285714285714285</v>
      </c>
    </row>
    <row r="79" spans="1:5" ht="16.5" thickTop="1" x14ac:dyDescent="0.2">
      <c r="A79" s="16" t="s">
        <v>262</v>
      </c>
      <c r="B79" s="20"/>
      <c r="C79" s="21"/>
      <c r="D79" s="21"/>
      <c r="E79" s="21"/>
    </row>
  </sheetData>
  <mergeCells count="2">
    <mergeCell ref="A1:E1"/>
    <mergeCell ref="A78:B78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view="pageBreakPreview" zoomScale="90" zoomScaleNormal="100" zoomScaleSheetLayoutView="9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sqref="A1:E1"/>
    </sheetView>
  </sheetViews>
  <sheetFormatPr baseColWidth="10" defaultRowHeight="12.75" x14ac:dyDescent="0.2"/>
  <cols>
    <col min="1" max="1" width="6.5703125" customWidth="1"/>
    <col min="2" max="2" width="62.7109375" customWidth="1"/>
    <col min="3" max="3" width="22.85546875" customWidth="1"/>
    <col min="4" max="4" width="25.425781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523" t="s">
        <v>434</v>
      </c>
      <c r="B1" s="523"/>
      <c r="C1" s="523"/>
      <c r="D1" s="523"/>
      <c r="E1" s="523"/>
    </row>
    <row r="3" spans="1:5" ht="16.5" thickBot="1" x14ac:dyDescent="0.25">
      <c r="D3" s="24"/>
      <c r="E3" s="33" t="s">
        <v>414</v>
      </c>
    </row>
    <row r="4" spans="1:5" ht="66.75" customHeight="1" thickTop="1" thickBot="1" x14ac:dyDescent="0.25">
      <c r="A4" s="492" t="s">
        <v>136</v>
      </c>
      <c r="B4" s="491" t="s">
        <v>435</v>
      </c>
      <c r="C4" s="25" t="s">
        <v>327</v>
      </c>
      <c r="D4" s="25" t="s">
        <v>96</v>
      </c>
      <c r="E4" s="25" t="s">
        <v>227</v>
      </c>
    </row>
    <row r="5" spans="1:5" ht="16.5" thickTop="1" x14ac:dyDescent="0.25">
      <c r="A5" s="17">
        <v>1</v>
      </c>
      <c r="B5" s="1" t="s">
        <v>438</v>
      </c>
      <c r="C5" s="39">
        <v>21</v>
      </c>
      <c r="D5" s="32">
        <v>37</v>
      </c>
      <c r="E5" s="417">
        <f t="shared" ref="E5:E10" si="0">+C5/D5*100</f>
        <v>56.756756756756758</v>
      </c>
    </row>
    <row r="6" spans="1:5" ht="15.75" x14ac:dyDescent="0.25">
      <c r="A6" s="6">
        <v>2</v>
      </c>
      <c r="B6" s="3" t="s">
        <v>437</v>
      </c>
      <c r="C6" s="40">
        <v>28</v>
      </c>
      <c r="D6" s="50">
        <v>59</v>
      </c>
      <c r="E6" s="378">
        <f t="shared" si="0"/>
        <v>47.457627118644069</v>
      </c>
    </row>
    <row r="7" spans="1:5" ht="15.75" x14ac:dyDescent="0.25">
      <c r="A7" s="6">
        <v>3</v>
      </c>
      <c r="B7" s="3" t="s">
        <v>441</v>
      </c>
      <c r="C7" s="40">
        <v>16</v>
      </c>
      <c r="D7" s="50">
        <v>17</v>
      </c>
      <c r="E7" s="378">
        <f t="shared" si="0"/>
        <v>94.117647058823522</v>
      </c>
    </row>
    <row r="8" spans="1:5" ht="15.75" x14ac:dyDescent="0.25">
      <c r="A8" s="6">
        <v>4</v>
      </c>
      <c r="B8" s="3" t="s">
        <v>440</v>
      </c>
      <c r="C8" s="40">
        <v>5</v>
      </c>
      <c r="D8" s="50">
        <v>12</v>
      </c>
      <c r="E8" s="378">
        <f t="shared" si="0"/>
        <v>41.666666666666671</v>
      </c>
    </row>
    <row r="9" spans="1:5" ht="15.75" x14ac:dyDescent="0.25">
      <c r="A9" s="6">
        <v>5</v>
      </c>
      <c r="B9" s="3" t="s">
        <v>439</v>
      </c>
      <c r="C9" s="40">
        <v>22</v>
      </c>
      <c r="D9" s="50">
        <v>25</v>
      </c>
      <c r="E9" s="378">
        <f t="shared" si="0"/>
        <v>88</v>
      </c>
    </row>
    <row r="10" spans="1:5" ht="16.5" thickBot="1" x14ac:dyDescent="0.3">
      <c r="A10" s="6">
        <v>6</v>
      </c>
      <c r="B10" s="3" t="s">
        <v>436</v>
      </c>
      <c r="C10" s="40">
        <v>10</v>
      </c>
      <c r="D10" s="50">
        <v>25</v>
      </c>
      <c r="E10" s="446">
        <f t="shared" si="0"/>
        <v>40</v>
      </c>
    </row>
    <row r="11" spans="1:5" ht="17.25" thickTop="1" thickBot="1" x14ac:dyDescent="0.3">
      <c r="A11" s="524" t="s">
        <v>23</v>
      </c>
      <c r="B11" s="525"/>
      <c r="C11" s="9">
        <f>SUM(C5:C10)</f>
        <v>102</v>
      </c>
      <c r="D11" s="9">
        <f>SUM(D5:D10)</f>
        <v>175</v>
      </c>
      <c r="E11" s="380">
        <f t="shared" ref="E11" si="1">+C11/D11*100</f>
        <v>58.285714285714285</v>
      </c>
    </row>
    <row r="12" spans="1:5" ht="16.5" thickTop="1" x14ac:dyDescent="0.2">
      <c r="A12" s="16" t="s">
        <v>262</v>
      </c>
      <c r="B12" s="20"/>
      <c r="C12" s="21"/>
      <c r="D12" s="21"/>
      <c r="E12" s="21"/>
    </row>
  </sheetData>
  <sortState ref="B5:E10">
    <sortCondition ref="B5:B10"/>
  </sortState>
  <mergeCells count="2">
    <mergeCell ref="A1:E1"/>
    <mergeCell ref="A11:B11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="90" zoomScaleNormal="100" zoomScaleSheetLayoutView="9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D29" sqref="D29"/>
    </sheetView>
  </sheetViews>
  <sheetFormatPr baseColWidth="10" defaultRowHeight="12.75" x14ac:dyDescent="0.2"/>
  <cols>
    <col min="1" max="1" width="6.5703125" customWidth="1"/>
    <col min="2" max="2" width="56.42578125" customWidth="1"/>
    <col min="3" max="3" width="22.85546875" customWidth="1"/>
    <col min="4" max="4" width="25.425781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523" t="s">
        <v>443</v>
      </c>
      <c r="B1" s="523"/>
      <c r="C1" s="523"/>
      <c r="D1" s="523"/>
      <c r="E1" s="523"/>
    </row>
    <row r="3" spans="1:5" ht="16.5" thickBot="1" x14ac:dyDescent="0.25">
      <c r="D3" s="24"/>
      <c r="E3" s="33" t="s">
        <v>415</v>
      </c>
    </row>
    <row r="4" spans="1:5" ht="66.75" customHeight="1" thickTop="1" thickBot="1" x14ac:dyDescent="0.25">
      <c r="A4" s="486" t="s">
        <v>136</v>
      </c>
      <c r="B4" s="485" t="s">
        <v>135</v>
      </c>
      <c r="C4" s="25" t="s">
        <v>313</v>
      </c>
      <c r="D4" s="25" t="s">
        <v>96</v>
      </c>
      <c r="E4" s="25" t="s">
        <v>227</v>
      </c>
    </row>
    <row r="5" spans="1:5" ht="16.5" thickTop="1" x14ac:dyDescent="0.25">
      <c r="A5" s="17">
        <v>1</v>
      </c>
      <c r="B5" s="1" t="s">
        <v>27</v>
      </c>
      <c r="C5" s="39">
        <f>[7]Hoja2!$G5</f>
        <v>0</v>
      </c>
      <c r="D5" s="32">
        <f>[7]Hoja2!$F5</f>
        <v>0</v>
      </c>
      <c r="E5" s="417"/>
    </row>
    <row r="6" spans="1:5" ht="15.75" x14ac:dyDescent="0.25">
      <c r="A6" s="6">
        <v>2</v>
      </c>
      <c r="B6" s="3" t="s">
        <v>83</v>
      </c>
      <c r="C6" s="40">
        <f>[7]Hoja2!$G6</f>
        <v>0</v>
      </c>
      <c r="D6" s="50">
        <f>[7]Hoja2!$F6</f>
        <v>0</v>
      </c>
      <c r="E6" s="378"/>
    </row>
    <row r="7" spans="1:5" ht="15.75" x14ac:dyDescent="0.25">
      <c r="A7" s="6">
        <v>3</v>
      </c>
      <c r="B7" s="3" t="s">
        <v>28</v>
      </c>
      <c r="C7" s="40">
        <f>[7]Hoja2!$G7</f>
        <v>0</v>
      </c>
      <c r="D7" s="50">
        <f>[7]Hoja2!$F7</f>
        <v>0</v>
      </c>
      <c r="E7" s="378"/>
    </row>
    <row r="8" spans="1:5" ht="15.75" x14ac:dyDescent="0.25">
      <c r="A8" s="6">
        <v>4</v>
      </c>
      <c r="B8" s="3" t="s">
        <v>81</v>
      </c>
      <c r="C8" s="40">
        <f>[7]Hoja2!$G8</f>
        <v>0</v>
      </c>
      <c r="D8" s="50">
        <f>[7]Hoja2!$F8</f>
        <v>0</v>
      </c>
      <c r="E8" s="378"/>
    </row>
    <row r="9" spans="1:5" ht="15.75" x14ac:dyDescent="0.25">
      <c r="A9" s="6">
        <v>5</v>
      </c>
      <c r="B9" s="3" t="s">
        <v>29</v>
      </c>
      <c r="C9" s="40">
        <f>[7]Hoja2!$G9</f>
        <v>0</v>
      </c>
      <c r="D9" s="50">
        <f>[7]Hoja2!$F9</f>
        <v>0</v>
      </c>
      <c r="E9" s="378"/>
    </row>
    <row r="10" spans="1:5" ht="15.75" x14ac:dyDescent="0.25">
      <c r="A10" s="6">
        <v>6</v>
      </c>
      <c r="B10" s="3" t="s">
        <v>30</v>
      </c>
      <c r="C10" s="40">
        <f>[7]Hoja2!$G10</f>
        <v>0</v>
      </c>
      <c r="D10" s="50">
        <f>[7]Hoja2!$F10</f>
        <v>0</v>
      </c>
      <c r="E10" s="378"/>
    </row>
    <row r="11" spans="1:5" ht="15.75" x14ac:dyDescent="0.25">
      <c r="A11" s="6">
        <v>7</v>
      </c>
      <c r="B11" s="3" t="s">
        <v>18</v>
      </c>
      <c r="C11" s="40">
        <f>[7]Hoja2!$G11</f>
        <v>0</v>
      </c>
      <c r="D11" s="50">
        <f>[7]Hoja2!$F11</f>
        <v>0</v>
      </c>
      <c r="E11" s="378"/>
    </row>
    <row r="12" spans="1:5" ht="15.75" x14ac:dyDescent="0.25">
      <c r="A12" s="6">
        <v>8</v>
      </c>
      <c r="B12" s="3" t="s">
        <v>31</v>
      </c>
      <c r="C12" s="40">
        <f>[7]Hoja2!$G12</f>
        <v>0</v>
      </c>
      <c r="D12" s="50">
        <f>[7]Hoja2!$F12</f>
        <v>0</v>
      </c>
      <c r="E12" s="378"/>
    </row>
    <row r="13" spans="1:5" ht="15.75" x14ac:dyDescent="0.25">
      <c r="A13" s="6">
        <v>9</v>
      </c>
      <c r="B13" s="3" t="s">
        <v>48</v>
      </c>
      <c r="C13" s="40">
        <f>[7]Hoja2!$G13</f>
        <v>0</v>
      </c>
      <c r="D13" s="50">
        <f>[7]Hoja2!$F13</f>
        <v>0</v>
      </c>
      <c r="E13" s="378"/>
    </row>
    <row r="14" spans="1:5" ht="15.75" x14ac:dyDescent="0.25">
      <c r="A14" s="6">
        <v>10</v>
      </c>
      <c r="B14" s="3" t="s">
        <v>49</v>
      </c>
      <c r="C14" s="40">
        <f>[7]Hoja2!$G14</f>
        <v>0</v>
      </c>
      <c r="D14" s="50">
        <f>[7]Hoja2!$F14</f>
        <v>0</v>
      </c>
      <c r="E14" s="378"/>
    </row>
    <row r="15" spans="1:5" ht="15.75" x14ac:dyDescent="0.25">
      <c r="A15" s="6">
        <v>11</v>
      </c>
      <c r="B15" s="3" t="s">
        <v>82</v>
      </c>
      <c r="C15" s="40">
        <f>[7]Hoja2!$G15</f>
        <v>0</v>
      </c>
      <c r="D15" s="50">
        <f>[7]Hoja2!$F15</f>
        <v>0</v>
      </c>
      <c r="E15" s="378"/>
    </row>
    <row r="16" spans="1:5" ht="15.75" x14ac:dyDescent="0.25">
      <c r="A16" s="6">
        <v>12</v>
      </c>
      <c r="B16" s="3" t="s">
        <v>41</v>
      </c>
      <c r="C16" s="40">
        <f>[7]Hoja2!$G16</f>
        <v>0</v>
      </c>
      <c r="D16" s="50">
        <f>[7]Hoja2!$F16</f>
        <v>0</v>
      </c>
      <c r="E16" s="378"/>
    </row>
    <row r="17" spans="1:5" ht="15.75" x14ac:dyDescent="0.25">
      <c r="A17" s="6">
        <v>13</v>
      </c>
      <c r="B17" s="3" t="s">
        <v>84</v>
      </c>
      <c r="C17" s="40">
        <f>[7]Hoja2!$G17</f>
        <v>0</v>
      </c>
      <c r="D17" s="50">
        <f>[7]Hoja2!$F17</f>
        <v>0</v>
      </c>
      <c r="E17" s="378"/>
    </row>
    <row r="18" spans="1:5" ht="15.75" x14ac:dyDescent="0.25">
      <c r="A18" s="6">
        <v>14</v>
      </c>
      <c r="B18" s="3" t="s">
        <v>50</v>
      </c>
      <c r="C18" s="40">
        <f>[7]Hoja2!$G18</f>
        <v>0</v>
      </c>
      <c r="D18" s="50">
        <f>[7]Hoja2!$F18</f>
        <v>0</v>
      </c>
      <c r="E18" s="378"/>
    </row>
    <row r="19" spans="1:5" ht="15.75" x14ac:dyDescent="0.25">
      <c r="A19" s="6">
        <v>15</v>
      </c>
      <c r="B19" s="3" t="s">
        <v>42</v>
      </c>
      <c r="C19" s="40">
        <f>[7]Hoja2!$G19</f>
        <v>0</v>
      </c>
      <c r="D19" s="50">
        <f>[7]Hoja2!$F19</f>
        <v>0</v>
      </c>
      <c r="E19" s="378"/>
    </row>
    <row r="20" spans="1:5" ht="15.75" x14ac:dyDescent="0.25">
      <c r="A20" s="6">
        <v>16</v>
      </c>
      <c r="B20" s="3" t="s">
        <v>51</v>
      </c>
      <c r="C20" s="40">
        <f>[7]Hoja2!$G20</f>
        <v>0</v>
      </c>
      <c r="D20" s="50">
        <f>[7]Hoja2!$F20</f>
        <v>0</v>
      </c>
      <c r="E20" s="378"/>
    </row>
    <row r="21" spans="1:5" ht="15.75" x14ac:dyDescent="0.25">
      <c r="A21" s="6">
        <v>17</v>
      </c>
      <c r="B21" s="5" t="s">
        <v>44</v>
      </c>
      <c r="C21" s="40">
        <f>[7]Hoja2!$G21</f>
        <v>0</v>
      </c>
      <c r="D21" s="50">
        <f>[7]Hoja2!$F21</f>
        <v>0</v>
      </c>
      <c r="E21" s="378"/>
    </row>
    <row r="22" spans="1:5" ht="15.75" x14ac:dyDescent="0.25">
      <c r="A22" s="6">
        <v>18</v>
      </c>
      <c r="B22" s="3" t="s">
        <v>45</v>
      </c>
      <c r="C22" s="40">
        <f>[7]Hoja2!$G22</f>
        <v>22</v>
      </c>
      <c r="D22" s="50">
        <f>[7]Hoja2!$F22</f>
        <v>25</v>
      </c>
      <c r="E22" s="378">
        <f t="shared" ref="E22:E57" si="0">+C22/D22*100</f>
        <v>88</v>
      </c>
    </row>
    <row r="23" spans="1:5" ht="15.75" x14ac:dyDescent="0.25">
      <c r="A23" s="6">
        <v>19</v>
      </c>
      <c r="B23" s="3" t="s">
        <v>40</v>
      </c>
      <c r="C23" s="40">
        <f>[7]Hoja2!$G23</f>
        <v>0</v>
      </c>
      <c r="D23" s="50">
        <f>[7]Hoja2!$F23</f>
        <v>0</v>
      </c>
      <c r="E23" s="378"/>
    </row>
    <row r="24" spans="1:5" ht="15.75" x14ac:dyDescent="0.25">
      <c r="A24" s="6">
        <v>20</v>
      </c>
      <c r="B24" s="3" t="s">
        <v>269</v>
      </c>
      <c r="C24" s="40">
        <f>[7]Hoja2!$G24</f>
        <v>0</v>
      </c>
      <c r="D24" s="50">
        <f>[7]Hoja2!$F24</f>
        <v>0</v>
      </c>
      <c r="E24" s="378"/>
    </row>
    <row r="25" spans="1:5" ht="15.75" x14ac:dyDescent="0.25">
      <c r="A25" s="6">
        <v>21</v>
      </c>
      <c r="B25" s="5" t="s">
        <v>47</v>
      </c>
      <c r="C25" s="40">
        <f>[7]Hoja2!$G25</f>
        <v>3</v>
      </c>
      <c r="D25" s="50">
        <f>[7]Hoja2!$F25</f>
        <v>10</v>
      </c>
      <c r="E25" s="378">
        <f t="shared" si="0"/>
        <v>30</v>
      </c>
    </row>
    <row r="26" spans="1:5" ht="15.75" x14ac:dyDescent="0.25">
      <c r="A26" s="6">
        <v>22</v>
      </c>
      <c r="B26" s="5" t="s">
        <v>25</v>
      </c>
      <c r="C26" s="40">
        <f>[7]Hoja2!$G26</f>
        <v>0</v>
      </c>
      <c r="D26" s="50">
        <f>[7]Hoja2!$F26</f>
        <v>0</v>
      </c>
      <c r="E26" s="378"/>
    </row>
    <row r="27" spans="1:5" ht="15.75" x14ac:dyDescent="0.25">
      <c r="A27" s="6">
        <v>23</v>
      </c>
      <c r="B27" s="5" t="s">
        <v>52</v>
      </c>
      <c r="C27" s="40">
        <f>[7]Hoja2!$G27</f>
        <v>0</v>
      </c>
      <c r="D27" s="50">
        <f>[7]Hoja2!$F27</f>
        <v>0</v>
      </c>
      <c r="E27" s="378"/>
    </row>
    <row r="28" spans="1:5" ht="15.75" x14ac:dyDescent="0.25">
      <c r="A28" s="6">
        <v>24</v>
      </c>
      <c r="B28" s="5" t="s">
        <v>53</v>
      </c>
      <c r="C28" s="40">
        <f>[7]Hoja2!$G28</f>
        <v>0</v>
      </c>
      <c r="D28" s="50">
        <f>[7]Hoja2!$F28</f>
        <v>0</v>
      </c>
      <c r="E28" s="378"/>
    </row>
    <row r="29" spans="1:5" ht="15.75" x14ac:dyDescent="0.25">
      <c r="A29" s="6">
        <v>25</v>
      </c>
      <c r="B29" s="5" t="s">
        <v>54</v>
      </c>
      <c r="C29" s="40">
        <f>[7]Hoja2!$G29</f>
        <v>0</v>
      </c>
      <c r="D29" s="50">
        <f>[7]Hoja2!$F29</f>
        <v>0</v>
      </c>
      <c r="E29" s="378"/>
    </row>
    <row r="30" spans="1:5" ht="15.75" x14ac:dyDescent="0.25">
      <c r="A30" s="6">
        <v>26</v>
      </c>
      <c r="B30" s="5" t="s">
        <v>55</v>
      </c>
      <c r="C30" s="40">
        <f>[7]Hoja2!$G30</f>
        <v>0</v>
      </c>
      <c r="D30" s="50">
        <f>[7]Hoja2!$F30</f>
        <v>0</v>
      </c>
      <c r="E30" s="378"/>
    </row>
    <row r="31" spans="1:5" ht="15.75" x14ac:dyDescent="0.25">
      <c r="A31" s="6">
        <v>27</v>
      </c>
      <c r="B31" s="5" t="s">
        <v>56</v>
      </c>
      <c r="C31" s="40">
        <f>[7]Hoja2!$G31</f>
        <v>0</v>
      </c>
      <c r="D31" s="50">
        <f>[7]Hoja2!$F31</f>
        <v>0</v>
      </c>
      <c r="E31" s="378"/>
    </row>
    <row r="32" spans="1:5" ht="15.75" x14ac:dyDescent="0.25">
      <c r="A32" s="6">
        <v>28</v>
      </c>
      <c r="B32" s="5" t="s">
        <v>20</v>
      </c>
      <c r="C32" s="40">
        <f>[7]Hoja2!$G32</f>
        <v>0</v>
      </c>
      <c r="D32" s="50">
        <f>[7]Hoja2!$F32</f>
        <v>0</v>
      </c>
      <c r="E32" s="378"/>
    </row>
    <row r="33" spans="1:5" ht="15.75" x14ac:dyDescent="0.25">
      <c r="A33" s="6">
        <v>29</v>
      </c>
      <c r="B33" s="5" t="s">
        <v>19</v>
      </c>
      <c r="C33" s="40">
        <f>[7]Hoja2!$G33</f>
        <v>0</v>
      </c>
      <c r="D33" s="50">
        <f>[7]Hoja2!$F33</f>
        <v>0</v>
      </c>
      <c r="E33" s="378"/>
    </row>
    <row r="34" spans="1:5" ht="15.75" x14ac:dyDescent="0.25">
      <c r="A34" s="6">
        <v>30</v>
      </c>
      <c r="B34" s="5" t="s">
        <v>57</v>
      </c>
      <c r="C34" s="40">
        <f>[7]Hoja2!$G34</f>
        <v>3</v>
      </c>
      <c r="D34" s="50">
        <f>[7]Hoja2!$F34</f>
        <v>7</v>
      </c>
      <c r="E34" s="378">
        <f t="shared" si="0"/>
        <v>42.857142857142854</v>
      </c>
    </row>
    <row r="35" spans="1:5" ht="15.75" x14ac:dyDescent="0.25">
      <c r="A35" s="6">
        <v>31</v>
      </c>
      <c r="B35" s="5" t="s">
        <v>58</v>
      </c>
      <c r="C35" s="40">
        <f>[7]Hoja2!$G35</f>
        <v>0</v>
      </c>
      <c r="D35" s="50">
        <f>[7]Hoja2!$F35</f>
        <v>0</v>
      </c>
      <c r="E35" s="378"/>
    </row>
    <row r="36" spans="1:5" ht="15.75" x14ac:dyDescent="0.25">
      <c r="A36" s="6">
        <v>32</v>
      </c>
      <c r="B36" s="5" t="s">
        <v>43</v>
      </c>
      <c r="C36" s="40">
        <f>[7]Hoja2!$G36</f>
        <v>0</v>
      </c>
      <c r="D36" s="50">
        <f>[7]Hoja2!$F36</f>
        <v>29</v>
      </c>
      <c r="E36" s="378">
        <f t="shared" si="0"/>
        <v>0</v>
      </c>
    </row>
    <row r="37" spans="1:5" ht="15.75" x14ac:dyDescent="0.25">
      <c r="A37" s="6">
        <v>33</v>
      </c>
      <c r="B37" s="5" t="s">
        <v>76</v>
      </c>
      <c r="C37" s="40">
        <f>[7]Hoja2!$G37</f>
        <v>0</v>
      </c>
      <c r="D37" s="50">
        <f>[7]Hoja2!$F37</f>
        <v>0</v>
      </c>
      <c r="E37" s="378"/>
    </row>
    <row r="38" spans="1:5" ht="15.75" x14ac:dyDescent="0.25">
      <c r="A38" s="6">
        <v>34</v>
      </c>
      <c r="B38" s="5" t="s">
        <v>59</v>
      </c>
      <c r="C38" s="40">
        <f>[7]Hoja2!$G38</f>
        <v>0</v>
      </c>
      <c r="D38" s="50">
        <f>[7]Hoja2!$F38</f>
        <v>0</v>
      </c>
      <c r="E38" s="378"/>
    </row>
    <row r="39" spans="1:5" ht="15.75" x14ac:dyDescent="0.25">
      <c r="A39" s="6">
        <v>35</v>
      </c>
      <c r="B39" s="5" t="s">
        <v>60</v>
      </c>
      <c r="C39" s="40">
        <f>[7]Hoja2!$G39</f>
        <v>0</v>
      </c>
      <c r="D39" s="50">
        <f>[7]Hoja2!$F39</f>
        <v>0</v>
      </c>
      <c r="E39" s="378"/>
    </row>
    <row r="40" spans="1:5" ht="15.75" x14ac:dyDescent="0.25">
      <c r="A40" s="6">
        <v>36</v>
      </c>
      <c r="B40" s="5" t="s">
        <v>61</v>
      </c>
      <c r="C40" s="40">
        <f>[7]Hoja2!$G40</f>
        <v>0</v>
      </c>
      <c r="D40" s="50">
        <f>[7]Hoja2!$F40</f>
        <v>0</v>
      </c>
      <c r="E40" s="378"/>
    </row>
    <row r="41" spans="1:5" ht="15.75" x14ac:dyDescent="0.25">
      <c r="A41" s="6">
        <v>37</v>
      </c>
      <c r="B41" s="5" t="s">
        <v>21</v>
      </c>
      <c r="C41" s="40">
        <f>[7]Hoja2!$G41</f>
        <v>28</v>
      </c>
      <c r="D41" s="50">
        <f>[7]Hoja2!$F41</f>
        <v>59</v>
      </c>
      <c r="E41" s="378">
        <f t="shared" si="0"/>
        <v>47.457627118644069</v>
      </c>
    </row>
    <row r="42" spans="1:5" ht="15.75" x14ac:dyDescent="0.25">
      <c r="A42" s="6">
        <v>38</v>
      </c>
      <c r="B42" s="5" t="s">
        <v>62</v>
      </c>
      <c r="C42" s="40">
        <f>[7]Hoja2!$G42</f>
        <v>0</v>
      </c>
      <c r="D42" s="50">
        <f>[7]Hoja2!$F42</f>
        <v>0</v>
      </c>
      <c r="E42" s="378"/>
    </row>
    <row r="43" spans="1:5" ht="15.75" x14ac:dyDescent="0.25">
      <c r="A43" s="6">
        <v>39</v>
      </c>
      <c r="B43" s="3" t="s">
        <v>38</v>
      </c>
      <c r="C43" s="40">
        <f>[7]Hoja2!$G43</f>
        <v>0</v>
      </c>
      <c r="D43" s="50">
        <f>[7]Hoja2!$F43</f>
        <v>0</v>
      </c>
      <c r="E43" s="378"/>
    </row>
    <row r="44" spans="1:5" ht="15.75" x14ac:dyDescent="0.25">
      <c r="A44" s="6">
        <v>40</v>
      </c>
      <c r="B44" s="3" t="s">
        <v>63</v>
      </c>
      <c r="C44" s="40">
        <f>[7]Hoja2!$G44</f>
        <v>0</v>
      </c>
      <c r="D44" s="50">
        <f>[7]Hoja2!$F44</f>
        <v>0</v>
      </c>
      <c r="E44" s="378"/>
    </row>
    <row r="45" spans="1:5" ht="15.75" x14ac:dyDescent="0.25">
      <c r="A45" s="6">
        <v>41</v>
      </c>
      <c r="B45" s="3" t="s">
        <v>270</v>
      </c>
      <c r="C45" s="40">
        <f>[7]Hoja2!$G45</f>
        <v>0</v>
      </c>
      <c r="D45" s="50">
        <f>[7]Hoja2!$F45</f>
        <v>10</v>
      </c>
      <c r="E45" s="378">
        <f t="shared" si="0"/>
        <v>0</v>
      </c>
    </row>
    <row r="46" spans="1:5" ht="15.75" x14ac:dyDescent="0.25">
      <c r="A46" s="6">
        <v>42</v>
      </c>
      <c r="B46" s="3" t="s">
        <v>46</v>
      </c>
      <c r="C46" s="40">
        <f>[7]Hoja2!$G46</f>
        <v>0</v>
      </c>
      <c r="D46" s="50">
        <f>[7]Hoja2!$F46</f>
        <v>0</v>
      </c>
      <c r="E46" s="378"/>
    </row>
    <row r="47" spans="1:5" ht="15.75" x14ac:dyDescent="0.25">
      <c r="A47" s="6">
        <v>43</v>
      </c>
      <c r="B47" s="3" t="s">
        <v>64</v>
      </c>
      <c r="C47" s="40">
        <f>[7]Hoja2!$G47</f>
        <v>0</v>
      </c>
      <c r="D47" s="50">
        <f>[7]Hoja2!$F47</f>
        <v>0</v>
      </c>
      <c r="E47" s="378"/>
    </row>
    <row r="48" spans="1:5" ht="15.75" x14ac:dyDescent="0.25">
      <c r="A48" s="6">
        <v>44</v>
      </c>
      <c r="B48" s="3" t="s">
        <v>22</v>
      </c>
      <c r="C48" s="40">
        <f>[7]Hoja2!$G48</f>
        <v>0</v>
      </c>
      <c r="D48" s="50">
        <f>[7]Hoja2!$F48</f>
        <v>0</v>
      </c>
      <c r="E48" s="378"/>
    </row>
    <row r="49" spans="1:5" ht="15.75" x14ac:dyDescent="0.25">
      <c r="A49" s="6">
        <v>45</v>
      </c>
      <c r="B49" s="3" t="s">
        <v>65</v>
      </c>
      <c r="C49" s="40">
        <f>[7]Hoja2!$G49</f>
        <v>0</v>
      </c>
      <c r="D49" s="50">
        <f>[7]Hoja2!$F49</f>
        <v>0</v>
      </c>
      <c r="E49" s="378"/>
    </row>
    <row r="50" spans="1:5" ht="15.75" x14ac:dyDescent="0.25">
      <c r="A50" s="6">
        <v>46</v>
      </c>
      <c r="B50" s="3" t="s">
        <v>39</v>
      </c>
      <c r="C50" s="40">
        <f>[7]Hoja2!$G50</f>
        <v>0</v>
      </c>
      <c r="D50" s="50">
        <f>[7]Hoja2!$F50</f>
        <v>15</v>
      </c>
      <c r="E50" s="378">
        <f t="shared" si="0"/>
        <v>0</v>
      </c>
    </row>
    <row r="51" spans="1:5" ht="15.75" x14ac:dyDescent="0.25">
      <c r="A51" s="6">
        <v>47</v>
      </c>
      <c r="B51" s="3" t="s">
        <v>66</v>
      </c>
      <c r="C51" s="40">
        <f>[7]Hoja2!$G51</f>
        <v>0</v>
      </c>
      <c r="D51" s="50">
        <f>[7]Hoja2!$F51</f>
        <v>0</v>
      </c>
      <c r="E51" s="378"/>
    </row>
    <row r="52" spans="1:5" ht="15.75" x14ac:dyDescent="0.25">
      <c r="A52" s="6">
        <v>48</v>
      </c>
      <c r="B52" s="5" t="s">
        <v>17</v>
      </c>
      <c r="C52" s="40">
        <f>[7]Hoja2!$G52</f>
        <v>0</v>
      </c>
      <c r="D52" s="50">
        <f>[7]Hoja2!$F52</f>
        <v>0</v>
      </c>
      <c r="E52" s="378"/>
    </row>
    <row r="53" spans="1:5" ht="15.75" x14ac:dyDescent="0.25">
      <c r="A53" s="6">
        <v>49</v>
      </c>
      <c r="B53" s="5" t="s">
        <v>67</v>
      </c>
      <c r="C53" s="40">
        <f>[7]Hoja2!$G53</f>
        <v>0</v>
      </c>
      <c r="D53" s="50">
        <f>[7]Hoja2!$F53</f>
        <v>0</v>
      </c>
      <c r="E53" s="378"/>
    </row>
    <row r="54" spans="1:5" ht="15.75" x14ac:dyDescent="0.25">
      <c r="A54" s="6">
        <v>50</v>
      </c>
      <c r="B54" s="5" t="s">
        <v>75</v>
      </c>
      <c r="C54" s="40">
        <f>[7]Hoja2!$G54</f>
        <v>0</v>
      </c>
      <c r="D54" s="50">
        <f>[7]Hoja2!$F54</f>
        <v>0</v>
      </c>
      <c r="E54" s="378"/>
    </row>
    <row r="55" spans="1:5" ht="15.75" x14ac:dyDescent="0.25">
      <c r="A55" s="6">
        <v>51</v>
      </c>
      <c r="B55" s="5" t="s">
        <v>68</v>
      </c>
      <c r="C55" s="40">
        <f>[7]Hoja2!$G55</f>
        <v>0</v>
      </c>
      <c r="D55" s="50">
        <f>[7]Hoja2!$F55</f>
        <v>0</v>
      </c>
      <c r="E55" s="378"/>
    </row>
    <row r="56" spans="1:5" ht="15.75" x14ac:dyDescent="0.25">
      <c r="A56" s="6">
        <v>52</v>
      </c>
      <c r="B56" s="5" t="s">
        <v>24</v>
      </c>
      <c r="C56" s="40">
        <f>[7]Hoja2!$G56</f>
        <v>0</v>
      </c>
      <c r="D56" s="50">
        <f>[7]Hoja2!$F56</f>
        <v>0</v>
      </c>
      <c r="E56" s="378"/>
    </row>
    <row r="57" spans="1:5" ht="15.75" x14ac:dyDescent="0.25">
      <c r="A57" s="6">
        <v>53</v>
      </c>
      <c r="B57" s="5" t="s">
        <v>69</v>
      </c>
      <c r="C57" s="40">
        <f>[7]Hoja2!$G57</f>
        <v>0</v>
      </c>
      <c r="D57" s="50">
        <f>[7]Hoja2!$F57</f>
        <v>20</v>
      </c>
      <c r="E57" s="378">
        <f t="shared" si="0"/>
        <v>0</v>
      </c>
    </row>
    <row r="58" spans="1:5" ht="15.75" x14ac:dyDescent="0.25">
      <c r="A58" s="6">
        <v>54</v>
      </c>
      <c r="B58" s="5" t="s">
        <v>191</v>
      </c>
      <c r="C58" s="40">
        <f>[7]Hoja2!$G58</f>
        <v>0</v>
      </c>
      <c r="D58" s="50">
        <f>[7]Hoja2!$F58</f>
        <v>0</v>
      </c>
      <c r="E58" s="378"/>
    </row>
    <row r="59" spans="1:5" ht="15.75" x14ac:dyDescent="0.25">
      <c r="A59" s="6" t="s">
        <v>35</v>
      </c>
      <c r="B59" s="5" t="s">
        <v>32</v>
      </c>
      <c r="C59" s="40">
        <f>[7]Hoja2!$G59</f>
        <v>0</v>
      </c>
      <c r="D59" s="50">
        <f>[7]Hoja2!$F59</f>
        <v>0</v>
      </c>
      <c r="E59" s="378"/>
    </row>
    <row r="60" spans="1:5" ht="15.75" x14ac:dyDescent="0.25">
      <c r="A60" s="6" t="s">
        <v>36</v>
      </c>
      <c r="B60" s="5" t="s">
        <v>33</v>
      </c>
      <c r="C60" s="40">
        <f>[7]Hoja2!$G60</f>
        <v>0</v>
      </c>
      <c r="D60" s="50">
        <f>[7]Hoja2!$F60</f>
        <v>0</v>
      </c>
      <c r="E60" s="378"/>
    </row>
    <row r="61" spans="1:5" ht="15.75" x14ac:dyDescent="0.25">
      <c r="A61" s="6" t="s">
        <v>37</v>
      </c>
      <c r="B61" s="5" t="s">
        <v>34</v>
      </c>
      <c r="C61" s="40">
        <f>[7]Hoja2!$G61</f>
        <v>0</v>
      </c>
      <c r="D61" s="50">
        <f>[7]Hoja2!$F61</f>
        <v>0</v>
      </c>
      <c r="E61" s="378"/>
    </row>
    <row r="62" spans="1:5" ht="15.75" x14ac:dyDescent="0.25">
      <c r="A62" s="6" t="s">
        <v>70</v>
      </c>
      <c r="B62" s="5" t="s">
        <v>72</v>
      </c>
      <c r="C62" s="40">
        <f>[7]Hoja2!$G62</f>
        <v>0</v>
      </c>
      <c r="D62" s="50">
        <f>[7]Hoja2!$F62</f>
        <v>0</v>
      </c>
      <c r="E62" s="378"/>
    </row>
    <row r="63" spans="1:5" ht="15.75" x14ac:dyDescent="0.25">
      <c r="A63" s="6" t="s">
        <v>71</v>
      </c>
      <c r="B63" s="5" t="s">
        <v>74</v>
      </c>
      <c r="C63" s="40">
        <f>[7]Hoja2!$G63</f>
        <v>0</v>
      </c>
      <c r="D63" s="50">
        <f>[7]Hoja2!$F63</f>
        <v>0</v>
      </c>
      <c r="E63" s="378"/>
    </row>
    <row r="64" spans="1:5" ht="15.75" x14ac:dyDescent="0.25">
      <c r="A64" s="6">
        <v>60</v>
      </c>
      <c r="B64" s="5" t="s">
        <v>73</v>
      </c>
      <c r="C64" s="40">
        <f>[7]Hoja2!$G64</f>
        <v>0</v>
      </c>
      <c r="D64" s="50">
        <f>[7]Hoja2!$F64</f>
        <v>0</v>
      </c>
      <c r="E64" s="378"/>
    </row>
    <row r="65" spans="1:5" ht="15.75" x14ac:dyDescent="0.25">
      <c r="A65" s="6">
        <v>61</v>
      </c>
      <c r="B65" s="5" t="s">
        <v>102</v>
      </c>
      <c r="C65" s="40">
        <f>[7]Hoja2!$G65</f>
        <v>0</v>
      </c>
      <c r="D65" s="50">
        <f>[7]Hoja2!$F65</f>
        <v>0</v>
      </c>
      <c r="E65" s="378"/>
    </row>
    <row r="66" spans="1:5" ht="15.75" x14ac:dyDescent="0.25">
      <c r="A66" s="6">
        <v>62</v>
      </c>
      <c r="B66" s="5" t="s">
        <v>106</v>
      </c>
      <c r="C66" s="40">
        <f>[7]Hoja2!$G66</f>
        <v>0</v>
      </c>
      <c r="D66" s="50">
        <f>[7]Hoja2!$F66</f>
        <v>0</v>
      </c>
      <c r="E66" s="378"/>
    </row>
    <row r="67" spans="1:5" ht="15.75" x14ac:dyDescent="0.25">
      <c r="A67" s="6">
        <v>63</v>
      </c>
      <c r="B67" s="5" t="s">
        <v>145</v>
      </c>
      <c r="C67" s="40">
        <f>[7]Hoja2!$G67</f>
        <v>0</v>
      </c>
      <c r="D67" s="50">
        <f>[7]Hoja2!$F67</f>
        <v>0</v>
      </c>
      <c r="E67" s="378"/>
    </row>
    <row r="68" spans="1:5" ht="15.75" x14ac:dyDescent="0.25">
      <c r="A68" s="6">
        <v>64</v>
      </c>
      <c r="B68" s="5" t="s">
        <v>148</v>
      </c>
      <c r="C68" s="40">
        <f>[7]Hoja2!$G68</f>
        <v>0</v>
      </c>
      <c r="D68" s="50">
        <f>[7]Hoja2!$F68</f>
        <v>0</v>
      </c>
      <c r="E68" s="378"/>
    </row>
    <row r="69" spans="1:5" ht="15.75" x14ac:dyDescent="0.25">
      <c r="A69" s="6">
        <v>65</v>
      </c>
      <c r="B69" s="5" t="s">
        <v>146</v>
      </c>
      <c r="C69" s="40">
        <f>[7]Hoja2!$G69</f>
        <v>0</v>
      </c>
      <c r="D69" s="50">
        <f>[7]Hoja2!$F69</f>
        <v>0</v>
      </c>
      <c r="E69" s="378"/>
    </row>
    <row r="70" spans="1:5" ht="15.75" x14ac:dyDescent="0.25">
      <c r="A70" s="6">
        <v>66</v>
      </c>
      <c r="B70" s="5" t="s">
        <v>147</v>
      </c>
      <c r="C70" s="40">
        <f>[7]Hoja2!$G70</f>
        <v>0</v>
      </c>
      <c r="D70" s="50">
        <f>[7]Hoja2!$F70</f>
        <v>0</v>
      </c>
      <c r="E70" s="378"/>
    </row>
    <row r="71" spans="1:5" ht="15.75" x14ac:dyDescent="0.25">
      <c r="A71" s="6">
        <v>67</v>
      </c>
      <c r="B71" s="5" t="s">
        <v>184</v>
      </c>
      <c r="C71" s="40">
        <f>[7]Hoja2!$G71</f>
        <v>0</v>
      </c>
      <c r="D71" s="50">
        <f>[7]Hoja2!$F71</f>
        <v>0</v>
      </c>
      <c r="E71" s="378"/>
    </row>
    <row r="72" spans="1:5" ht="15.75" x14ac:dyDescent="0.25">
      <c r="A72" s="6">
        <v>68</v>
      </c>
      <c r="B72" s="5" t="s">
        <v>185</v>
      </c>
      <c r="C72" s="40">
        <f>[7]Hoja2!$G72</f>
        <v>0</v>
      </c>
      <c r="D72" s="50">
        <f>[7]Hoja2!$F72</f>
        <v>0</v>
      </c>
      <c r="E72" s="378"/>
    </row>
    <row r="73" spans="1:5" ht="15.75" x14ac:dyDescent="0.25">
      <c r="A73" s="6">
        <v>69</v>
      </c>
      <c r="B73" s="5" t="s">
        <v>186</v>
      </c>
      <c r="C73" s="40">
        <f>[7]Hoja2!$G73</f>
        <v>0</v>
      </c>
      <c r="D73" s="50">
        <f>[7]Hoja2!$F73</f>
        <v>0</v>
      </c>
      <c r="E73" s="378"/>
    </row>
    <row r="74" spans="1:5" ht="15.75" x14ac:dyDescent="0.25">
      <c r="A74" s="6">
        <v>70</v>
      </c>
      <c r="B74" s="5" t="s">
        <v>187</v>
      </c>
      <c r="C74" s="40">
        <f>[7]Hoja2!$G74</f>
        <v>0</v>
      </c>
      <c r="D74" s="50">
        <f>[7]Hoja2!$F74</f>
        <v>0</v>
      </c>
      <c r="E74" s="378"/>
    </row>
    <row r="75" spans="1:5" ht="15.75" x14ac:dyDescent="0.25">
      <c r="A75" s="6">
        <v>71</v>
      </c>
      <c r="B75" s="5" t="s">
        <v>188</v>
      </c>
      <c r="C75" s="40">
        <f>[7]Hoja2!$G75</f>
        <v>0</v>
      </c>
      <c r="D75" s="50">
        <f>[7]Hoja2!$F75</f>
        <v>0</v>
      </c>
      <c r="E75" s="378"/>
    </row>
    <row r="76" spans="1:5" ht="15.75" x14ac:dyDescent="0.25">
      <c r="A76" s="6">
        <v>72</v>
      </c>
      <c r="B76" s="5" t="s">
        <v>189</v>
      </c>
      <c r="C76" s="40">
        <f>[7]Hoja2!$G76</f>
        <v>0</v>
      </c>
      <c r="D76" s="50">
        <f>[7]Hoja2!$F76</f>
        <v>0</v>
      </c>
      <c r="E76" s="378"/>
    </row>
    <row r="77" spans="1:5" ht="16.5" thickBot="1" x14ac:dyDescent="0.3">
      <c r="A77" s="6">
        <v>73</v>
      </c>
      <c r="B77" s="5" t="s">
        <v>190</v>
      </c>
      <c r="C77" s="419">
        <f>[7]Hoja2!$G77</f>
        <v>0</v>
      </c>
      <c r="D77" s="393">
        <f>[7]Hoja2!$F77</f>
        <v>0</v>
      </c>
      <c r="E77" s="446"/>
    </row>
    <row r="78" spans="1:5" ht="17.25" thickTop="1" thickBot="1" x14ac:dyDescent="0.3">
      <c r="A78" s="524" t="s">
        <v>23</v>
      </c>
      <c r="B78" s="525"/>
      <c r="C78" s="9">
        <f>SUM(C5:C77)</f>
        <v>56</v>
      </c>
      <c r="D78" s="9">
        <f>SUM(D5:D77)</f>
        <v>175</v>
      </c>
      <c r="E78" s="380">
        <f t="shared" ref="E78" si="1">+C78/D78*100</f>
        <v>32</v>
      </c>
    </row>
    <row r="79" spans="1:5" ht="16.5" thickTop="1" x14ac:dyDescent="0.2">
      <c r="A79" s="16" t="s">
        <v>262</v>
      </c>
      <c r="B79" s="20"/>
      <c r="C79" s="21"/>
      <c r="D79" s="21"/>
      <c r="E79" s="21"/>
    </row>
  </sheetData>
  <mergeCells count="2">
    <mergeCell ref="A1:E1"/>
    <mergeCell ref="A78:B78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view="pageBreakPreview" zoomScale="90" zoomScaleNormal="100" zoomScaleSheetLayoutView="90" workbookViewId="0">
      <pane xSplit="2" ySplit="4" topLeftCell="C5" activePane="bottomRight" state="frozen"/>
      <selection sqref="A1:U2"/>
      <selection pane="topRight" sqref="A1:U2"/>
      <selection pane="bottomLeft" sqref="A1:U2"/>
      <selection pane="bottomRight" activeCell="D30" sqref="D30"/>
    </sheetView>
  </sheetViews>
  <sheetFormatPr baseColWidth="10" defaultRowHeight="12.75" x14ac:dyDescent="0.2"/>
  <cols>
    <col min="1" max="1" width="6.5703125" customWidth="1"/>
    <col min="2" max="2" width="62.7109375" customWidth="1"/>
    <col min="3" max="3" width="22.85546875" customWidth="1"/>
    <col min="4" max="4" width="25.425781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523" t="s">
        <v>442</v>
      </c>
      <c r="B1" s="523"/>
      <c r="C1" s="523"/>
      <c r="D1" s="523"/>
      <c r="E1" s="523"/>
    </row>
    <row r="3" spans="1:5" ht="16.5" thickBot="1" x14ac:dyDescent="0.25">
      <c r="D3" s="24"/>
      <c r="E3" s="33" t="s">
        <v>416</v>
      </c>
    </row>
    <row r="4" spans="1:5" ht="66.75" customHeight="1" thickTop="1" thickBot="1" x14ac:dyDescent="0.25">
      <c r="A4" s="492" t="s">
        <v>136</v>
      </c>
      <c r="B4" s="491" t="s">
        <v>435</v>
      </c>
      <c r="C4" s="25" t="s">
        <v>327</v>
      </c>
      <c r="D4" s="25" t="s">
        <v>96</v>
      </c>
      <c r="E4" s="25" t="s">
        <v>227</v>
      </c>
    </row>
    <row r="5" spans="1:5" ht="16.5" thickTop="1" x14ac:dyDescent="0.25">
      <c r="A5" s="17">
        <v>1</v>
      </c>
      <c r="B5" s="1" t="s">
        <v>438</v>
      </c>
      <c r="C5" s="39">
        <v>3</v>
      </c>
      <c r="D5" s="32">
        <v>37</v>
      </c>
      <c r="E5" s="417">
        <f t="shared" ref="E5:E10" si="0">+C5/D5*100</f>
        <v>8.1081081081081088</v>
      </c>
    </row>
    <row r="6" spans="1:5" ht="15.75" x14ac:dyDescent="0.25">
      <c r="A6" s="6">
        <v>2</v>
      </c>
      <c r="B6" s="3" t="s">
        <v>437</v>
      </c>
      <c r="C6" s="40">
        <v>28</v>
      </c>
      <c r="D6" s="50">
        <v>59</v>
      </c>
      <c r="E6" s="378">
        <f t="shared" si="0"/>
        <v>47.457627118644069</v>
      </c>
    </row>
    <row r="7" spans="1:5" ht="15.75" x14ac:dyDescent="0.25">
      <c r="A7" s="6">
        <v>3</v>
      </c>
      <c r="B7" s="3" t="s">
        <v>441</v>
      </c>
      <c r="C7" s="40">
        <v>0</v>
      </c>
      <c r="D7" s="50">
        <v>17</v>
      </c>
      <c r="E7" s="378">
        <f t="shared" si="0"/>
        <v>0</v>
      </c>
    </row>
    <row r="8" spans="1:5" ht="15.75" x14ac:dyDescent="0.25">
      <c r="A8" s="6">
        <v>4</v>
      </c>
      <c r="B8" s="3" t="s">
        <v>440</v>
      </c>
      <c r="C8" s="40">
        <v>0</v>
      </c>
      <c r="D8" s="50">
        <v>12</v>
      </c>
      <c r="E8" s="378">
        <f t="shared" si="0"/>
        <v>0</v>
      </c>
    </row>
    <row r="9" spans="1:5" ht="15.75" x14ac:dyDescent="0.25">
      <c r="A9" s="6">
        <v>5</v>
      </c>
      <c r="B9" s="3" t="s">
        <v>439</v>
      </c>
      <c r="C9" s="40">
        <v>22</v>
      </c>
      <c r="D9" s="50">
        <v>25</v>
      </c>
      <c r="E9" s="378">
        <f t="shared" si="0"/>
        <v>88</v>
      </c>
    </row>
    <row r="10" spans="1:5" ht="16.5" thickBot="1" x14ac:dyDescent="0.3">
      <c r="A10" s="6">
        <v>6</v>
      </c>
      <c r="B10" s="3" t="s">
        <v>436</v>
      </c>
      <c r="C10" s="40">
        <v>3</v>
      </c>
      <c r="D10" s="50">
        <v>25</v>
      </c>
      <c r="E10" s="446">
        <f t="shared" si="0"/>
        <v>12</v>
      </c>
    </row>
    <row r="11" spans="1:5" ht="17.25" thickTop="1" thickBot="1" x14ac:dyDescent="0.3">
      <c r="A11" s="524" t="s">
        <v>23</v>
      </c>
      <c r="B11" s="525"/>
      <c r="C11" s="9">
        <f>SUM(C5:C10)</f>
        <v>56</v>
      </c>
      <c r="D11" s="9">
        <f>SUM(D5:D10)</f>
        <v>175</v>
      </c>
      <c r="E11" s="380">
        <f t="shared" ref="E11" si="1">+C11/D11*100</f>
        <v>32</v>
      </c>
    </row>
    <row r="12" spans="1:5" ht="16.5" thickTop="1" x14ac:dyDescent="0.2">
      <c r="A12" s="16" t="s">
        <v>262</v>
      </c>
      <c r="B12" s="20"/>
      <c r="C12" s="21"/>
      <c r="D12" s="21"/>
      <c r="E12" s="21"/>
    </row>
  </sheetData>
  <sortState ref="B5:E10">
    <sortCondition ref="B5:B10"/>
  </sortState>
  <mergeCells count="2">
    <mergeCell ref="A1:E1"/>
    <mergeCell ref="A11:B11"/>
  </mergeCells>
  <printOptions horizontalCentered="1"/>
  <pageMargins left="0.35433070866141736" right="0.35433070866141736" top="0.19685039370078741" bottom="0.19685039370078741" header="0" footer="0"/>
  <pageSetup paperSize="256" scale="54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showGridLines="0" view="pageBreakPreview" zoomScale="90" zoomScaleNormal="100" zoomScaleSheetLayoutView="90" workbookViewId="0">
      <selection activeCell="D28" sqref="D28"/>
    </sheetView>
  </sheetViews>
  <sheetFormatPr baseColWidth="10" defaultRowHeight="12.75" x14ac:dyDescent="0.2"/>
  <cols>
    <col min="1" max="1" width="6.5703125" customWidth="1"/>
    <col min="2" max="2" width="58.42578125" customWidth="1"/>
    <col min="3" max="3" width="20.7109375" customWidth="1"/>
    <col min="4" max="4" width="16.85546875" customWidth="1"/>
    <col min="5" max="5" width="12.7109375" style="54" customWidth="1"/>
  </cols>
  <sheetData>
    <row r="1" spans="1:8" ht="45" customHeight="1" x14ac:dyDescent="0.2">
      <c r="A1" s="561" t="s">
        <v>251</v>
      </c>
      <c r="B1" s="561"/>
      <c r="C1" s="561"/>
      <c r="D1" s="561"/>
      <c r="E1" s="561"/>
      <c r="F1" s="202"/>
      <c r="G1" s="202"/>
      <c r="H1" s="202"/>
    </row>
    <row r="3" spans="1:8" ht="16.5" thickBot="1" x14ac:dyDescent="0.25">
      <c r="E3" s="33" t="s">
        <v>417</v>
      </c>
    </row>
    <row r="4" spans="1:8" ht="84" customHeight="1" thickTop="1" thickBot="1" x14ac:dyDescent="0.25">
      <c r="A4" s="231" t="s">
        <v>136</v>
      </c>
      <c r="B4" s="230" t="s">
        <v>135</v>
      </c>
      <c r="C4" s="174" t="s">
        <v>107</v>
      </c>
      <c r="D4" s="174" t="s">
        <v>108</v>
      </c>
      <c r="E4" s="135" t="s">
        <v>26</v>
      </c>
    </row>
    <row r="5" spans="1:8" ht="16.5" thickTop="1" x14ac:dyDescent="0.2">
      <c r="A5" s="17">
        <v>1</v>
      </c>
      <c r="B5" s="1" t="s">
        <v>27</v>
      </c>
      <c r="C5" s="32">
        <f>[1]ORDEN!BL3</f>
        <v>6450</v>
      </c>
      <c r="D5" s="55">
        <f>[1]ORDEN!BM3</f>
        <v>6133</v>
      </c>
      <c r="E5" s="150">
        <f t="shared" ref="E5:E68" si="0">IFERROR(D5/C5*100,0)</f>
        <v>95.085271317829452</v>
      </c>
    </row>
    <row r="6" spans="1:8" ht="15.75" x14ac:dyDescent="0.2">
      <c r="A6" s="6">
        <v>2</v>
      </c>
      <c r="B6" s="3" t="s">
        <v>83</v>
      </c>
      <c r="C6" s="50">
        <f>[1]ORDEN!BL4</f>
        <v>13411</v>
      </c>
      <c r="D6" s="13">
        <f>[1]ORDEN!BM4</f>
        <v>11766</v>
      </c>
      <c r="E6" s="150">
        <f t="shared" si="0"/>
        <v>87.733949742748479</v>
      </c>
    </row>
    <row r="7" spans="1:8" ht="15.75" x14ac:dyDescent="0.2">
      <c r="A7" s="6">
        <v>3</v>
      </c>
      <c r="B7" s="3" t="s">
        <v>28</v>
      </c>
      <c r="C7" s="50">
        <f>[1]ORDEN!BL5</f>
        <v>8746</v>
      </c>
      <c r="D7" s="13">
        <f>[1]ORDEN!BM5</f>
        <v>7695</v>
      </c>
      <c r="E7" s="150">
        <f t="shared" si="0"/>
        <v>87.983077978504454</v>
      </c>
    </row>
    <row r="8" spans="1:8" ht="15.75" x14ac:dyDescent="0.2">
      <c r="A8" s="6">
        <v>4</v>
      </c>
      <c r="B8" s="3" t="s">
        <v>81</v>
      </c>
      <c r="C8" s="50">
        <f>[1]ORDEN!BL6</f>
        <v>4071</v>
      </c>
      <c r="D8" s="13">
        <f>[1]ORDEN!BM6</f>
        <v>3660</v>
      </c>
      <c r="E8" s="150">
        <f t="shared" si="0"/>
        <v>89.904200442151804</v>
      </c>
    </row>
    <row r="9" spans="1:8" ht="15.75" x14ac:dyDescent="0.2">
      <c r="A9" s="6">
        <v>5</v>
      </c>
      <c r="B9" s="3" t="s">
        <v>29</v>
      </c>
      <c r="C9" s="50">
        <f>[1]ORDEN!BL7</f>
        <v>6235</v>
      </c>
      <c r="D9" s="13">
        <f>[1]ORDEN!BM7</f>
        <v>5564</v>
      </c>
      <c r="E9" s="150">
        <f t="shared" si="0"/>
        <v>89.238171611868495</v>
      </c>
    </row>
    <row r="10" spans="1:8" ht="15.75" x14ac:dyDescent="0.2">
      <c r="A10" s="6">
        <v>6</v>
      </c>
      <c r="B10" s="3" t="s">
        <v>30</v>
      </c>
      <c r="C10" s="50">
        <f>[1]ORDEN!BL8</f>
        <v>11239</v>
      </c>
      <c r="D10" s="13">
        <f>[1]ORDEN!BM8</f>
        <v>9033</v>
      </c>
      <c r="E10" s="150">
        <f t="shared" si="0"/>
        <v>80.371919209894116</v>
      </c>
    </row>
    <row r="11" spans="1:8" ht="15.75" x14ac:dyDescent="0.2">
      <c r="A11" s="6">
        <v>7</v>
      </c>
      <c r="B11" s="3" t="s">
        <v>18</v>
      </c>
      <c r="C11" s="50">
        <f>[1]ORDEN!BL9</f>
        <v>5650</v>
      </c>
      <c r="D11" s="13">
        <f>[1]ORDEN!BM9</f>
        <v>4039</v>
      </c>
      <c r="E11" s="150">
        <f t="shared" si="0"/>
        <v>71.486725663716811</v>
      </c>
    </row>
    <row r="12" spans="1:8" ht="15.75" x14ac:dyDescent="0.2">
      <c r="A12" s="6">
        <v>8</v>
      </c>
      <c r="B12" s="3" t="s">
        <v>31</v>
      </c>
      <c r="C12" s="50">
        <f>[1]ORDEN!BL10</f>
        <v>5888</v>
      </c>
      <c r="D12" s="13">
        <f>[1]ORDEN!BM10</f>
        <v>4013</v>
      </c>
      <c r="E12" s="150">
        <f t="shared" si="0"/>
        <v>68.155570652173907</v>
      </c>
    </row>
    <row r="13" spans="1:8" ht="15.75" x14ac:dyDescent="0.2">
      <c r="A13" s="6">
        <v>9</v>
      </c>
      <c r="B13" s="3" t="s">
        <v>48</v>
      </c>
      <c r="C13" s="50">
        <f>[1]ORDEN!BL11</f>
        <v>11000</v>
      </c>
      <c r="D13" s="13">
        <f>[1]ORDEN!BM11</f>
        <v>9668</v>
      </c>
      <c r="E13" s="150">
        <f t="shared" si="0"/>
        <v>87.890909090909091</v>
      </c>
    </row>
    <row r="14" spans="1:8" ht="15.75" x14ac:dyDescent="0.2">
      <c r="A14" s="6">
        <v>10</v>
      </c>
      <c r="B14" s="3" t="s">
        <v>49</v>
      </c>
      <c r="C14" s="50">
        <f>[1]ORDEN!BL12</f>
        <v>2380</v>
      </c>
      <c r="D14" s="13">
        <f>[1]ORDEN!BM12</f>
        <v>2055</v>
      </c>
      <c r="E14" s="150">
        <f t="shared" si="0"/>
        <v>86.34453781512606</v>
      </c>
    </row>
    <row r="15" spans="1:8" ht="15.75" x14ac:dyDescent="0.2">
      <c r="A15" s="6">
        <v>11</v>
      </c>
      <c r="B15" s="3" t="s">
        <v>82</v>
      </c>
      <c r="C15" s="50">
        <f>[1]ORDEN!BL13</f>
        <v>3382</v>
      </c>
      <c r="D15" s="13">
        <f>[1]ORDEN!BM13</f>
        <v>2848</v>
      </c>
      <c r="E15" s="150">
        <f t="shared" si="0"/>
        <v>84.210526315789465</v>
      </c>
    </row>
    <row r="16" spans="1:8" ht="15.75" x14ac:dyDescent="0.2">
      <c r="A16" s="6">
        <v>12</v>
      </c>
      <c r="B16" s="3" t="s">
        <v>41</v>
      </c>
      <c r="C16" s="50">
        <f>[1]ORDEN!BL14</f>
        <v>6213</v>
      </c>
      <c r="D16" s="13">
        <f>[1]ORDEN!BM14</f>
        <v>5129</v>
      </c>
      <c r="E16" s="150">
        <f t="shared" si="0"/>
        <v>82.552712055367778</v>
      </c>
    </row>
    <row r="17" spans="1:5" ht="15.75" x14ac:dyDescent="0.2">
      <c r="A17" s="6">
        <v>13</v>
      </c>
      <c r="B17" s="3" t="s">
        <v>84</v>
      </c>
      <c r="C17" s="50">
        <f>[1]ORDEN!BL15</f>
        <v>5445</v>
      </c>
      <c r="D17" s="13">
        <f>[1]ORDEN!BM15</f>
        <v>4219</v>
      </c>
      <c r="E17" s="150">
        <f t="shared" si="0"/>
        <v>77.483930211202932</v>
      </c>
    </row>
    <row r="18" spans="1:5" ht="15.75" x14ac:dyDescent="0.2">
      <c r="A18" s="6">
        <v>14</v>
      </c>
      <c r="B18" s="3" t="s">
        <v>50</v>
      </c>
      <c r="C18" s="50">
        <f>[1]ORDEN!BL16</f>
        <v>4093</v>
      </c>
      <c r="D18" s="13">
        <f>[1]ORDEN!BM16</f>
        <v>1454</v>
      </c>
      <c r="E18" s="150">
        <f t="shared" si="0"/>
        <v>35.524065477644761</v>
      </c>
    </row>
    <row r="19" spans="1:5" ht="15.75" x14ac:dyDescent="0.2">
      <c r="A19" s="6">
        <v>15</v>
      </c>
      <c r="B19" s="3" t="s">
        <v>42</v>
      </c>
      <c r="C19" s="50">
        <f>[1]ORDEN!BL17</f>
        <v>2827</v>
      </c>
      <c r="D19" s="13">
        <f>[1]ORDEN!BM17</f>
        <v>1890</v>
      </c>
      <c r="E19" s="150">
        <f t="shared" si="0"/>
        <v>66.85532366466218</v>
      </c>
    </row>
    <row r="20" spans="1:5" ht="15.75" x14ac:dyDescent="0.2">
      <c r="A20" s="6">
        <v>16</v>
      </c>
      <c r="B20" s="3" t="s">
        <v>51</v>
      </c>
      <c r="C20" s="50">
        <f>[1]ORDEN!BL18</f>
        <v>3967</v>
      </c>
      <c r="D20" s="13">
        <f>[1]ORDEN!BM18</f>
        <v>3966</v>
      </c>
      <c r="E20" s="150">
        <f t="shared" si="0"/>
        <v>99.974792034282828</v>
      </c>
    </row>
    <row r="21" spans="1:5" ht="15.75" x14ac:dyDescent="0.2">
      <c r="A21" s="6">
        <v>17</v>
      </c>
      <c r="B21" s="5" t="s">
        <v>44</v>
      </c>
      <c r="C21" s="50">
        <f>[1]ORDEN!BL19</f>
        <v>1811</v>
      </c>
      <c r="D21" s="13">
        <f>[1]ORDEN!BM19</f>
        <v>1669</v>
      </c>
      <c r="E21" s="150">
        <f t="shared" si="0"/>
        <v>92.15902816123689</v>
      </c>
    </row>
    <row r="22" spans="1:5" ht="15.75" x14ac:dyDescent="0.2">
      <c r="A22" s="6">
        <v>18</v>
      </c>
      <c r="B22" s="3" t="s">
        <v>45</v>
      </c>
      <c r="C22" s="50">
        <f>[1]ORDEN!BL20</f>
        <v>3767</v>
      </c>
      <c r="D22" s="13">
        <f>[1]ORDEN!BM20</f>
        <v>2946</v>
      </c>
      <c r="E22" s="150">
        <f t="shared" si="0"/>
        <v>78.205468542606852</v>
      </c>
    </row>
    <row r="23" spans="1:5" ht="15.75" x14ac:dyDescent="0.2">
      <c r="A23" s="6">
        <v>19</v>
      </c>
      <c r="B23" s="3" t="s">
        <v>40</v>
      </c>
      <c r="C23" s="50">
        <f>[1]ORDEN!BL21</f>
        <v>3881</v>
      </c>
      <c r="D23" s="13">
        <f>[1]ORDEN!BM21</f>
        <v>3437</v>
      </c>
      <c r="E23" s="150">
        <f t="shared" si="0"/>
        <v>88.559649574851846</v>
      </c>
    </row>
    <row r="24" spans="1:5" ht="15.75" x14ac:dyDescent="0.2">
      <c r="A24" s="6">
        <v>20</v>
      </c>
      <c r="B24" s="3" t="s">
        <v>89</v>
      </c>
      <c r="C24" s="50">
        <f>[1]ORDEN!BL22</f>
        <v>2514</v>
      </c>
      <c r="D24" s="13">
        <f>[1]ORDEN!BM22</f>
        <v>2474</v>
      </c>
      <c r="E24" s="150">
        <f t="shared" si="0"/>
        <v>98.408910103420837</v>
      </c>
    </row>
    <row r="25" spans="1:5" ht="15.75" x14ac:dyDescent="0.2">
      <c r="A25" s="6">
        <v>21</v>
      </c>
      <c r="B25" s="5" t="s">
        <v>47</v>
      </c>
      <c r="C25" s="50">
        <f>[1]ORDEN!BL23</f>
        <v>3204</v>
      </c>
      <c r="D25" s="13">
        <f>[1]ORDEN!BM23</f>
        <v>3023</v>
      </c>
      <c r="E25" s="150">
        <f t="shared" si="0"/>
        <v>94.35081148564295</v>
      </c>
    </row>
    <row r="26" spans="1:5" ht="15.75" x14ac:dyDescent="0.2">
      <c r="A26" s="6">
        <v>22</v>
      </c>
      <c r="B26" s="5" t="s">
        <v>25</v>
      </c>
      <c r="C26" s="50">
        <f>[1]ORDEN!BL24</f>
        <v>2214</v>
      </c>
      <c r="D26" s="13">
        <f>[1]ORDEN!BM24</f>
        <v>1380</v>
      </c>
      <c r="E26" s="150">
        <f t="shared" si="0"/>
        <v>62.330623306233058</v>
      </c>
    </row>
    <row r="27" spans="1:5" ht="15.75" x14ac:dyDescent="0.2">
      <c r="A27" s="6">
        <v>23</v>
      </c>
      <c r="B27" s="5" t="s">
        <v>52</v>
      </c>
      <c r="C27" s="50">
        <f>[1]ORDEN!BL25</f>
        <v>2281</v>
      </c>
      <c r="D27" s="13">
        <f>[1]ORDEN!BM25</f>
        <v>2045</v>
      </c>
      <c r="E27" s="150">
        <f t="shared" si="0"/>
        <v>89.653660675142476</v>
      </c>
    </row>
    <row r="28" spans="1:5" ht="15.75" x14ac:dyDescent="0.2">
      <c r="A28" s="6">
        <v>24</v>
      </c>
      <c r="B28" s="5" t="s">
        <v>53</v>
      </c>
      <c r="C28" s="50">
        <f>[1]ORDEN!BL26</f>
        <v>3165</v>
      </c>
      <c r="D28" s="13">
        <f>[1]ORDEN!BM26</f>
        <v>2115</v>
      </c>
      <c r="E28" s="150">
        <f t="shared" si="0"/>
        <v>66.824644549763036</v>
      </c>
    </row>
    <row r="29" spans="1:5" ht="15.75" x14ac:dyDescent="0.2">
      <c r="A29" s="6">
        <v>25</v>
      </c>
      <c r="B29" s="5" t="s">
        <v>54</v>
      </c>
      <c r="C29" s="50">
        <f>[1]ORDEN!BL27</f>
        <v>3751</v>
      </c>
      <c r="D29" s="13">
        <f>[1]ORDEN!BM27</f>
        <v>2145</v>
      </c>
      <c r="E29" s="150">
        <f t="shared" si="0"/>
        <v>57.184750733137832</v>
      </c>
    </row>
    <row r="30" spans="1:5" ht="15.75" x14ac:dyDescent="0.2">
      <c r="A30" s="6">
        <v>26</v>
      </c>
      <c r="B30" s="5" t="s">
        <v>55</v>
      </c>
      <c r="C30" s="50">
        <f>[1]ORDEN!BL28</f>
        <v>2024</v>
      </c>
      <c r="D30" s="13">
        <f>[1]ORDEN!BM28</f>
        <v>1440</v>
      </c>
      <c r="E30" s="150">
        <f t="shared" si="0"/>
        <v>71.146245059288532</v>
      </c>
    </row>
    <row r="31" spans="1:5" ht="15.75" x14ac:dyDescent="0.2">
      <c r="A31" s="6">
        <v>27</v>
      </c>
      <c r="B31" s="5" t="s">
        <v>56</v>
      </c>
      <c r="C31" s="50">
        <f>[1]ORDEN!BL29</f>
        <v>4058</v>
      </c>
      <c r="D31" s="13">
        <f>[1]ORDEN!BM29</f>
        <v>2134</v>
      </c>
      <c r="E31" s="150">
        <f t="shared" si="0"/>
        <v>52.587481517989154</v>
      </c>
    </row>
    <row r="32" spans="1:5" ht="15.75" x14ac:dyDescent="0.2">
      <c r="A32" s="6">
        <v>28</v>
      </c>
      <c r="B32" s="5" t="s">
        <v>20</v>
      </c>
      <c r="C32" s="50">
        <f>[1]ORDEN!BL30</f>
        <v>1621</v>
      </c>
      <c r="D32" s="13">
        <f>[1]ORDEN!BM30</f>
        <v>1315</v>
      </c>
      <c r="E32" s="150">
        <f t="shared" si="0"/>
        <v>81.122763726095002</v>
      </c>
    </row>
    <row r="33" spans="1:5" ht="15.75" x14ac:dyDescent="0.2">
      <c r="A33" s="6">
        <v>29</v>
      </c>
      <c r="B33" s="5" t="s">
        <v>19</v>
      </c>
      <c r="C33" s="50">
        <f>[1]ORDEN!BL31</f>
        <v>2300</v>
      </c>
      <c r="D33" s="13">
        <f>[1]ORDEN!BM31</f>
        <v>1985</v>
      </c>
      <c r="E33" s="150">
        <f t="shared" si="0"/>
        <v>86.304347826086953</v>
      </c>
    </row>
    <row r="34" spans="1:5" ht="15.75" x14ac:dyDescent="0.2">
      <c r="A34" s="6">
        <v>30</v>
      </c>
      <c r="B34" s="5" t="s">
        <v>57</v>
      </c>
      <c r="C34" s="50">
        <f>[1]ORDEN!BL32</f>
        <v>5458</v>
      </c>
      <c r="D34" s="13">
        <f>[1]ORDEN!BM32</f>
        <v>4675</v>
      </c>
      <c r="E34" s="150">
        <f t="shared" si="0"/>
        <v>85.654085745694402</v>
      </c>
    </row>
    <row r="35" spans="1:5" ht="15.75" x14ac:dyDescent="0.2">
      <c r="A35" s="6">
        <v>31</v>
      </c>
      <c r="B35" s="5" t="s">
        <v>58</v>
      </c>
      <c r="C35" s="50">
        <f>[1]ORDEN!BL33</f>
        <v>2523</v>
      </c>
      <c r="D35" s="13">
        <f>[1]ORDEN!BM33</f>
        <v>2132</v>
      </c>
      <c r="E35" s="150">
        <f t="shared" si="0"/>
        <v>84.502576298057861</v>
      </c>
    </row>
    <row r="36" spans="1:5" ht="15.75" x14ac:dyDescent="0.2">
      <c r="A36" s="6">
        <v>32</v>
      </c>
      <c r="B36" s="5" t="s">
        <v>43</v>
      </c>
      <c r="C36" s="50">
        <f>[1]ORDEN!BL34</f>
        <v>3370</v>
      </c>
      <c r="D36" s="13">
        <f>[1]ORDEN!BM34</f>
        <v>2348</v>
      </c>
      <c r="E36" s="150">
        <f t="shared" si="0"/>
        <v>69.673590504451042</v>
      </c>
    </row>
    <row r="37" spans="1:5" ht="15.75" x14ac:dyDescent="0.2">
      <c r="A37" s="6">
        <v>33</v>
      </c>
      <c r="B37" s="5" t="s">
        <v>76</v>
      </c>
      <c r="C37" s="50">
        <f>[1]ORDEN!BL35</f>
        <v>3239</v>
      </c>
      <c r="D37" s="13">
        <f>[1]ORDEN!BM35</f>
        <v>2320</v>
      </c>
      <c r="E37" s="150">
        <f t="shared" si="0"/>
        <v>71.627045384377894</v>
      </c>
    </row>
    <row r="38" spans="1:5" ht="15.75" x14ac:dyDescent="0.2">
      <c r="A38" s="6">
        <v>34</v>
      </c>
      <c r="B38" s="5" t="s">
        <v>59</v>
      </c>
      <c r="C38" s="50">
        <f>[1]ORDEN!BL36</f>
        <v>4494</v>
      </c>
      <c r="D38" s="13">
        <f>[1]ORDEN!BM36</f>
        <v>4453</v>
      </c>
      <c r="E38" s="150">
        <f t="shared" si="0"/>
        <v>99.087672452158444</v>
      </c>
    </row>
    <row r="39" spans="1:5" ht="15.75" x14ac:dyDescent="0.2">
      <c r="A39" s="6">
        <v>35</v>
      </c>
      <c r="B39" s="5" t="s">
        <v>60</v>
      </c>
      <c r="C39" s="50">
        <f>[1]ORDEN!BL37</f>
        <v>2413</v>
      </c>
      <c r="D39" s="13">
        <f>[1]ORDEN!BM37</f>
        <v>2343</v>
      </c>
      <c r="E39" s="150">
        <f t="shared" si="0"/>
        <v>97.099046829672602</v>
      </c>
    </row>
    <row r="40" spans="1:5" ht="15.75" x14ac:dyDescent="0.2">
      <c r="A40" s="6">
        <v>36</v>
      </c>
      <c r="B40" s="5" t="s">
        <v>61</v>
      </c>
      <c r="C40" s="50">
        <f>[1]ORDEN!BL38</f>
        <v>4744</v>
      </c>
      <c r="D40" s="13">
        <f>[1]ORDEN!BM38</f>
        <v>4234</v>
      </c>
      <c r="E40" s="150">
        <f t="shared" si="0"/>
        <v>89.249578414839803</v>
      </c>
    </row>
    <row r="41" spans="1:5" ht="15.75" x14ac:dyDescent="0.2">
      <c r="A41" s="6">
        <v>37</v>
      </c>
      <c r="B41" s="5" t="s">
        <v>21</v>
      </c>
      <c r="C41" s="50">
        <f>[1]ORDEN!BL39</f>
        <v>4947</v>
      </c>
      <c r="D41" s="13">
        <f>[1]ORDEN!BM39</f>
        <v>4939</v>
      </c>
      <c r="E41" s="150">
        <f t="shared" si="0"/>
        <v>99.838285829795836</v>
      </c>
    </row>
    <row r="42" spans="1:5" ht="15.75" x14ac:dyDescent="0.2">
      <c r="A42" s="6">
        <v>38</v>
      </c>
      <c r="B42" s="5" t="s">
        <v>62</v>
      </c>
      <c r="C42" s="50">
        <f>[1]ORDEN!BL40</f>
        <v>3052</v>
      </c>
      <c r="D42" s="13">
        <f>[1]ORDEN!BM40</f>
        <v>2001</v>
      </c>
      <c r="E42" s="150">
        <f t="shared" si="0"/>
        <v>65.56356487549148</v>
      </c>
    </row>
    <row r="43" spans="1:5" ht="15.75" x14ac:dyDescent="0.2">
      <c r="A43" s="6">
        <v>39</v>
      </c>
      <c r="B43" s="3" t="s">
        <v>38</v>
      </c>
      <c r="C43" s="50">
        <f>[1]ORDEN!BL41</f>
        <v>2948</v>
      </c>
      <c r="D43" s="13">
        <f>[1]ORDEN!BM41</f>
        <v>2538</v>
      </c>
      <c r="E43" s="150">
        <f t="shared" si="0"/>
        <v>86.092265943012208</v>
      </c>
    </row>
    <row r="44" spans="1:5" ht="15.75" x14ac:dyDescent="0.2">
      <c r="A44" s="6">
        <v>40</v>
      </c>
      <c r="B44" s="3" t="s">
        <v>63</v>
      </c>
      <c r="C44" s="50">
        <f>[1]ORDEN!BL42</f>
        <v>2142</v>
      </c>
      <c r="D44" s="13">
        <f>[1]ORDEN!BM42</f>
        <v>1441</v>
      </c>
      <c r="E44" s="150">
        <f t="shared" si="0"/>
        <v>67.273576097105519</v>
      </c>
    </row>
    <row r="45" spans="1:5" s="162" customFormat="1" ht="15.75" customHeight="1" x14ac:dyDescent="0.2">
      <c r="A45" s="159">
        <v>41</v>
      </c>
      <c r="B45" s="171" t="s">
        <v>90</v>
      </c>
      <c r="C45" s="50">
        <f>[1]ORDEN!BL43</f>
        <v>3126</v>
      </c>
      <c r="D45" s="13">
        <f>[1]ORDEN!BM43</f>
        <v>2565</v>
      </c>
      <c r="E45" s="150">
        <f t="shared" si="0"/>
        <v>82.053742802303262</v>
      </c>
    </row>
    <row r="46" spans="1:5" ht="15.75" x14ac:dyDescent="0.2">
      <c r="A46" s="6">
        <v>42</v>
      </c>
      <c r="B46" s="3" t="s">
        <v>46</v>
      </c>
      <c r="C46" s="50">
        <f>[1]ORDEN!BL44</f>
        <v>1322</v>
      </c>
      <c r="D46" s="13">
        <f>[1]ORDEN!BM44</f>
        <v>1292</v>
      </c>
      <c r="E46" s="150">
        <f t="shared" si="0"/>
        <v>97.730711043872915</v>
      </c>
    </row>
    <row r="47" spans="1:5" ht="15.75" x14ac:dyDescent="0.2">
      <c r="A47" s="6">
        <v>43</v>
      </c>
      <c r="B47" s="3" t="s">
        <v>64</v>
      </c>
      <c r="C47" s="50">
        <f>[1]ORDEN!BL45</f>
        <v>2229</v>
      </c>
      <c r="D47" s="13">
        <f>[1]ORDEN!BM45</f>
        <v>1924</v>
      </c>
      <c r="E47" s="150">
        <f t="shared" si="0"/>
        <v>86.316733961417683</v>
      </c>
    </row>
    <row r="48" spans="1:5" ht="15.75" x14ac:dyDescent="0.2">
      <c r="A48" s="6">
        <v>44</v>
      </c>
      <c r="B48" s="3" t="s">
        <v>22</v>
      </c>
      <c r="C48" s="50">
        <f>[1]ORDEN!BL46</f>
        <v>1487</v>
      </c>
      <c r="D48" s="13">
        <f>[1]ORDEN!BM46</f>
        <v>1001</v>
      </c>
      <c r="E48" s="150">
        <f t="shared" si="0"/>
        <v>67.316745124411568</v>
      </c>
    </row>
    <row r="49" spans="1:5" ht="15.75" x14ac:dyDescent="0.2">
      <c r="A49" s="6">
        <v>45</v>
      </c>
      <c r="B49" s="3" t="s">
        <v>65</v>
      </c>
      <c r="C49" s="50">
        <f>[1]ORDEN!BL47</f>
        <v>3263</v>
      </c>
      <c r="D49" s="13">
        <f>[1]ORDEN!BM47</f>
        <v>3196</v>
      </c>
      <c r="E49" s="150">
        <f t="shared" si="0"/>
        <v>97.946674839105114</v>
      </c>
    </row>
    <row r="50" spans="1:5" ht="15.75" x14ac:dyDescent="0.2">
      <c r="A50" s="6">
        <v>46</v>
      </c>
      <c r="B50" s="3" t="s">
        <v>39</v>
      </c>
      <c r="C50" s="50">
        <f>[1]ORDEN!BL48</f>
        <v>3632</v>
      </c>
      <c r="D50" s="13">
        <f>[1]ORDEN!BM48</f>
        <v>2965</v>
      </c>
      <c r="E50" s="150">
        <f t="shared" si="0"/>
        <v>81.63546255506607</v>
      </c>
    </row>
    <row r="51" spans="1:5" ht="15.75" x14ac:dyDescent="0.2">
      <c r="A51" s="6">
        <v>47</v>
      </c>
      <c r="B51" s="3" t="s">
        <v>66</v>
      </c>
      <c r="C51" s="50">
        <f>[1]ORDEN!BL49</f>
        <v>1261</v>
      </c>
      <c r="D51" s="13">
        <f>[1]ORDEN!BM49</f>
        <v>965</v>
      </c>
      <c r="E51" s="150">
        <f t="shared" si="0"/>
        <v>76.526566217287865</v>
      </c>
    </row>
    <row r="52" spans="1:5" ht="15.75" x14ac:dyDescent="0.2">
      <c r="A52" s="6">
        <v>48</v>
      </c>
      <c r="B52" s="5" t="s">
        <v>17</v>
      </c>
      <c r="C52" s="50">
        <f>[1]ORDEN!BL50</f>
        <v>1315</v>
      </c>
      <c r="D52" s="13">
        <f>[1]ORDEN!BM50</f>
        <v>834</v>
      </c>
      <c r="E52" s="150">
        <f t="shared" si="0"/>
        <v>63.422053231939167</v>
      </c>
    </row>
    <row r="53" spans="1:5" ht="15.75" x14ac:dyDescent="0.2">
      <c r="A53" s="6">
        <v>49</v>
      </c>
      <c r="B53" s="5" t="s">
        <v>67</v>
      </c>
      <c r="C53" s="50">
        <f>[1]ORDEN!BL51</f>
        <v>1770</v>
      </c>
      <c r="D53" s="13">
        <f>[1]ORDEN!BM51</f>
        <v>1073</v>
      </c>
      <c r="E53" s="150">
        <f t="shared" si="0"/>
        <v>60.621468926553668</v>
      </c>
    </row>
    <row r="54" spans="1:5" ht="15.75" x14ac:dyDescent="0.2">
      <c r="A54" s="6">
        <v>50</v>
      </c>
      <c r="B54" s="3" t="s">
        <v>75</v>
      </c>
      <c r="C54" s="50">
        <f>[1]ORDEN!BL52</f>
        <v>1847</v>
      </c>
      <c r="D54" s="13">
        <f>[1]ORDEN!BM52</f>
        <v>1267</v>
      </c>
      <c r="E54" s="150">
        <f t="shared" si="0"/>
        <v>68.597726042230647</v>
      </c>
    </row>
    <row r="55" spans="1:5" ht="15.75" x14ac:dyDescent="0.2">
      <c r="A55" s="6">
        <v>51</v>
      </c>
      <c r="B55" s="3" t="s">
        <v>68</v>
      </c>
      <c r="C55" s="50">
        <f>[1]ORDEN!BL53</f>
        <v>1170</v>
      </c>
      <c r="D55" s="13">
        <f>[1]ORDEN!BM53</f>
        <v>813</v>
      </c>
      <c r="E55" s="150">
        <f t="shared" si="0"/>
        <v>69.487179487179489</v>
      </c>
    </row>
    <row r="56" spans="1:5" ht="15.75" x14ac:dyDescent="0.2">
      <c r="A56" s="6">
        <v>52</v>
      </c>
      <c r="B56" s="3" t="s">
        <v>24</v>
      </c>
      <c r="C56" s="50">
        <f>[1]ORDEN!BL54</f>
        <v>981</v>
      </c>
      <c r="D56" s="13">
        <f>[1]ORDEN!BM54</f>
        <v>942</v>
      </c>
      <c r="E56" s="150">
        <f t="shared" si="0"/>
        <v>96.024464831804281</v>
      </c>
    </row>
    <row r="57" spans="1:5" ht="15.75" x14ac:dyDescent="0.2">
      <c r="A57" s="6">
        <v>53</v>
      </c>
      <c r="B57" s="3" t="s">
        <v>69</v>
      </c>
      <c r="C57" s="50">
        <f>[1]ORDEN!BL55</f>
        <v>1733</v>
      </c>
      <c r="D57" s="13">
        <f>[1]ORDEN!BM55</f>
        <v>1057</v>
      </c>
      <c r="E57" s="150">
        <f t="shared" si="0"/>
        <v>60.992498557414891</v>
      </c>
    </row>
    <row r="58" spans="1:5" ht="15.75" x14ac:dyDescent="0.2">
      <c r="A58" s="6">
        <v>54</v>
      </c>
      <c r="B58" s="3" t="s">
        <v>88</v>
      </c>
      <c r="C58" s="50">
        <f>[1]ORDEN!BL56</f>
        <v>1192</v>
      </c>
      <c r="D58" s="13">
        <f>[1]ORDEN!BM56</f>
        <v>1114</v>
      </c>
      <c r="E58" s="150">
        <f t="shared" si="0"/>
        <v>93.456375838926178</v>
      </c>
    </row>
    <row r="59" spans="1:5" ht="15.75" x14ac:dyDescent="0.2">
      <c r="A59" s="6" t="s">
        <v>35</v>
      </c>
      <c r="B59" s="3" t="s">
        <v>32</v>
      </c>
      <c r="C59" s="50">
        <f>[1]ORDEN!BL57</f>
        <v>1028</v>
      </c>
      <c r="D59" s="13">
        <f>[1]ORDEN!BM57</f>
        <v>826</v>
      </c>
      <c r="E59" s="150">
        <f t="shared" si="0"/>
        <v>80.350194552529189</v>
      </c>
    </row>
    <row r="60" spans="1:5" ht="15.75" x14ac:dyDescent="0.2">
      <c r="A60" s="6" t="s">
        <v>36</v>
      </c>
      <c r="B60" s="3" t="s">
        <v>33</v>
      </c>
      <c r="C60" s="50">
        <f>[1]ORDEN!BL58</f>
        <v>921</v>
      </c>
      <c r="D60" s="13">
        <f>[1]ORDEN!BM58</f>
        <v>331</v>
      </c>
      <c r="E60" s="150">
        <f t="shared" si="0"/>
        <v>35.93919652551574</v>
      </c>
    </row>
    <row r="61" spans="1:5" ht="15.75" x14ac:dyDescent="0.2">
      <c r="A61" s="6" t="s">
        <v>37</v>
      </c>
      <c r="B61" s="3" t="s">
        <v>34</v>
      </c>
      <c r="C61" s="50">
        <f>[1]ORDEN!BL59</f>
        <v>763</v>
      </c>
      <c r="D61" s="13">
        <f>[1]ORDEN!BM59</f>
        <v>753</v>
      </c>
      <c r="E61" s="150">
        <f t="shared" si="0"/>
        <v>98.689384010484929</v>
      </c>
    </row>
    <row r="62" spans="1:5" ht="15.75" x14ac:dyDescent="0.2">
      <c r="A62" s="6" t="s">
        <v>70</v>
      </c>
      <c r="B62" s="3" t="s">
        <v>72</v>
      </c>
      <c r="C62" s="50">
        <f>[1]ORDEN!BL60</f>
        <v>764</v>
      </c>
      <c r="D62" s="13">
        <f>[1]ORDEN!BM60</f>
        <v>508</v>
      </c>
      <c r="E62" s="150">
        <f t="shared" si="0"/>
        <v>66.492146596858632</v>
      </c>
    </row>
    <row r="63" spans="1:5" ht="15.75" x14ac:dyDescent="0.2">
      <c r="A63" s="6" t="s">
        <v>71</v>
      </c>
      <c r="B63" s="3" t="s">
        <v>74</v>
      </c>
      <c r="C63" s="50">
        <f>[1]ORDEN!BL61</f>
        <v>1759</v>
      </c>
      <c r="D63" s="13">
        <f>[1]ORDEN!BM61</f>
        <v>737</v>
      </c>
      <c r="E63" s="150">
        <f t="shared" si="0"/>
        <v>41.898806139852191</v>
      </c>
    </row>
    <row r="64" spans="1:5" ht="15.75" x14ac:dyDescent="0.2">
      <c r="A64" s="6">
        <v>60</v>
      </c>
      <c r="B64" s="3" t="s">
        <v>73</v>
      </c>
      <c r="C64" s="50">
        <f>[1]ORDEN!BL62</f>
        <v>413</v>
      </c>
      <c r="D64" s="13">
        <f>[1]ORDEN!BM62</f>
        <v>232</v>
      </c>
      <c r="E64" s="150">
        <f t="shared" si="0"/>
        <v>56.174334140435832</v>
      </c>
    </row>
    <row r="65" spans="1:5" ht="15.75" x14ac:dyDescent="0.2">
      <c r="A65" s="6">
        <v>61</v>
      </c>
      <c r="B65" s="3" t="s">
        <v>102</v>
      </c>
      <c r="C65" s="50">
        <f>[1]ORDEN!BL63</f>
        <v>278</v>
      </c>
      <c r="D65" s="13">
        <f>[1]ORDEN!BM63</f>
        <v>0</v>
      </c>
      <c r="E65" s="150">
        <f t="shared" si="0"/>
        <v>0</v>
      </c>
    </row>
    <row r="66" spans="1:5" ht="15.75" x14ac:dyDescent="0.2">
      <c r="A66" s="6">
        <v>62</v>
      </c>
      <c r="B66" s="3" t="s">
        <v>106</v>
      </c>
      <c r="C66" s="50">
        <f>[1]ORDEN!BL64</f>
        <v>0</v>
      </c>
      <c r="D66" s="13">
        <f>[1]ORDEN!BM64</f>
        <v>0</v>
      </c>
      <c r="E66" s="150">
        <f t="shared" si="0"/>
        <v>0</v>
      </c>
    </row>
    <row r="67" spans="1:5" ht="15.75" x14ac:dyDescent="0.2">
      <c r="A67" s="6">
        <v>63</v>
      </c>
      <c r="B67" s="3" t="s">
        <v>145</v>
      </c>
      <c r="C67" s="50">
        <f>[1]ORDEN!BL65</f>
        <v>190</v>
      </c>
      <c r="D67" s="13">
        <f>[1]ORDEN!BM65</f>
        <v>0</v>
      </c>
      <c r="E67" s="150">
        <f t="shared" si="0"/>
        <v>0</v>
      </c>
    </row>
    <row r="68" spans="1:5" ht="15.75" x14ac:dyDescent="0.2">
      <c r="A68" s="6">
        <v>64</v>
      </c>
      <c r="B68" s="3" t="s">
        <v>148</v>
      </c>
      <c r="C68" s="50">
        <f>[1]ORDEN!BL66</f>
        <v>166</v>
      </c>
      <c r="D68" s="13">
        <f>[1]ORDEN!BM66</f>
        <v>0</v>
      </c>
      <c r="E68" s="150">
        <f t="shared" si="0"/>
        <v>0</v>
      </c>
    </row>
    <row r="69" spans="1:5" ht="16.5" thickBot="1" x14ac:dyDescent="0.25">
      <c r="A69" s="6">
        <v>65</v>
      </c>
      <c r="B69" s="3" t="s">
        <v>146</v>
      </c>
      <c r="C69" s="50">
        <f>[1]ORDEN!BL67</f>
        <v>0</v>
      </c>
      <c r="D69" s="13">
        <f>[1]ORDEN!BM67</f>
        <v>0</v>
      </c>
      <c r="E69" s="150">
        <f t="shared" ref="E69:E73" si="1">IFERROR(D69/C69*100,0)</f>
        <v>0</v>
      </c>
    </row>
    <row r="70" spans="1:5" ht="15.75" x14ac:dyDescent="0.2">
      <c r="A70" s="6">
        <v>66</v>
      </c>
      <c r="B70" s="3" t="s">
        <v>147</v>
      </c>
      <c r="C70" s="50" t="str">
        <f>[1]ORDEN!BL68</f>
        <v>NA</v>
      </c>
      <c r="D70" s="13" t="str">
        <f>[1]ORDEN!BM68</f>
        <v>NA</v>
      </c>
      <c r="E70" s="150">
        <f t="shared" si="1"/>
        <v>0</v>
      </c>
    </row>
    <row r="71" spans="1:5" ht="15.75" x14ac:dyDescent="0.2">
      <c r="A71" s="6">
        <v>67</v>
      </c>
      <c r="B71" s="3" t="s">
        <v>184</v>
      </c>
      <c r="C71" s="50" t="str">
        <f>[1]ORDEN!BL69</f>
        <v>NA</v>
      </c>
      <c r="D71" s="13" t="str">
        <f>[1]ORDEN!BM69</f>
        <v>NA</v>
      </c>
      <c r="E71" s="150">
        <f t="shared" si="1"/>
        <v>0</v>
      </c>
    </row>
    <row r="72" spans="1:5" ht="15.75" x14ac:dyDescent="0.2">
      <c r="A72" s="6">
        <v>68</v>
      </c>
      <c r="B72" s="3" t="s">
        <v>185</v>
      </c>
      <c r="C72" s="50" t="str">
        <f>[1]ORDEN!BL70</f>
        <v>NA</v>
      </c>
      <c r="D72" s="13" t="str">
        <f>[1]ORDEN!BM70</f>
        <v>NA</v>
      </c>
      <c r="E72" s="150">
        <f t="shared" si="1"/>
        <v>0</v>
      </c>
    </row>
    <row r="73" spans="1:5" ht="16.5" thickBot="1" x14ac:dyDescent="0.25">
      <c r="A73" s="6">
        <v>69</v>
      </c>
      <c r="B73" s="3" t="s">
        <v>186</v>
      </c>
      <c r="C73" s="50">
        <f>[1]ORDEN!BL71</f>
        <v>66</v>
      </c>
      <c r="D73" s="13">
        <f>[1]ORDEN!BM71</f>
        <v>0</v>
      </c>
      <c r="E73" s="150">
        <f t="shared" si="1"/>
        <v>0</v>
      </c>
    </row>
    <row r="74" spans="1:5" ht="17.25" thickTop="1" thickBot="1" x14ac:dyDescent="0.25">
      <c r="A74" s="524" t="s">
        <v>23</v>
      </c>
      <c r="B74" s="525"/>
      <c r="C74" s="9">
        <f>SUM(C5:C73)</f>
        <v>209594</v>
      </c>
      <c r="D74" s="10">
        <f>SUM(D5:D73)</f>
        <v>169059</v>
      </c>
      <c r="E74" s="151">
        <f t="shared" ref="E74" si="2">D74/C74*100</f>
        <v>80.660228823344184</v>
      </c>
    </row>
    <row r="75" spans="1:5" ht="19.5" customHeight="1" thickTop="1" x14ac:dyDescent="0.2">
      <c r="A75" s="557" t="s">
        <v>263</v>
      </c>
      <c r="B75" s="557"/>
      <c r="C75" s="557"/>
      <c r="D75" s="557"/>
      <c r="E75" s="557"/>
    </row>
  </sheetData>
  <mergeCells count="3">
    <mergeCell ref="A1:E1"/>
    <mergeCell ref="A75:E75"/>
    <mergeCell ref="A74:B74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  <colBreaks count="1" manualBreakCount="1">
    <brk id="5" max="1048575" man="1"/>
  </col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showGridLines="0" view="pageBreakPreview" zoomScaleNormal="100" zoomScaleSheetLayoutView="100" workbookViewId="0">
      <selection activeCell="D25" sqref="D25"/>
    </sheetView>
  </sheetViews>
  <sheetFormatPr baseColWidth="10" defaultRowHeight="12.75" x14ac:dyDescent="0.2"/>
  <cols>
    <col min="1" max="1" width="6.5703125" customWidth="1"/>
    <col min="2" max="2" width="57.7109375" customWidth="1"/>
    <col min="3" max="3" width="24" customWidth="1"/>
    <col min="4" max="4" width="22.85546875" customWidth="1"/>
    <col min="5" max="5" width="16.85546875" customWidth="1"/>
  </cols>
  <sheetData>
    <row r="1" spans="1:7" ht="33" customHeight="1" x14ac:dyDescent="0.2">
      <c r="A1" s="523" t="s">
        <v>447</v>
      </c>
      <c r="B1" s="523"/>
      <c r="C1" s="523"/>
      <c r="D1" s="523"/>
      <c r="E1" s="523"/>
      <c r="F1" s="148"/>
      <c r="G1" s="148"/>
    </row>
    <row r="2" spans="1:7" ht="12.75" customHeight="1" x14ac:dyDescent="0.2">
      <c r="A2" s="523"/>
      <c r="B2" s="523"/>
      <c r="C2" s="523"/>
      <c r="D2" s="523"/>
      <c r="E2" s="523"/>
      <c r="F2" s="148"/>
      <c r="G2" s="148"/>
    </row>
    <row r="3" spans="1:7" ht="16.5" thickBot="1" x14ac:dyDescent="0.25">
      <c r="D3" s="24"/>
      <c r="E3" s="33" t="s">
        <v>418</v>
      </c>
    </row>
    <row r="4" spans="1:7" ht="83.25" customHeight="1" thickTop="1" thickBot="1" x14ac:dyDescent="0.25">
      <c r="A4" s="231" t="s">
        <v>136</v>
      </c>
      <c r="B4" s="230" t="s">
        <v>135</v>
      </c>
      <c r="C4" s="174" t="s">
        <v>195</v>
      </c>
      <c r="D4" s="174" t="s">
        <v>196</v>
      </c>
      <c r="E4" s="135" t="s">
        <v>26</v>
      </c>
    </row>
    <row r="5" spans="1:7" ht="16.5" thickTop="1" x14ac:dyDescent="0.2">
      <c r="A5" s="17">
        <v>1</v>
      </c>
      <c r="B5" s="1" t="s">
        <v>27</v>
      </c>
      <c r="C5" s="26">
        <f>[1]ORDEN!BO3</f>
        <v>375</v>
      </c>
      <c r="D5" s="55">
        <f>[1]ORDEN!BP3</f>
        <v>411</v>
      </c>
      <c r="E5" s="18">
        <f>C5/D5*100</f>
        <v>91.240875912408754</v>
      </c>
    </row>
    <row r="6" spans="1:7" ht="15.75" x14ac:dyDescent="0.2">
      <c r="A6" s="6">
        <v>2</v>
      </c>
      <c r="B6" s="3" t="s">
        <v>83</v>
      </c>
      <c r="C6" s="12">
        <f>[1]ORDEN!BO4</f>
        <v>71</v>
      </c>
      <c r="D6" s="13">
        <f>[1]ORDEN!BP4</f>
        <v>525</v>
      </c>
      <c r="E6" s="8">
        <f t="shared" ref="E6:E69" si="0">C6/D6*100</f>
        <v>13.523809523809524</v>
      </c>
    </row>
    <row r="7" spans="1:7" ht="15.75" x14ac:dyDescent="0.2">
      <c r="A7" s="6">
        <v>3</v>
      </c>
      <c r="B7" s="3" t="s">
        <v>28</v>
      </c>
      <c r="C7" s="12">
        <f>[1]ORDEN!BO5</f>
        <v>38</v>
      </c>
      <c r="D7" s="13">
        <f>[1]ORDEN!BP5</f>
        <v>457</v>
      </c>
      <c r="E7" s="8">
        <f t="shared" si="0"/>
        <v>8.3150984682713336</v>
      </c>
    </row>
    <row r="8" spans="1:7" ht="15.75" x14ac:dyDescent="0.2">
      <c r="A8" s="6">
        <v>4</v>
      </c>
      <c r="B8" s="3" t="s">
        <v>81</v>
      </c>
      <c r="C8" s="12">
        <f>[1]ORDEN!BO6</f>
        <v>261</v>
      </c>
      <c r="D8" s="13">
        <f>[1]ORDEN!BP6</f>
        <v>494</v>
      </c>
      <c r="E8" s="8">
        <f t="shared" si="0"/>
        <v>52.834008097165999</v>
      </c>
    </row>
    <row r="9" spans="1:7" ht="15.75" x14ac:dyDescent="0.2">
      <c r="A9" s="6">
        <v>5</v>
      </c>
      <c r="B9" s="3" t="s">
        <v>29</v>
      </c>
      <c r="C9" s="12">
        <f>[1]ORDEN!BO7</f>
        <v>411</v>
      </c>
      <c r="D9" s="13">
        <f>[1]ORDEN!BP7</f>
        <v>801</v>
      </c>
      <c r="E9" s="8">
        <f t="shared" si="0"/>
        <v>51.310861423220977</v>
      </c>
    </row>
    <row r="10" spans="1:7" ht="15.75" x14ac:dyDescent="0.2">
      <c r="A10" s="6">
        <v>6</v>
      </c>
      <c r="B10" s="3" t="s">
        <v>30</v>
      </c>
      <c r="C10" s="12">
        <f>[1]ORDEN!BO8</f>
        <v>263</v>
      </c>
      <c r="D10" s="13">
        <f>[1]ORDEN!BP8</f>
        <v>1042</v>
      </c>
      <c r="E10" s="8">
        <f t="shared" si="0"/>
        <v>25.239923224568138</v>
      </c>
    </row>
    <row r="11" spans="1:7" ht="15.75" x14ac:dyDescent="0.2">
      <c r="A11" s="6">
        <v>7</v>
      </c>
      <c r="B11" s="3" t="s">
        <v>18</v>
      </c>
      <c r="C11" s="12">
        <f>[1]ORDEN!BO9</f>
        <v>63</v>
      </c>
      <c r="D11" s="13">
        <f>[1]ORDEN!BP9</f>
        <v>393</v>
      </c>
      <c r="E11" s="8">
        <f t="shared" si="0"/>
        <v>16.030534351145036</v>
      </c>
    </row>
    <row r="12" spans="1:7" ht="15.75" x14ac:dyDescent="0.2">
      <c r="A12" s="6">
        <v>8</v>
      </c>
      <c r="B12" s="3" t="s">
        <v>31</v>
      </c>
      <c r="C12" s="12">
        <f>[1]ORDEN!BO10</f>
        <v>125</v>
      </c>
      <c r="D12" s="13">
        <f>[1]ORDEN!BP10</f>
        <v>429</v>
      </c>
      <c r="E12" s="8">
        <f t="shared" si="0"/>
        <v>29.137529137529139</v>
      </c>
    </row>
    <row r="13" spans="1:7" ht="15.75" x14ac:dyDescent="0.2">
      <c r="A13" s="6">
        <v>9</v>
      </c>
      <c r="B13" s="3" t="s">
        <v>48</v>
      </c>
      <c r="C13" s="12">
        <f>[1]ORDEN!BO11</f>
        <v>357</v>
      </c>
      <c r="D13" s="13">
        <f>[1]ORDEN!BP11</f>
        <v>1022</v>
      </c>
      <c r="E13" s="8">
        <f t="shared" si="0"/>
        <v>34.93150684931507</v>
      </c>
    </row>
    <row r="14" spans="1:7" ht="15.75" x14ac:dyDescent="0.2">
      <c r="A14" s="6">
        <v>10</v>
      </c>
      <c r="B14" s="3" t="s">
        <v>49</v>
      </c>
      <c r="C14" s="12">
        <f>[1]ORDEN!BO12</f>
        <v>60</v>
      </c>
      <c r="D14" s="13">
        <f>[1]ORDEN!BP12</f>
        <v>132</v>
      </c>
      <c r="E14" s="8">
        <f t="shared" si="0"/>
        <v>45.454545454545453</v>
      </c>
    </row>
    <row r="15" spans="1:7" ht="15.75" x14ac:dyDescent="0.2">
      <c r="A15" s="6">
        <v>11</v>
      </c>
      <c r="B15" s="3" t="s">
        <v>82</v>
      </c>
      <c r="C15" s="12">
        <f>[1]ORDEN!BO13</f>
        <v>85</v>
      </c>
      <c r="D15" s="13">
        <f>[1]ORDEN!BP13</f>
        <v>366</v>
      </c>
      <c r="E15" s="8">
        <f t="shared" si="0"/>
        <v>23.224043715846996</v>
      </c>
    </row>
    <row r="16" spans="1:7" ht="15.75" x14ac:dyDescent="0.2">
      <c r="A16" s="6">
        <v>12</v>
      </c>
      <c r="B16" s="3" t="s">
        <v>41</v>
      </c>
      <c r="C16" s="12">
        <f>[1]ORDEN!BO14</f>
        <v>83</v>
      </c>
      <c r="D16" s="13">
        <f>[1]ORDEN!BP14</f>
        <v>382</v>
      </c>
      <c r="E16" s="8">
        <f t="shared" si="0"/>
        <v>21.727748691099478</v>
      </c>
    </row>
    <row r="17" spans="1:5" ht="15.75" x14ac:dyDescent="0.2">
      <c r="A17" s="6">
        <v>13</v>
      </c>
      <c r="B17" s="3" t="s">
        <v>84</v>
      </c>
      <c r="C17" s="12">
        <f>[1]ORDEN!BO15</f>
        <v>68</v>
      </c>
      <c r="D17" s="13">
        <f>[1]ORDEN!BP15</f>
        <v>375</v>
      </c>
      <c r="E17" s="8">
        <f t="shared" si="0"/>
        <v>18.133333333333333</v>
      </c>
    </row>
    <row r="18" spans="1:5" ht="15.75" x14ac:dyDescent="0.2">
      <c r="A18" s="6">
        <v>14</v>
      </c>
      <c r="B18" s="3" t="s">
        <v>50</v>
      </c>
      <c r="C18" s="12">
        <f>[1]ORDEN!BO16</f>
        <v>120</v>
      </c>
      <c r="D18" s="13">
        <f>[1]ORDEN!BP16</f>
        <v>317</v>
      </c>
      <c r="E18" s="8">
        <f t="shared" si="0"/>
        <v>37.854889589905362</v>
      </c>
    </row>
    <row r="19" spans="1:5" ht="15.75" x14ac:dyDescent="0.2">
      <c r="A19" s="6">
        <v>15</v>
      </c>
      <c r="B19" s="3" t="s">
        <v>42</v>
      </c>
      <c r="C19" s="12">
        <f>[1]ORDEN!BO17</f>
        <v>144</v>
      </c>
      <c r="D19" s="13">
        <f>[1]ORDEN!BP17</f>
        <v>393</v>
      </c>
      <c r="E19" s="8">
        <f t="shared" si="0"/>
        <v>36.641221374045799</v>
      </c>
    </row>
    <row r="20" spans="1:5" ht="15.75" x14ac:dyDescent="0.2">
      <c r="A20" s="6">
        <v>16</v>
      </c>
      <c r="B20" s="3" t="s">
        <v>51</v>
      </c>
      <c r="C20" s="12">
        <f>[1]ORDEN!BO18</f>
        <v>86</v>
      </c>
      <c r="D20" s="13">
        <f>[1]ORDEN!BP18</f>
        <v>356</v>
      </c>
      <c r="E20" s="8">
        <f t="shared" si="0"/>
        <v>24.157303370786519</v>
      </c>
    </row>
    <row r="21" spans="1:5" ht="15.75" x14ac:dyDescent="0.2">
      <c r="A21" s="6">
        <v>17</v>
      </c>
      <c r="B21" s="5" t="s">
        <v>44</v>
      </c>
      <c r="C21" s="12">
        <f>[1]ORDEN!BO19</f>
        <v>296</v>
      </c>
      <c r="D21" s="13">
        <f>[1]ORDEN!BP19</f>
        <v>317</v>
      </c>
      <c r="E21" s="8">
        <f t="shared" si="0"/>
        <v>93.375394321766564</v>
      </c>
    </row>
    <row r="22" spans="1:5" ht="15.75" x14ac:dyDescent="0.2">
      <c r="A22" s="6">
        <v>18</v>
      </c>
      <c r="B22" s="3" t="s">
        <v>45</v>
      </c>
      <c r="C22" s="12">
        <f>[1]ORDEN!BO20</f>
        <v>59</v>
      </c>
      <c r="D22" s="13">
        <f>[1]ORDEN!BP20</f>
        <v>506</v>
      </c>
      <c r="E22" s="8">
        <f t="shared" si="0"/>
        <v>11.6600790513834</v>
      </c>
    </row>
    <row r="23" spans="1:5" ht="15.75" x14ac:dyDescent="0.2">
      <c r="A23" s="6">
        <v>19</v>
      </c>
      <c r="B23" s="3" t="s">
        <v>40</v>
      </c>
      <c r="C23" s="12">
        <f>[1]ORDEN!BO21</f>
        <v>279</v>
      </c>
      <c r="D23" s="13">
        <f>[1]ORDEN!BP21</f>
        <v>344</v>
      </c>
      <c r="E23" s="8">
        <f t="shared" si="0"/>
        <v>81.104651162790702</v>
      </c>
    </row>
    <row r="24" spans="1:5" ht="15.75" x14ac:dyDescent="0.2">
      <c r="A24" s="6">
        <v>20</v>
      </c>
      <c r="B24" s="3" t="s">
        <v>89</v>
      </c>
      <c r="C24" s="12">
        <f>[1]ORDEN!BO22</f>
        <v>5</v>
      </c>
      <c r="D24" s="13">
        <f>[1]ORDEN!BP22</f>
        <v>294</v>
      </c>
      <c r="E24" s="8">
        <f t="shared" si="0"/>
        <v>1.7006802721088436</v>
      </c>
    </row>
    <row r="25" spans="1:5" ht="15.75" x14ac:dyDescent="0.2">
      <c r="A25" s="6">
        <v>21</v>
      </c>
      <c r="B25" s="5" t="s">
        <v>47</v>
      </c>
      <c r="C25" s="12">
        <f>[1]ORDEN!BO23</f>
        <v>58</v>
      </c>
      <c r="D25" s="13">
        <f>[1]ORDEN!BP23</f>
        <v>550</v>
      </c>
      <c r="E25" s="8">
        <f t="shared" si="0"/>
        <v>10.545454545454545</v>
      </c>
    </row>
    <row r="26" spans="1:5" ht="15.75" x14ac:dyDescent="0.2">
      <c r="A26" s="6">
        <v>22</v>
      </c>
      <c r="B26" s="5" t="s">
        <v>25</v>
      </c>
      <c r="C26" s="12">
        <f>[1]ORDEN!BO24</f>
        <v>222</v>
      </c>
      <c r="D26" s="13">
        <f>[1]ORDEN!BP24</f>
        <v>350</v>
      </c>
      <c r="E26" s="8">
        <f t="shared" si="0"/>
        <v>63.428571428571423</v>
      </c>
    </row>
    <row r="27" spans="1:5" ht="15.75" x14ac:dyDescent="0.2">
      <c r="A27" s="6">
        <v>23</v>
      </c>
      <c r="B27" s="5" t="s">
        <v>52</v>
      </c>
      <c r="C27" s="12">
        <f>[1]ORDEN!BO25</f>
        <v>17</v>
      </c>
      <c r="D27" s="13">
        <f>[1]ORDEN!BP25</f>
        <v>251</v>
      </c>
      <c r="E27" s="8">
        <f t="shared" si="0"/>
        <v>6.7729083665338639</v>
      </c>
    </row>
    <row r="28" spans="1:5" ht="15.75" x14ac:dyDescent="0.2">
      <c r="A28" s="6">
        <v>24</v>
      </c>
      <c r="B28" s="5" t="s">
        <v>53</v>
      </c>
      <c r="C28" s="12">
        <f>[1]ORDEN!BO26</f>
        <v>34</v>
      </c>
      <c r="D28" s="13">
        <f>[1]ORDEN!BP26</f>
        <v>450</v>
      </c>
      <c r="E28" s="8">
        <f t="shared" si="0"/>
        <v>7.5555555555555554</v>
      </c>
    </row>
    <row r="29" spans="1:5" ht="15.75" x14ac:dyDescent="0.2">
      <c r="A29" s="6">
        <v>25</v>
      </c>
      <c r="B29" s="5" t="s">
        <v>54</v>
      </c>
      <c r="C29" s="12">
        <f>[1]ORDEN!BO27</f>
        <v>136</v>
      </c>
      <c r="D29" s="13">
        <f>[1]ORDEN!BP27</f>
        <v>321</v>
      </c>
      <c r="E29" s="8">
        <f t="shared" si="0"/>
        <v>42.36760124610592</v>
      </c>
    </row>
    <row r="30" spans="1:5" ht="15.75" x14ac:dyDescent="0.2">
      <c r="A30" s="6">
        <v>26</v>
      </c>
      <c r="B30" s="5" t="s">
        <v>55</v>
      </c>
      <c r="C30" s="12">
        <f>[1]ORDEN!BO28</f>
        <v>88</v>
      </c>
      <c r="D30" s="13">
        <f>[1]ORDEN!BP28</f>
        <v>333</v>
      </c>
      <c r="E30" s="8">
        <f t="shared" si="0"/>
        <v>26.426426426426424</v>
      </c>
    </row>
    <row r="31" spans="1:5" ht="15.75" x14ac:dyDescent="0.2">
      <c r="A31" s="6">
        <v>27</v>
      </c>
      <c r="B31" s="5" t="s">
        <v>56</v>
      </c>
      <c r="C31" s="12">
        <f>[1]ORDEN!BO29</f>
        <v>112</v>
      </c>
      <c r="D31" s="13">
        <f>[1]ORDEN!BP29</f>
        <v>348</v>
      </c>
      <c r="E31" s="8">
        <f t="shared" si="0"/>
        <v>32.183908045977013</v>
      </c>
    </row>
    <row r="32" spans="1:5" ht="15.75" x14ac:dyDescent="0.2">
      <c r="A32" s="6">
        <v>28</v>
      </c>
      <c r="B32" s="5" t="s">
        <v>20</v>
      </c>
      <c r="C32" s="12">
        <f>[1]ORDEN!BO30</f>
        <v>45</v>
      </c>
      <c r="D32" s="13">
        <f>[1]ORDEN!BP30</f>
        <v>235</v>
      </c>
      <c r="E32" s="8">
        <f t="shared" si="0"/>
        <v>19.148936170212767</v>
      </c>
    </row>
    <row r="33" spans="1:9" ht="15.75" x14ac:dyDescent="0.2">
      <c r="A33" s="6">
        <v>29</v>
      </c>
      <c r="B33" s="5" t="s">
        <v>19</v>
      </c>
      <c r="C33" s="12">
        <f>[1]ORDEN!BO31</f>
        <v>103</v>
      </c>
      <c r="D33" s="13">
        <f>[1]ORDEN!BP31</f>
        <v>198</v>
      </c>
      <c r="E33" s="8">
        <f t="shared" si="0"/>
        <v>52.020202020202021</v>
      </c>
    </row>
    <row r="34" spans="1:9" ht="15.75" x14ac:dyDescent="0.2">
      <c r="A34" s="6">
        <v>30</v>
      </c>
      <c r="B34" s="5" t="s">
        <v>57</v>
      </c>
      <c r="C34" s="12">
        <f>[1]ORDEN!BO32</f>
        <v>217</v>
      </c>
      <c r="D34" s="13">
        <f>[1]ORDEN!BP32</f>
        <v>646</v>
      </c>
      <c r="E34" s="8">
        <f t="shared" si="0"/>
        <v>33.591331269349844</v>
      </c>
    </row>
    <row r="35" spans="1:9" ht="15.75" x14ac:dyDescent="0.2">
      <c r="A35" s="6">
        <v>31</v>
      </c>
      <c r="B35" s="5" t="s">
        <v>58</v>
      </c>
      <c r="C35" s="12">
        <f>[1]ORDEN!BO33</f>
        <v>30</v>
      </c>
      <c r="D35" s="13">
        <f>[1]ORDEN!BP33</f>
        <v>249</v>
      </c>
      <c r="E35" s="8">
        <f t="shared" si="0"/>
        <v>12.048192771084338</v>
      </c>
    </row>
    <row r="36" spans="1:9" ht="15.75" x14ac:dyDescent="0.2">
      <c r="A36" s="6">
        <v>32</v>
      </c>
      <c r="B36" s="5" t="s">
        <v>43</v>
      </c>
      <c r="C36" s="12">
        <f>[1]ORDEN!BO34</f>
        <v>141</v>
      </c>
      <c r="D36" s="13">
        <f>[1]ORDEN!BP34</f>
        <v>430</v>
      </c>
      <c r="E36" s="8">
        <f t="shared" si="0"/>
        <v>32.79069767441861</v>
      </c>
    </row>
    <row r="37" spans="1:9" ht="18" x14ac:dyDescent="0.2">
      <c r="A37" s="6">
        <v>33</v>
      </c>
      <c r="B37" s="5" t="s">
        <v>76</v>
      </c>
      <c r="C37" s="12">
        <f>[1]ORDEN!BO35</f>
        <v>78</v>
      </c>
      <c r="D37" s="13">
        <f>[1]ORDEN!BP35</f>
        <v>293</v>
      </c>
      <c r="E37" s="8">
        <f t="shared" si="0"/>
        <v>26.621160409556317</v>
      </c>
      <c r="F37" s="148"/>
      <c r="G37" s="148"/>
      <c r="H37" s="148"/>
      <c r="I37" s="148"/>
    </row>
    <row r="38" spans="1:9" ht="15.75" x14ac:dyDescent="0.2">
      <c r="A38" s="6">
        <v>34</v>
      </c>
      <c r="B38" s="5" t="s">
        <v>59</v>
      </c>
      <c r="C38" s="12">
        <f>[1]ORDEN!BO36</f>
        <v>57</v>
      </c>
      <c r="D38" s="13">
        <f>[1]ORDEN!BP36</f>
        <v>481</v>
      </c>
      <c r="E38" s="8">
        <f t="shared" si="0"/>
        <v>11.850311850311851</v>
      </c>
    </row>
    <row r="39" spans="1:9" ht="15.75" x14ac:dyDescent="0.2">
      <c r="A39" s="6">
        <v>35</v>
      </c>
      <c r="B39" s="5" t="s">
        <v>60</v>
      </c>
      <c r="C39" s="12">
        <f>[1]ORDEN!BO37</f>
        <v>35</v>
      </c>
      <c r="D39" s="13">
        <f>[1]ORDEN!BP37</f>
        <v>248</v>
      </c>
      <c r="E39" s="8">
        <f t="shared" si="0"/>
        <v>14.112903225806454</v>
      </c>
    </row>
    <row r="40" spans="1:9" ht="15.75" x14ac:dyDescent="0.2">
      <c r="A40" s="6">
        <v>36</v>
      </c>
      <c r="B40" s="5" t="s">
        <v>61</v>
      </c>
      <c r="C40" s="12">
        <f>[1]ORDEN!BO38</f>
        <v>127</v>
      </c>
      <c r="D40" s="13">
        <f>[1]ORDEN!BP38</f>
        <v>454</v>
      </c>
      <c r="E40" s="8">
        <f t="shared" si="0"/>
        <v>27.973568281938327</v>
      </c>
    </row>
    <row r="41" spans="1:9" ht="15.75" x14ac:dyDescent="0.2">
      <c r="A41" s="6">
        <v>37</v>
      </c>
      <c r="B41" s="5" t="s">
        <v>21</v>
      </c>
      <c r="C41" s="12">
        <f>[1]ORDEN!BO39</f>
        <v>194</v>
      </c>
      <c r="D41" s="13">
        <f>[1]ORDEN!BP39</f>
        <v>673</v>
      </c>
      <c r="E41" s="8">
        <f t="shared" si="0"/>
        <v>28.826151560178303</v>
      </c>
    </row>
    <row r="42" spans="1:9" ht="15.75" x14ac:dyDescent="0.2">
      <c r="A42" s="6">
        <v>38</v>
      </c>
      <c r="B42" s="5" t="s">
        <v>62</v>
      </c>
      <c r="C42" s="12">
        <f>[1]ORDEN!BO40</f>
        <v>187</v>
      </c>
      <c r="D42" s="13">
        <f>[1]ORDEN!BP40</f>
        <v>330</v>
      </c>
      <c r="E42" s="8">
        <f t="shared" si="0"/>
        <v>56.666666666666664</v>
      </c>
    </row>
    <row r="43" spans="1:9" ht="15.75" x14ac:dyDescent="0.2">
      <c r="A43" s="6">
        <v>39</v>
      </c>
      <c r="B43" s="3" t="s">
        <v>38</v>
      </c>
      <c r="C43" s="12">
        <f>[1]ORDEN!BO41</f>
        <v>126</v>
      </c>
      <c r="D43" s="13">
        <f>[1]ORDEN!BP41</f>
        <v>393</v>
      </c>
      <c r="E43" s="8">
        <f t="shared" si="0"/>
        <v>32.061068702290072</v>
      </c>
    </row>
    <row r="44" spans="1:9" ht="15.75" x14ac:dyDescent="0.2">
      <c r="A44" s="6">
        <v>40</v>
      </c>
      <c r="B44" s="3" t="s">
        <v>63</v>
      </c>
      <c r="C44" s="12">
        <f>[1]ORDEN!BO42</f>
        <v>184</v>
      </c>
      <c r="D44" s="13">
        <f>[1]ORDEN!BP42</f>
        <v>196</v>
      </c>
      <c r="E44" s="8">
        <f t="shared" si="0"/>
        <v>93.877551020408163</v>
      </c>
    </row>
    <row r="45" spans="1:9" ht="15.75" x14ac:dyDescent="0.2">
      <c r="A45" s="6">
        <v>41</v>
      </c>
      <c r="B45" s="3" t="s">
        <v>90</v>
      </c>
      <c r="C45" s="12">
        <f>[1]ORDEN!BO43</f>
        <v>80</v>
      </c>
      <c r="D45" s="13">
        <f>[1]ORDEN!BP43</f>
        <v>353</v>
      </c>
      <c r="E45" s="8">
        <f t="shared" si="0"/>
        <v>22.6628895184136</v>
      </c>
    </row>
    <row r="46" spans="1:9" ht="15.75" x14ac:dyDescent="0.2">
      <c r="A46" s="6">
        <v>42</v>
      </c>
      <c r="B46" s="3" t="s">
        <v>46</v>
      </c>
      <c r="C46" s="12">
        <f>[1]ORDEN!BO44</f>
        <v>36</v>
      </c>
      <c r="D46" s="13">
        <f>[1]ORDEN!BP44</f>
        <v>185</v>
      </c>
      <c r="E46" s="8">
        <f t="shared" si="0"/>
        <v>19.45945945945946</v>
      </c>
    </row>
    <row r="47" spans="1:9" ht="15.75" x14ac:dyDescent="0.2">
      <c r="A47" s="6">
        <v>43</v>
      </c>
      <c r="B47" s="3" t="s">
        <v>64</v>
      </c>
      <c r="C47" s="12">
        <f>[1]ORDEN!BO45</f>
        <v>142</v>
      </c>
      <c r="D47" s="13">
        <f>[1]ORDEN!BP45</f>
        <v>349</v>
      </c>
      <c r="E47" s="8">
        <f t="shared" si="0"/>
        <v>40.687679083094558</v>
      </c>
    </row>
    <row r="48" spans="1:9" ht="15.75" x14ac:dyDescent="0.2">
      <c r="A48" s="6">
        <v>44</v>
      </c>
      <c r="B48" s="3" t="s">
        <v>22</v>
      </c>
      <c r="C48" s="12">
        <f>[1]ORDEN!BO46</f>
        <v>101</v>
      </c>
      <c r="D48" s="13">
        <f>[1]ORDEN!BP46</f>
        <v>314</v>
      </c>
      <c r="E48" s="8">
        <f t="shared" si="0"/>
        <v>32.165605095541402</v>
      </c>
    </row>
    <row r="49" spans="1:5" ht="15.75" x14ac:dyDescent="0.2">
      <c r="A49" s="6">
        <v>45</v>
      </c>
      <c r="B49" s="3" t="s">
        <v>65</v>
      </c>
      <c r="C49" s="12">
        <f>[1]ORDEN!BO47</f>
        <v>104</v>
      </c>
      <c r="D49" s="13">
        <f>[1]ORDEN!BP47</f>
        <v>619</v>
      </c>
      <c r="E49" s="8">
        <f t="shared" si="0"/>
        <v>16.801292407108239</v>
      </c>
    </row>
    <row r="50" spans="1:5" ht="15.75" x14ac:dyDescent="0.2">
      <c r="A50" s="6">
        <v>46</v>
      </c>
      <c r="B50" s="3" t="s">
        <v>39</v>
      </c>
      <c r="C50" s="12">
        <f>[1]ORDEN!BO48</f>
        <v>102</v>
      </c>
      <c r="D50" s="13">
        <f>[1]ORDEN!BP48</f>
        <v>596</v>
      </c>
      <c r="E50" s="8">
        <f t="shared" si="0"/>
        <v>17.114093959731544</v>
      </c>
    </row>
    <row r="51" spans="1:5" ht="15.75" x14ac:dyDescent="0.2">
      <c r="A51" s="6">
        <v>47</v>
      </c>
      <c r="B51" s="3" t="s">
        <v>66</v>
      </c>
      <c r="C51" s="12">
        <f>[1]ORDEN!BO49</f>
        <v>125</v>
      </c>
      <c r="D51" s="13">
        <f>[1]ORDEN!BP49</f>
        <v>209</v>
      </c>
      <c r="E51" s="8">
        <f t="shared" si="0"/>
        <v>59.808612440191389</v>
      </c>
    </row>
    <row r="52" spans="1:5" ht="15.75" x14ac:dyDescent="0.2">
      <c r="A52" s="6">
        <v>48</v>
      </c>
      <c r="B52" s="5" t="s">
        <v>17</v>
      </c>
      <c r="C52" s="12">
        <f>[1]ORDEN!BO50</f>
        <v>297</v>
      </c>
      <c r="D52" s="13">
        <f>[1]ORDEN!BP50</f>
        <v>380</v>
      </c>
      <c r="E52" s="8">
        <f t="shared" si="0"/>
        <v>78.15789473684211</v>
      </c>
    </row>
    <row r="53" spans="1:5" ht="15.75" x14ac:dyDescent="0.2">
      <c r="A53" s="6">
        <v>49</v>
      </c>
      <c r="B53" s="5" t="s">
        <v>67</v>
      </c>
      <c r="C53" s="12">
        <f>[1]ORDEN!BO51</f>
        <v>12</v>
      </c>
      <c r="D53" s="13">
        <f>[1]ORDEN!BP51</f>
        <v>282</v>
      </c>
      <c r="E53" s="8">
        <f t="shared" si="0"/>
        <v>4.2553191489361701</v>
      </c>
    </row>
    <row r="54" spans="1:5" ht="15.75" x14ac:dyDescent="0.2">
      <c r="A54" s="6">
        <v>50</v>
      </c>
      <c r="B54" s="3" t="s">
        <v>75</v>
      </c>
      <c r="C54" s="12">
        <f>[1]ORDEN!BO52</f>
        <v>61</v>
      </c>
      <c r="D54" s="13">
        <f>[1]ORDEN!BP52</f>
        <v>273</v>
      </c>
      <c r="E54" s="8">
        <f t="shared" si="0"/>
        <v>22.344322344322347</v>
      </c>
    </row>
    <row r="55" spans="1:5" ht="15.75" x14ac:dyDescent="0.2">
      <c r="A55" s="6">
        <v>51</v>
      </c>
      <c r="B55" s="3" t="s">
        <v>68</v>
      </c>
      <c r="C55" s="12">
        <f>[1]ORDEN!BO53</f>
        <v>51</v>
      </c>
      <c r="D55" s="13">
        <f>[1]ORDEN!BP53</f>
        <v>248</v>
      </c>
      <c r="E55" s="8">
        <f t="shared" si="0"/>
        <v>20.56451612903226</v>
      </c>
    </row>
    <row r="56" spans="1:5" ht="15.75" x14ac:dyDescent="0.2">
      <c r="A56" s="6">
        <v>52</v>
      </c>
      <c r="B56" s="3" t="s">
        <v>24</v>
      </c>
      <c r="C56" s="12">
        <f>[1]ORDEN!BO54</f>
        <v>30</v>
      </c>
      <c r="D56" s="13">
        <f>[1]ORDEN!BP54</f>
        <v>112</v>
      </c>
      <c r="E56" s="8">
        <f t="shared" si="0"/>
        <v>26.785714285714285</v>
      </c>
    </row>
    <row r="57" spans="1:5" ht="15.75" x14ac:dyDescent="0.2">
      <c r="A57" s="6">
        <v>53</v>
      </c>
      <c r="B57" s="3" t="s">
        <v>69</v>
      </c>
      <c r="C57" s="12">
        <f>[1]ORDEN!BO55</f>
        <v>111</v>
      </c>
      <c r="D57" s="13">
        <f>[1]ORDEN!BP55</f>
        <v>291</v>
      </c>
      <c r="E57" s="8">
        <f t="shared" si="0"/>
        <v>38.144329896907216</v>
      </c>
    </row>
    <row r="58" spans="1:5" ht="15.75" x14ac:dyDescent="0.2">
      <c r="A58" s="6">
        <v>54</v>
      </c>
      <c r="B58" s="3" t="s">
        <v>88</v>
      </c>
      <c r="C58" s="12">
        <f>[1]ORDEN!BO56</f>
        <v>34</v>
      </c>
      <c r="D58" s="13">
        <f>[1]ORDEN!BP56</f>
        <v>230</v>
      </c>
      <c r="E58" s="8">
        <f t="shared" si="0"/>
        <v>14.782608695652174</v>
      </c>
    </row>
    <row r="59" spans="1:5" ht="15.75" x14ac:dyDescent="0.2">
      <c r="A59" s="6" t="s">
        <v>35</v>
      </c>
      <c r="B59" s="3" t="s">
        <v>32</v>
      </c>
      <c r="C59" s="12">
        <f>[1]ORDEN!BO57</f>
        <v>26</v>
      </c>
      <c r="D59" s="13">
        <f>[1]ORDEN!BP57</f>
        <v>236</v>
      </c>
      <c r="E59" s="8">
        <f t="shared" si="0"/>
        <v>11.016949152542372</v>
      </c>
    </row>
    <row r="60" spans="1:5" ht="15.75" x14ac:dyDescent="0.2">
      <c r="A60" s="6" t="s">
        <v>36</v>
      </c>
      <c r="B60" s="3" t="s">
        <v>33</v>
      </c>
      <c r="C60" s="12">
        <f>[1]ORDEN!BO58</f>
        <v>40</v>
      </c>
      <c r="D60" s="13">
        <f>[1]ORDEN!BP58</f>
        <v>228</v>
      </c>
      <c r="E60" s="8">
        <f t="shared" si="0"/>
        <v>17.543859649122805</v>
      </c>
    </row>
    <row r="61" spans="1:5" ht="15.75" x14ac:dyDescent="0.2">
      <c r="A61" s="6" t="s">
        <v>37</v>
      </c>
      <c r="B61" s="3" t="s">
        <v>34</v>
      </c>
      <c r="C61" s="12">
        <f>[1]ORDEN!BO59</f>
        <v>88</v>
      </c>
      <c r="D61" s="13">
        <f>[1]ORDEN!BP59</f>
        <v>163</v>
      </c>
      <c r="E61" s="8">
        <f t="shared" si="0"/>
        <v>53.987730061349694</v>
      </c>
    </row>
    <row r="62" spans="1:5" ht="15.75" x14ac:dyDescent="0.2">
      <c r="A62" s="6" t="s">
        <v>70</v>
      </c>
      <c r="B62" s="3" t="s">
        <v>72</v>
      </c>
      <c r="C62" s="12">
        <f>[1]ORDEN!BO60</f>
        <v>98</v>
      </c>
      <c r="D62" s="13">
        <f>[1]ORDEN!BP60</f>
        <v>222</v>
      </c>
      <c r="E62" s="8">
        <f t="shared" si="0"/>
        <v>44.144144144144143</v>
      </c>
    </row>
    <row r="63" spans="1:5" ht="15.75" x14ac:dyDescent="0.2">
      <c r="A63" s="6" t="s">
        <v>71</v>
      </c>
      <c r="B63" s="3" t="s">
        <v>74</v>
      </c>
      <c r="C63" s="12">
        <f>[1]ORDEN!BO61</f>
        <v>103</v>
      </c>
      <c r="D63" s="13">
        <f>[1]ORDEN!BP61</f>
        <v>400</v>
      </c>
      <c r="E63" s="8">
        <f t="shared" si="0"/>
        <v>25.75</v>
      </c>
    </row>
    <row r="64" spans="1:5" ht="15.75" x14ac:dyDescent="0.2">
      <c r="A64" s="6">
        <v>60</v>
      </c>
      <c r="B64" s="3" t="s">
        <v>73</v>
      </c>
      <c r="C64" s="12">
        <f>[1]ORDEN!BO62</f>
        <v>63</v>
      </c>
      <c r="D64" s="13">
        <f>[1]ORDEN!BP62</f>
        <v>101</v>
      </c>
      <c r="E64" s="8">
        <f t="shared" si="0"/>
        <v>62.376237623762378</v>
      </c>
    </row>
    <row r="65" spans="1:5" ht="15.75" x14ac:dyDescent="0.2">
      <c r="A65" s="6">
        <v>61</v>
      </c>
      <c r="B65" s="3" t="s">
        <v>102</v>
      </c>
      <c r="C65" s="12">
        <f>[1]ORDEN!BO63</f>
        <v>53</v>
      </c>
      <c r="D65" s="13">
        <f>[1]ORDEN!BP63</f>
        <v>126</v>
      </c>
      <c r="E65" s="8">
        <f t="shared" si="0"/>
        <v>42.063492063492063</v>
      </c>
    </row>
    <row r="66" spans="1:5" ht="15.75" x14ac:dyDescent="0.2">
      <c r="A66" s="6">
        <v>62</v>
      </c>
      <c r="B66" s="3" t="s">
        <v>106</v>
      </c>
      <c r="C66" s="12">
        <f>[1]ORDEN!BO64</f>
        <v>54</v>
      </c>
      <c r="D66" s="13">
        <f>[1]ORDEN!BP64</f>
        <v>132</v>
      </c>
      <c r="E66" s="8">
        <f t="shared" si="0"/>
        <v>40.909090909090914</v>
      </c>
    </row>
    <row r="67" spans="1:5" ht="15.75" x14ac:dyDescent="0.2">
      <c r="A67" s="6">
        <v>63</v>
      </c>
      <c r="B67" s="3" t="s">
        <v>145</v>
      </c>
      <c r="C67" s="12">
        <f>[1]ORDEN!BO65</f>
        <v>34</v>
      </c>
      <c r="D67" s="13">
        <f>[1]ORDEN!BP65</f>
        <v>42</v>
      </c>
      <c r="E67" s="8">
        <f t="shared" si="0"/>
        <v>80.952380952380949</v>
      </c>
    </row>
    <row r="68" spans="1:5" ht="15.75" x14ac:dyDescent="0.2">
      <c r="A68" s="6">
        <v>64</v>
      </c>
      <c r="B68" s="3" t="s">
        <v>148</v>
      </c>
      <c r="C68" s="12">
        <f>[1]ORDEN!BO66</f>
        <v>55</v>
      </c>
      <c r="D68" s="13">
        <f>[1]ORDEN!BP66</f>
        <v>166</v>
      </c>
      <c r="E68" s="8">
        <f t="shared" si="0"/>
        <v>33.132530120481931</v>
      </c>
    </row>
    <row r="69" spans="1:5" ht="16.5" thickBot="1" x14ac:dyDescent="0.25">
      <c r="A69" s="6">
        <v>65</v>
      </c>
      <c r="B69" s="3" t="s">
        <v>146</v>
      </c>
      <c r="C69" s="12">
        <f>[1]ORDEN!BO67</f>
        <v>47</v>
      </c>
      <c r="D69" s="13">
        <f>[1]ORDEN!BP67</f>
        <v>62</v>
      </c>
      <c r="E69" s="8">
        <f t="shared" si="0"/>
        <v>75.806451612903231</v>
      </c>
    </row>
    <row r="70" spans="1:5" ht="17.25" thickTop="1" thickBot="1" x14ac:dyDescent="0.25">
      <c r="A70" s="524" t="s">
        <v>23</v>
      </c>
      <c r="B70" s="525"/>
      <c r="C70" s="9">
        <f>SUM(C5:C69)</f>
        <v>7387</v>
      </c>
      <c r="D70" s="10">
        <f>SUM(D5:D69)</f>
        <v>23104</v>
      </c>
      <c r="E70" s="15">
        <f>C70/D70*100</f>
        <v>31.972818559556789</v>
      </c>
    </row>
    <row r="71" spans="1:5" ht="16.5" thickTop="1" x14ac:dyDescent="0.2">
      <c r="A71" s="16" t="s">
        <v>262</v>
      </c>
      <c r="B71" s="20"/>
      <c r="C71" s="21"/>
      <c r="D71" s="21"/>
      <c r="E71" s="21"/>
    </row>
  </sheetData>
  <mergeCells count="2">
    <mergeCell ref="A1:E2"/>
    <mergeCell ref="A70:B70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  <colBreaks count="1" manualBreakCount="1">
    <brk id="5" max="1048575" man="1"/>
  </col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showGridLines="0" view="pageBreakPreview" zoomScale="80" zoomScaleNormal="100" zoomScaleSheetLayoutView="80" workbookViewId="0">
      <selection activeCell="E24" sqref="E24"/>
    </sheetView>
  </sheetViews>
  <sheetFormatPr baseColWidth="10" defaultRowHeight="12.75" x14ac:dyDescent="0.2"/>
  <cols>
    <col min="1" max="1" width="6.5703125" style="214" customWidth="1"/>
    <col min="2" max="2" width="59.85546875" style="214" customWidth="1"/>
    <col min="3" max="3" width="26.42578125" style="214" customWidth="1"/>
    <col min="4" max="4" width="19.140625" style="214" customWidth="1"/>
    <col min="5" max="5" width="13.140625" style="214" customWidth="1"/>
    <col min="6" max="16384" width="11.42578125" style="214"/>
  </cols>
  <sheetData>
    <row r="1" spans="1:5" ht="37.5" customHeight="1" x14ac:dyDescent="0.2">
      <c r="A1" s="562" t="s">
        <v>252</v>
      </c>
      <c r="B1" s="562"/>
      <c r="C1" s="562"/>
      <c r="D1" s="562"/>
      <c r="E1" s="562"/>
    </row>
    <row r="2" spans="1:5" ht="21" customHeight="1" thickBot="1" x14ac:dyDescent="0.25">
      <c r="D2" s="215"/>
      <c r="E2" s="33" t="s">
        <v>419</v>
      </c>
    </row>
    <row r="3" spans="1:5" ht="105.75" customHeight="1" thickTop="1" thickBot="1" x14ac:dyDescent="0.25">
      <c r="A3" s="309" t="s">
        <v>136</v>
      </c>
      <c r="B3" s="311" t="s">
        <v>135</v>
      </c>
      <c r="C3" s="310" t="s">
        <v>197</v>
      </c>
      <c r="D3" s="310" t="s">
        <v>196</v>
      </c>
      <c r="E3" s="310" t="s">
        <v>26</v>
      </c>
    </row>
    <row r="4" spans="1:5" ht="16.5" thickTop="1" x14ac:dyDescent="0.2">
      <c r="A4" s="216">
        <v>1</v>
      </c>
      <c r="B4" s="1" t="s">
        <v>27</v>
      </c>
      <c r="C4" s="307">
        <f>[1]ORDEN!$BR3</f>
        <v>375</v>
      </c>
      <c r="D4" s="224">
        <f>[1]ORDEN!$BS3</f>
        <v>375</v>
      </c>
      <c r="E4" s="308">
        <f>C4/D4*100</f>
        <v>100</v>
      </c>
    </row>
    <row r="5" spans="1:5" ht="15.75" x14ac:dyDescent="0.2">
      <c r="A5" s="217">
        <v>2</v>
      </c>
      <c r="B5" s="3" t="s">
        <v>83</v>
      </c>
      <c r="C5" s="50">
        <f>[1]ORDEN!$BR4</f>
        <v>71</v>
      </c>
      <c r="D5" s="13">
        <f>[1]ORDEN!$BS4</f>
        <v>71</v>
      </c>
      <c r="E5" s="218">
        <f t="shared" ref="E5:E69" si="0">C5/D5*100</f>
        <v>100</v>
      </c>
    </row>
    <row r="6" spans="1:5" ht="15.75" x14ac:dyDescent="0.2">
      <c r="A6" s="217">
        <v>3</v>
      </c>
      <c r="B6" s="3" t="s">
        <v>28</v>
      </c>
      <c r="C6" s="50">
        <f>[1]ORDEN!$BR5</f>
        <v>30</v>
      </c>
      <c r="D6" s="13">
        <f>[1]ORDEN!$BS5</f>
        <v>38</v>
      </c>
      <c r="E6" s="218">
        <f t="shared" si="0"/>
        <v>78.94736842105263</v>
      </c>
    </row>
    <row r="7" spans="1:5" ht="15.75" x14ac:dyDescent="0.2">
      <c r="A7" s="217">
        <v>4</v>
      </c>
      <c r="B7" s="3" t="s">
        <v>81</v>
      </c>
      <c r="C7" s="50">
        <f>[1]ORDEN!$BR6</f>
        <v>201</v>
      </c>
      <c r="D7" s="13">
        <f>[1]ORDEN!$BS6</f>
        <v>261</v>
      </c>
      <c r="E7" s="218">
        <f t="shared" si="0"/>
        <v>77.011494252873561</v>
      </c>
    </row>
    <row r="8" spans="1:5" ht="15.75" x14ac:dyDescent="0.2">
      <c r="A8" s="217">
        <v>5</v>
      </c>
      <c r="B8" s="3" t="s">
        <v>29</v>
      </c>
      <c r="C8" s="50">
        <f>[1]ORDEN!$BR7</f>
        <v>411</v>
      </c>
      <c r="D8" s="13">
        <f>[1]ORDEN!$BS7</f>
        <v>411</v>
      </c>
      <c r="E8" s="218">
        <f t="shared" si="0"/>
        <v>100</v>
      </c>
    </row>
    <row r="9" spans="1:5" ht="15.75" x14ac:dyDescent="0.2">
      <c r="A9" s="217">
        <v>6</v>
      </c>
      <c r="B9" s="3" t="s">
        <v>30</v>
      </c>
      <c r="C9" s="50">
        <f>[1]ORDEN!$BR8</f>
        <v>119</v>
      </c>
      <c r="D9" s="13">
        <f>[1]ORDEN!$BS8</f>
        <v>263</v>
      </c>
      <c r="E9" s="218">
        <f t="shared" si="0"/>
        <v>45.247148288973385</v>
      </c>
    </row>
    <row r="10" spans="1:5" ht="15.75" x14ac:dyDescent="0.2">
      <c r="A10" s="217">
        <v>7</v>
      </c>
      <c r="B10" s="3" t="s">
        <v>18</v>
      </c>
      <c r="C10" s="50">
        <f>[1]ORDEN!$BR9</f>
        <v>48</v>
      </c>
      <c r="D10" s="13">
        <f>[1]ORDEN!$BS9</f>
        <v>63</v>
      </c>
      <c r="E10" s="218">
        <f t="shared" si="0"/>
        <v>76.19047619047619</v>
      </c>
    </row>
    <row r="11" spans="1:5" ht="15.75" x14ac:dyDescent="0.2">
      <c r="A11" s="217">
        <v>8</v>
      </c>
      <c r="B11" s="3" t="s">
        <v>31</v>
      </c>
      <c r="C11" s="50">
        <f>[1]ORDEN!$BR10</f>
        <v>125</v>
      </c>
      <c r="D11" s="13">
        <f>[1]ORDEN!$BS10</f>
        <v>125</v>
      </c>
      <c r="E11" s="218">
        <f t="shared" si="0"/>
        <v>100</v>
      </c>
    </row>
    <row r="12" spans="1:5" ht="15.75" x14ac:dyDescent="0.2">
      <c r="A12" s="217">
        <v>9</v>
      </c>
      <c r="B12" s="3" t="s">
        <v>48</v>
      </c>
      <c r="C12" s="50">
        <f>[1]ORDEN!$BR11</f>
        <v>344</v>
      </c>
      <c r="D12" s="13">
        <f>[1]ORDEN!$BS11</f>
        <v>357</v>
      </c>
      <c r="E12" s="218">
        <f t="shared" si="0"/>
        <v>96.358543417366946</v>
      </c>
    </row>
    <row r="13" spans="1:5" ht="15.75" x14ac:dyDescent="0.2">
      <c r="A13" s="217">
        <v>10</v>
      </c>
      <c r="B13" s="3" t="s">
        <v>49</v>
      </c>
      <c r="C13" s="50">
        <f>[1]ORDEN!$BR12</f>
        <v>54</v>
      </c>
      <c r="D13" s="13">
        <f>[1]ORDEN!$BS12</f>
        <v>60</v>
      </c>
      <c r="E13" s="218">
        <f t="shared" si="0"/>
        <v>90</v>
      </c>
    </row>
    <row r="14" spans="1:5" ht="15.75" x14ac:dyDescent="0.2">
      <c r="A14" s="217">
        <v>11</v>
      </c>
      <c r="B14" s="3" t="s">
        <v>82</v>
      </c>
      <c r="C14" s="50">
        <f>[1]ORDEN!$BR13</f>
        <v>52</v>
      </c>
      <c r="D14" s="13">
        <f>[1]ORDEN!$BS13</f>
        <v>85</v>
      </c>
      <c r="E14" s="218">
        <f t="shared" si="0"/>
        <v>61.176470588235297</v>
      </c>
    </row>
    <row r="15" spans="1:5" ht="15.75" x14ac:dyDescent="0.2">
      <c r="A15" s="217">
        <v>12</v>
      </c>
      <c r="B15" s="3" t="s">
        <v>41</v>
      </c>
      <c r="C15" s="50">
        <f>[1]ORDEN!$BR14</f>
        <v>66</v>
      </c>
      <c r="D15" s="13">
        <f>[1]ORDEN!$BS14</f>
        <v>83</v>
      </c>
      <c r="E15" s="218">
        <f t="shared" si="0"/>
        <v>79.518072289156621</v>
      </c>
    </row>
    <row r="16" spans="1:5" ht="15.75" x14ac:dyDescent="0.2">
      <c r="A16" s="217">
        <v>13</v>
      </c>
      <c r="B16" s="3" t="s">
        <v>84</v>
      </c>
      <c r="C16" s="50">
        <f>[1]ORDEN!$BR15</f>
        <v>58</v>
      </c>
      <c r="D16" s="13">
        <f>[1]ORDEN!$BS15</f>
        <v>68</v>
      </c>
      <c r="E16" s="218">
        <f t="shared" si="0"/>
        <v>85.294117647058826</v>
      </c>
    </row>
    <row r="17" spans="1:5" ht="15.75" x14ac:dyDescent="0.2">
      <c r="A17" s="217">
        <v>14</v>
      </c>
      <c r="B17" s="3" t="s">
        <v>50</v>
      </c>
      <c r="C17" s="50">
        <f>[1]ORDEN!$BR16</f>
        <v>84</v>
      </c>
      <c r="D17" s="13">
        <f>[1]ORDEN!$BS16</f>
        <v>120</v>
      </c>
      <c r="E17" s="218">
        <f t="shared" si="0"/>
        <v>70</v>
      </c>
    </row>
    <row r="18" spans="1:5" ht="15.75" x14ac:dyDescent="0.2">
      <c r="A18" s="217">
        <v>15</v>
      </c>
      <c r="B18" s="3" t="s">
        <v>42</v>
      </c>
      <c r="C18" s="50">
        <f>[1]ORDEN!$BR17</f>
        <v>77</v>
      </c>
      <c r="D18" s="13">
        <f>[1]ORDEN!$BS17</f>
        <v>144</v>
      </c>
      <c r="E18" s="218">
        <f t="shared" si="0"/>
        <v>53.472222222222221</v>
      </c>
    </row>
    <row r="19" spans="1:5" ht="15.75" x14ac:dyDescent="0.2">
      <c r="A19" s="217">
        <v>16</v>
      </c>
      <c r="B19" s="3" t="s">
        <v>51</v>
      </c>
      <c r="C19" s="50">
        <f>[1]ORDEN!$BR18</f>
        <v>43</v>
      </c>
      <c r="D19" s="13">
        <f>[1]ORDEN!$BS18</f>
        <v>86</v>
      </c>
      <c r="E19" s="218">
        <f t="shared" si="0"/>
        <v>50</v>
      </c>
    </row>
    <row r="20" spans="1:5" ht="15.75" x14ac:dyDescent="0.2">
      <c r="A20" s="217">
        <v>17</v>
      </c>
      <c r="B20" s="5" t="s">
        <v>44</v>
      </c>
      <c r="C20" s="50">
        <f>[1]ORDEN!$BR19</f>
        <v>296</v>
      </c>
      <c r="D20" s="13">
        <f>[1]ORDEN!$BS19</f>
        <v>296</v>
      </c>
      <c r="E20" s="218">
        <f t="shared" si="0"/>
        <v>100</v>
      </c>
    </row>
    <row r="21" spans="1:5" ht="15.75" x14ac:dyDescent="0.2">
      <c r="A21" s="217">
        <v>18</v>
      </c>
      <c r="B21" s="3" t="s">
        <v>45</v>
      </c>
      <c r="C21" s="50">
        <f>[1]ORDEN!$BR20</f>
        <v>59</v>
      </c>
      <c r="D21" s="13">
        <f>[1]ORDEN!$BS20</f>
        <v>59</v>
      </c>
      <c r="E21" s="218">
        <f t="shared" si="0"/>
        <v>100</v>
      </c>
    </row>
    <row r="22" spans="1:5" ht="15.75" x14ac:dyDescent="0.2">
      <c r="A22" s="217">
        <v>19</v>
      </c>
      <c r="B22" s="3" t="s">
        <v>40</v>
      </c>
      <c r="C22" s="50">
        <f>[1]ORDEN!$BR21</f>
        <v>198</v>
      </c>
      <c r="D22" s="13">
        <f>[1]ORDEN!$BS21</f>
        <v>279</v>
      </c>
      <c r="E22" s="218">
        <f t="shared" si="0"/>
        <v>70.967741935483872</v>
      </c>
    </row>
    <row r="23" spans="1:5" ht="15.75" x14ac:dyDescent="0.2">
      <c r="A23" s="217">
        <v>20</v>
      </c>
      <c r="B23" s="3" t="s">
        <v>89</v>
      </c>
      <c r="C23" s="50">
        <f>[1]ORDEN!$BR22</f>
        <v>5</v>
      </c>
      <c r="D23" s="13">
        <f>[1]ORDEN!$BS22</f>
        <v>5</v>
      </c>
      <c r="E23" s="218">
        <f t="shared" si="0"/>
        <v>100</v>
      </c>
    </row>
    <row r="24" spans="1:5" ht="15.75" x14ac:dyDescent="0.2">
      <c r="A24" s="217">
        <v>21</v>
      </c>
      <c r="B24" s="5" t="s">
        <v>47</v>
      </c>
      <c r="C24" s="50">
        <f>[1]ORDEN!$BR23</f>
        <v>33</v>
      </c>
      <c r="D24" s="13">
        <f>[1]ORDEN!$BS23</f>
        <v>58</v>
      </c>
      <c r="E24" s="218">
        <f t="shared" si="0"/>
        <v>56.896551724137936</v>
      </c>
    </row>
    <row r="25" spans="1:5" ht="15.75" x14ac:dyDescent="0.2">
      <c r="A25" s="217">
        <v>22</v>
      </c>
      <c r="B25" s="5" t="s">
        <v>25</v>
      </c>
      <c r="C25" s="50">
        <f>[1]ORDEN!$BR24</f>
        <v>134</v>
      </c>
      <c r="D25" s="13">
        <f>[1]ORDEN!$BS24</f>
        <v>222</v>
      </c>
      <c r="E25" s="218">
        <f t="shared" si="0"/>
        <v>60.360360360360367</v>
      </c>
    </row>
    <row r="26" spans="1:5" ht="15.75" x14ac:dyDescent="0.2">
      <c r="A26" s="217">
        <v>23</v>
      </c>
      <c r="B26" s="5" t="s">
        <v>52</v>
      </c>
      <c r="C26" s="50">
        <f>[1]ORDEN!$BR25</f>
        <v>11</v>
      </c>
      <c r="D26" s="13">
        <f>[1]ORDEN!$BS25</f>
        <v>17</v>
      </c>
      <c r="E26" s="218">
        <f t="shared" si="0"/>
        <v>64.705882352941174</v>
      </c>
    </row>
    <row r="27" spans="1:5" ht="15.75" x14ac:dyDescent="0.2">
      <c r="A27" s="217">
        <v>24</v>
      </c>
      <c r="B27" s="5" t="s">
        <v>53</v>
      </c>
      <c r="C27" s="50">
        <f>[1]ORDEN!$BR26</f>
        <v>34</v>
      </c>
      <c r="D27" s="13">
        <f>[1]ORDEN!$BS26</f>
        <v>34</v>
      </c>
      <c r="E27" s="218">
        <f t="shared" si="0"/>
        <v>100</v>
      </c>
    </row>
    <row r="28" spans="1:5" ht="15.75" x14ac:dyDescent="0.2">
      <c r="A28" s="217">
        <v>25</v>
      </c>
      <c r="B28" s="5" t="s">
        <v>54</v>
      </c>
      <c r="C28" s="50">
        <f>[1]ORDEN!$BR27</f>
        <v>98</v>
      </c>
      <c r="D28" s="13">
        <f>[1]ORDEN!$BS27</f>
        <v>136</v>
      </c>
      <c r="E28" s="218">
        <f t="shared" si="0"/>
        <v>72.058823529411768</v>
      </c>
    </row>
    <row r="29" spans="1:5" ht="15.75" x14ac:dyDescent="0.2">
      <c r="A29" s="217">
        <v>26</v>
      </c>
      <c r="B29" s="5" t="s">
        <v>55</v>
      </c>
      <c r="C29" s="50">
        <f>[1]ORDEN!$BR28</f>
        <v>45</v>
      </c>
      <c r="D29" s="13">
        <f>[1]ORDEN!$BS28</f>
        <v>88</v>
      </c>
      <c r="E29" s="218">
        <f t="shared" si="0"/>
        <v>51.136363636363633</v>
      </c>
    </row>
    <row r="30" spans="1:5" ht="15.75" x14ac:dyDescent="0.2">
      <c r="A30" s="217">
        <v>27</v>
      </c>
      <c r="B30" s="5" t="s">
        <v>56</v>
      </c>
      <c r="C30" s="50">
        <f>[1]ORDEN!$BR29</f>
        <v>112</v>
      </c>
      <c r="D30" s="13">
        <f>[1]ORDEN!$BS29</f>
        <v>112</v>
      </c>
      <c r="E30" s="218">
        <f t="shared" si="0"/>
        <v>100</v>
      </c>
    </row>
    <row r="31" spans="1:5" ht="15.75" x14ac:dyDescent="0.2">
      <c r="A31" s="217">
        <v>28</v>
      </c>
      <c r="B31" s="5" t="s">
        <v>20</v>
      </c>
      <c r="C31" s="50">
        <f>[1]ORDEN!$BR30</f>
        <v>45</v>
      </c>
      <c r="D31" s="13">
        <f>[1]ORDEN!$BS30</f>
        <v>45</v>
      </c>
      <c r="E31" s="218">
        <f t="shared" si="0"/>
        <v>100</v>
      </c>
    </row>
    <row r="32" spans="1:5" ht="15.75" x14ac:dyDescent="0.2">
      <c r="A32" s="217">
        <v>29</v>
      </c>
      <c r="B32" s="5" t="s">
        <v>19</v>
      </c>
      <c r="C32" s="50">
        <f>[1]ORDEN!$BR31</f>
        <v>70</v>
      </c>
      <c r="D32" s="13">
        <f>[1]ORDEN!$BS31</f>
        <v>103</v>
      </c>
      <c r="E32" s="218">
        <f t="shared" si="0"/>
        <v>67.961165048543691</v>
      </c>
    </row>
    <row r="33" spans="1:5" ht="15.75" x14ac:dyDescent="0.2">
      <c r="A33" s="217">
        <v>30</v>
      </c>
      <c r="B33" s="5" t="s">
        <v>57</v>
      </c>
      <c r="C33" s="50">
        <f>[1]ORDEN!$BR32</f>
        <v>136</v>
      </c>
      <c r="D33" s="13">
        <f>[1]ORDEN!$BS32</f>
        <v>217</v>
      </c>
      <c r="E33" s="218">
        <f t="shared" si="0"/>
        <v>62.672811059907829</v>
      </c>
    </row>
    <row r="34" spans="1:5" ht="15.75" x14ac:dyDescent="0.2">
      <c r="A34" s="217">
        <v>31</v>
      </c>
      <c r="B34" s="5" t="s">
        <v>58</v>
      </c>
      <c r="C34" s="50">
        <f>[1]ORDEN!$BR33</f>
        <v>10</v>
      </c>
      <c r="D34" s="13">
        <f>[1]ORDEN!$BS33</f>
        <v>30</v>
      </c>
      <c r="E34" s="218">
        <f t="shared" si="0"/>
        <v>33.333333333333329</v>
      </c>
    </row>
    <row r="35" spans="1:5" ht="15.75" x14ac:dyDescent="0.2">
      <c r="A35" s="217">
        <v>32</v>
      </c>
      <c r="B35" s="5" t="s">
        <v>43</v>
      </c>
      <c r="C35" s="50">
        <f>[1]ORDEN!$BR34</f>
        <v>108</v>
      </c>
      <c r="D35" s="13">
        <f>[1]ORDEN!$BS34</f>
        <v>141</v>
      </c>
      <c r="E35" s="218">
        <f t="shared" si="0"/>
        <v>76.59574468085107</v>
      </c>
    </row>
    <row r="36" spans="1:5" ht="15.75" x14ac:dyDescent="0.2">
      <c r="A36" s="217">
        <v>33</v>
      </c>
      <c r="B36" s="5" t="s">
        <v>76</v>
      </c>
      <c r="C36" s="50">
        <f>[1]ORDEN!$BR35</f>
        <v>71</v>
      </c>
      <c r="D36" s="13">
        <f>[1]ORDEN!$BS35</f>
        <v>78</v>
      </c>
      <c r="E36" s="218">
        <f t="shared" si="0"/>
        <v>91.025641025641022</v>
      </c>
    </row>
    <row r="37" spans="1:5" ht="15.75" x14ac:dyDescent="0.2">
      <c r="A37" s="217">
        <v>34</v>
      </c>
      <c r="B37" s="5" t="s">
        <v>59</v>
      </c>
      <c r="C37" s="50">
        <f>[1]ORDEN!$BR36</f>
        <v>49</v>
      </c>
      <c r="D37" s="13">
        <f>[1]ORDEN!$BS36</f>
        <v>57</v>
      </c>
      <c r="E37" s="218">
        <f t="shared" si="0"/>
        <v>85.964912280701753</v>
      </c>
    </row>
    <row r="38" spans="1:5" ht="15.75" x14ac:dyDescent="0.2">
      <c r="A38" s="217">
        <v>35</v>
      </c>
      <c r="B38" s="5" t="s">
        <v>60</v>
      </c>
      <c r="C38" s="50">
        <f>[1]ORDEN!$BR37</f>
        <v>26</v>
      </c>
      <c r="D38" s="13">
        <f>[1]ORDEN!$BS37</f>
        <v>35</v>
      </c>
      <c r="E38" s="218">
        <f t="shared" si="0"/>
        <v>74.285714285714292</v>
      </c>
    </row>
    <row r="39" spans="1:5" ht="15.75" x14ac:dyDescent="0.2">
      <c r="A39" s="217">
        <v>36</v>
      </c>
      <c r="B39" s="5" t="s">
        <v>61</v>
      </c>
      <c r="C39" s="50">
        <f>[1]ORDEN!$BR38</f>
        <v>95</v>
      </c>
      <c r="D39" s="13">
        <f>[1]ORDEN!$BS38</f>
        <v>127</v>
      </c>
      <c r="E39" s="218">
        <f t="shared" si="0"/>
        <v>74.803149606299215</v>
      </c>
    </row>
    <row r="40" spans="1:5" ht="15.75" x14ac:dyDescent="0.2">
      <c r="A40" s="217">
        <v>37</v>
      </c>
      <c r="B40" s="5" t="s">
        <v>21</v>
      </c>
      <c r="C40" s="50">
        <f>[1]ORDEN!$BR39</f>
        <v>172</v>
      </c>
      <c r="D40" s="13">
        <f>[1]ORDEN!$BS39</f>
        <v>194</v>
      </c>
      <c r="E40" s="218">
        <f t="shared" si="0"/>
        <v>88.659793814432987</v>
      </c>
    </row>
    <row r="41" spans="1:5" ht="15.75" x14ac:dyDescent="0.2">
      <c r="A41" s="217">
        <v>38</v>
      </c>
      <c r="B41" s="5" t="s">
        <v>62</v>
      </c>
      <c r="C41" s="50">
        <f>[1]ORDEN!$BR40</f>
        <v>183</v>
      </c>
      <c r="D41" s="13">
        <f>[1]ORDEN!$BS40</f>
        <v>187</v>
      </c>
      <c r="E41" s="218">
        <f t="shared" si="0"/>
        <v>97.860962566844918</v>
      </c>
    </row>
    <row r="42" spans="1:5" ht="15.75" x14ac:dyDescent="0.2">
      <c r="A42" s="217">
        <v>39</v>
      </c>
      <c r="B42" s="3" t="s">
        <v>38</v>
      </c>
      <c r="C42" s="50">
        <f>[1]ORDEN!$BR41</f>
        <v>4</v>
      </c>
      <c r="D42" s="13">
        <f>[1]ORDEN!$BS41</f>
        <v>126</v>
      </c>
      <c r="E42" s="218">
        <f t="shared" si="0"/>
        <v>3.1746031746031744</v>
      </c>
    </row>
    <row r="43" spans="1:5" ht="15.75" x14ac:dyDescent="0.2">
      <c r="A43" s="217">
        <v>40</v>
      </c>
      <c r="B43" s="3" t="s">
        <v>63</v>
      </c>
      <c r="C43" s="50">
        <f>[1]ORDEN!$BR42</f>
        <v>179</v>
      </c>
      <c r="D43" s="13">
        <f>[1]ORDEN!$BS42</f>
        <v>184</v>
      </c>
      <c r="E43" s="218">
        <f t="shared" si="0"/>
        <v>97.282608695652172</v>
      </c>
    </row>
    <row r="44" spans="1:5" ht="20.25" customHeight="1" x14ac:dyDescent="0.2">
      <c r="A44" s="217">
        <v>41</v>
      </c>
      <c r="B44" s="171" t="s">
        <v>90</v>
      </c>
      <c r="C44" s="50">
        <f>[1]ORDEN!$BR43</f>
        <v>62</v>
      </c>
      <c r="D44" s="13">
        <f>[1]ORDEN!$BS43</f>
        <v>80</v>
      </c>
      <c r="E44" s="218">
        <f t="shared" si="0"/>
        <v>77.5</v>
      </c>
    </row>
    <row r="45" spans="1:5" ht="15.75" x14ac:dyDescent="0.2">
      <c r="A45" s="217">
        <v>42</v>
      </c>
      <c r="B45" s="3" t="s">
        <v>46</v>
      </c>
      <c r="C45" s="50">
        <f>[1]ORDEN!$BR44</f>
        <v>17</v>
      </c>
      <c r="D45" s="13">
        <f>[1]ORDEN!$BS44</f>
        <v>36</v>
      </c>
      <c r="E45" s="218">
        <f t="shared" si="0"/>
        <v>47.222222222222221</v>
      </c>
    </row>
    <row r="46" spans="1:5" ht="15.75" x14ac:dyDescent="0.2">
      <c r="A46" s="217">
        <v>43</v>
      </c>
      <c r="B46" s="3" t="s">
        <v>64</v>
      </c>
      <c r="C46" s="50">
        <f>[1]ORDEN!$BR45</f>
        <v>109</v>
      </c>
      <c r="D46" s="13">
        <f>[1]ORDEN!$BS45</f>
        <v>142</v>
      </c>
      <c r="E46" s="218">
        <f t="shared" si="0"/>
        <v>76.760563380281681</v>
      </c>
    </row>
    <row r="47" spans="1:5" ht="15.75" x14ac:dyDescent="0.2">
      <c r="A47" s="217">
        <v>44</v>
      </c>
      <c r="B47" s="3" t="s">
        <v>22</v>
      </c>
      <c r="C47" s="50">
        <f>[1]ORDEN!$BR46</f>
        <v>48</v>
      </c>
      <c r="D47" s="13">
        <f>[1]ORDEN!$BS46</f>
        <v>101</v>
      </c>
      <c r="E47" s="218">
        <f t="shared" si="0"/>
        <v>47.524752475247524</v>
      </c>
    </row>
    <row r="48" spans="1:5" ht="15.75" x14ac:dyDescent="0.2">
      <c r="A48" s="217">
        <v>45</v>
      </c>
      <c r="B48" s="3" t="s">
        <v>65</v>
      </c>
      <c r="C48" s="50">
        <f>[1]ORDEN!$BR47</f>
        <v>87</v>
      </c>
      <c r="D48" s="13">
        <f>[1]ORDEN!$BS47</f>
        <v>104</v>
      </c>
      <c r="E48" s="218">
        <f t="shared" si="0"/>
        <v>83.65384615384616</v>
      </c>
    </row>
    <row r="49" spans="1:5" ht="15.75" x14ac:dyDescent="0.2">
      <c r="A49" s="217">
        <v>46</v>
      </c>
      <c r="B49" s="3" t="s">
        <v>39</v>
      </c>
      <c r="C49" s="50">
        <f>[1]ORDEN!$BR48</f>
        <v>62</v>
      </c>
      <c r="D49" s="13">
        <f>[1]ORDEN!$BS48</f>
        <v>102</v>
      </c>
      <c r="E49" s="218">
        <f t="shared" si="0"/>
        <v>60.784313725490193</v>
      </c>
    </row>
    <row r="50" spans="1:5" ht="15.75" x14ac:dyDescent="0.2">
      <c r="A50" s="217">
        <v>47</v>
      </c>
      <c r="B50" s="3" t="s">
        <v>66</v>
      </c>
      <c r="C50" s="50">
        <f>[1]ORDEN!$BR49</f>
        <v>83</v>
      </c>
      <c r="D50" s="13">
        <f>[1]ORDEN!$BS49</f>
        <v>125</v>
      </c>
      <c r="E50" s="218">
        <f t="shared" si="0"/>
        <v>66.400000000000006</v>
      </c>
    </row>
    <row r="51" spans="1:5" ht="15.75" x14ac:dyDescent="0.2">
      <c r="A51" s="217">
        <v>48</v>
      </c>
      <c r="B51" s="5" t="s">
        <v>17</v>
      </c>
      <c r="C51" s="50">
        <f>[1]ORDEN!$BR50</f>
        <v>238</v>
      </c>
      <c r="D51" s="13">
        <f>[1]ORDEN!$BS50</f>
        <v>297</v>
      </c>
      <c r="E51" s="218">
        <f t="shared" si="0"/>
        <v>80.134680134680139</v>
      </c>
    </row>
    <row r="52" spans="1:5" ht="15.75" x14ac:dyDescent="0.2">
      <c r="A52" s="217">
        <v>49</v>
      </c>
      <c r="B52" s="5" t="s">
        <v>67</v>
      </c>
      <c r="C52" s="50">
        <f>[1]ORDEN!$BR51</f>
        <v>11</v>
      </c>
      <c r="D52" s="13">
        <f>[1]ORDEN!$BS51</f>
        <v>12</v>
      </c>
      <c r="E52" s="218">
        <f t="shared" si="0"/>
        <v>91.666666666666657</v>
      </c>
    </row>
    <row r="53" spans="1:5" ht="15.75" x14ac:dyDescent="0.2">
      <c r="A53" s="217">
        <v>50</v>
      </c>
      <c r="B53" s="3" t="s">
        <v>75</v>
      </c>
      <c r="C53" s="50">
        <f>[1]ORDEN!$BR52</f>
        <v>61</v>
      </c>
      <c r="D53" s="13">
        <f>[1]ORDEN!$BS52</f>
        <v>61</v>
      </c>
      <c r="E53" s="218">
        <f t="shared" si="0"/>
        <v>100</v>
      </c>
    </row>
    <row r="54" spans="1:5" ht="15.75" x14ac:dyDescent="0.2">
      <c r="A54" s="217">
        <v>51</v>
      </c>
      <c r="B54" s="3" t="s">
        <v>68</v>
      </c>
      <c r="C54" s="50">
        <f>[1]ORDEN!$BR53</f>
        <v>41</v>
      </c>
      <c r="D54" s="13">
        <f>[1]ORDEN!$BS53</f>
        <v>51</v>
      </c>
      <c r="E54" s="218">
        <f t="shared" si="0"/>
        <v>80.392156862745097</v>
      </c>
    </row>
    <row r="55" spans="1:5" ht="15.75" x14ac:dyDescent="0.2">
      <c r="A55" s="217">
        <v>52</v>
      </c>
      <c r="B55" s="3" t="s">
        <v>24</v>
      </c>
      <c r="C55" s="50">
        <f>[1]ORDEN!$BR54</f>
        <v>13</v>
      </c>
      <c r="D55" s="13">
        <f>[1]ORDEN!$BS54</f>
        <v>30</v>
      </c>
      <c r="E55" s="218">
        <f t="shared" si="0"/>
        <v>43.333333333333336</v>
      </c>
    </row>
    <row r="56" spans="1:5" ht="15.75" x14ac:dyDescent="0.2">
      <c r="A56" s="217">
        <v>53</v>
      </c>
      <c r="B56" s="3" t="s">
        <v>69</v>
      </c>
      <c r="C56" s="50">
        <f>[1]ORDEN!$BR55</f>
        <v>83</v>
      </c>
      <c r="D56" s="13">
        <f>[1]ORDEN!$BS55</f>
        <v>111</v>
      </c>
      <c r="E56" s="218">
        <f t="shared" si="0"/>
        <v>74.774774774774784</v>
      </c>
    </row>
    <row r="57" spans="1:5" ht="15.75" x14ac:dyDescent="0.2">
      <c r="A57" s="217">
        <v>54</v>
      </c>
      <c r="B57" s="3" t="s">
        <v>88</v>
      </c>
      <c r="C57" s="50">
        <f>[1]ORDEN!$BR56</f>
        <v>32</v>
      </c>
      <c r="D57" s="13">
        <f>[1]ORDEN!$BS56</f>
        <v>34</v>
      </c>
      <c r="E57" s="218">
        <f t="shared" si="0"/>
        <v>94.117647058823522</v>
      </c>
    </row>
    <row r="58" spans="1:5" ht="15.75" x14ac:dyDescent="0.2">
      <c r="A58" s="217" t="s">
        <v>35</v>
      </c>
      <c r="B58" s="3" t="s">
        <v>32</v>
      </c>
      <c r="C58" s="50">
        <f>[1]ORDEN!$BR57</f>
        <v>23</v>
      </c>
      <c r="D58" s="13">
        <f>[1]ORDEN!$BS57</f>
        <v>26</v>
      </c>
      <c r="E58" s="218">
        <f t="shared" si="0"/>
        <v>88.461538461538453</v>
      </c>
    </row>
    <row r="59" spans="1:5" ht="15.75" x14ac:dyDescent="0.2">
      <c r="A59" s="217" t="s">
        <v>36</v>
      </c>
      <c r="B59" s="3" t="s">
        <v>33</v>
      </c>
      <c r="C59" s="50">
        <f>[1]ORDEN!$BR58</f>
        <v>32</v>
      </c>
      <c r="D59" s="13">
        <f>[1]ORDEN!$BS58</f>
        <v>40</v>
      </c>
      <c r="E59" s="218">
        <f t="shared" si="0"/>
        <v>80</v>
      </c>
    </row>
    <row r="60" spans="1:5" ht="15.75" x14ac:dyDescent="0.2">
      <c r="A60" s="217" t="s">
        <v>37</v>
      </c>
      <c r="B60" s="3" t="s">
        <v>34</v>
      </c>
      <c r="C60" s="50">
        <f>[1]ORDEN!$BR59</f>
        <v>73</v>
      </c>
      <c r="D60" s="13">
        <f>[1]ORDEN!$BS59</f>
        <v>88</v>
      </c>
      <c r="E60" s="218">
        <f t="shared" si="0"/>
        <v>82.954545454545453</v>
      </c>
    </row>
    <row r="61" spans="1:5" ht="15.75" x14ac:dyDescent="0.2">
      <c r="A61" s="217" t="s">
        <v>70</v>
      </c>
      <c r="B61" s="3" t="s">
        <v>72</v>
      </c>
      <c r="C61" s="50">
        <f>[1]ORDEN!$BR60</f>
        <v>64</v>
      </c>
      <c r="D61" s="13">
        <f>[1]ORDEN!$BS60</f>
        <v>98</v>
      </c>
      <c r="E61" s="218">
        <f t="shared" si="0"/>
        <v>65.306122448979593</v>
      </c>
    </row>
    <row r="62" spans="1:5" ht="15.75" x14ac:dyDescent="0.2">
      <c r="A62" s="217" t="s">
        <v>71</v>
      </c>
      <c r="B62" s="3" t="s">
        <v>74</v>
      </c>
      <c r="C62" s="50">
        <f>[1]ORDEN!$BR61</f>
        <v>62</v>
      </c>
      <c r="D62" s="13">
        <f>[1]ORDEN!$BS61</f>
        <v>103</v>
      </c>
      <c r="E62" s="218">
        <f t="shared" si="0"/>
        <v>60.194174757281552</v>
      </c>
    </row>
    <row r="63" spans="1:5" ht="15.75" x14ac:dyDescent="0.2">
      <c r="A63" s="217">
        <v>60</v>
      </c>
      <c r="B63" s="3" t="s">
        <v>73</v>
      </c>
      <c r="C63" s="50">
        <f>[1]ORDEN!$BR62</f>
        <v>34</v>
      </c>
      <c r="D63" s="13">
        <f>[1]ORDEN!$BS62</f>
        <v>63</v>
      </c>
      <c r="E63" s="218">
        <f t="shared" si="0"/>
        <v>53.968253968253968</v>
      </c>
    </row>
    <row r="64" spans="1:5" ht="15.75" x14ac:dyDescent="0.2">
      <c r="A64" s="217">
        <v>61</v>
      </c>
      <c r="B64" s="3" t="s">
        <v>102</v>
      </c>
      <c r="C64" s="50">
        <f>[1]ORDEN!$BR63</f>
        <v>47</v>
      </c>
      <c r="D64" s="13">
        <f>[1]ORDEN!$BS63</f>
        <v>53</v>
      </c>
      <c r="E64" s="218">
        <f t="shared" si="0"/>
        <v>88.679245283018872</v>
      </c>
    </row>
    <row r="65" spans="1:5" ht="15.75" x14ac:dyDescent="0.2">
      <c r="A65" s="217">
        <v>62</v>
      </c>
      <c r="B65" s="3" t="s">
        <v>106</v>
      </c>
      <c r="C65" s="50">
        <f>[1]ORDEN!$BR64</f>
        <v>13</v>
      </c>
      <c r="D65" s="13">
        <f>[1]ORDEN!$BS64</f>
        <v>54</v>
      </c>
      <c r="E65" s="218">
        <f t="shared" si="0"/>
        <v>24.074074074074073</v>
      </c>
    </row>
    <row r="66" spans="1:5" ht="15.75" x14ac:dyDescent="0.2">
      <c r="A66" s="217">
        <v>63</v>
      </c>
      <c r="B66" s="3" t="s">
        <v>145</v>
      </c>
      <c r="C66" s="50">
        <f>[1]ORDEN!$BR65</f>
        <v>34</v>
      </c>
      <c r="D66" s="13">
        <f>[1]ORDEN!$BS65</f>
        <v>34</v>
      </c>
      <c r="E66" s="218">
        <f t="shared" si="0"/>
        <v>100</v>
      </c>
    </row>
    <row r="67" spans="1:5" ht="15.75" x14ac:dyDescent="0.2">
      <c r="A67" s="217">
        <v>64</v>
      </c>
      <c r="B67" s="3" t="s">
        <v>148</v>
      </c>
      <c r="C67" s="50">
        <f>[1]ORDEN!$BR66</f>
        <v>49</v>
      </c>
      <c r="D67" s="13">
        <f>[1]ORDEN!$BS66</f>
        <v>55</v>
      </c>
      <c r="E67" s="218">
        <f t="shared" si="0"/>
        <v>89.090909090909093</v>
      </c>
    </row>
    <row r="68" spans="1:5" ht="16.5" thickBot="1" x14ac:dyDescent="0.25">
      <c r="A68" s="217">
        <v>65</v>
      </c>
      <c r="B68" s="3" t="s">
        <v>146</v>
      </c>
      <c r="C68" s="50">
        <f>[1]ORDEN!$BR67</f>
        <v>40</v>
      </c>
      <c r="D68" s="13">
        <f>[1]ORDEN!$BS67</f>
        <v>47</v>
      </c>
      <c r="E68" s="218">
        <f t="shared" si="0"/>
        <v>85.106382978723403</v>
      </c>
    </row>
    <row r="69" spans="1:5" ht="17.25" thickTop="1" thickBot="1" x14ac:dyDescent="0.25">
      <c r="A69" s="563" t="s">
        <v>23</v>
      </c>
      <c r="B69" s="564"/>
      <c r="C69" s="220">
        <f>SUM(C4:C68)</f>
        <v>5749</v>
      </c>
      <c r="D69" s="220">
        <f>SUM(D4:D68)</f>
        <v>7387</v>
      </c>
      <c r="E69" s="219">
        <f t="shared" si="0"/>
        <v>77.825910383105452</v>
      </c>
    </row>
    <row r="70" spans="1:5" ht="16.5" thickTop="1" x14ac:dyDescent="0.2">
      <c r="A70" s="16" t="s">
        <v>262</v>
      </c>
      <c r="B70" s="221"/>
      <c r="C70" s="222"/>
      <c r="D70" s="222"/>
      <c r="E70" s="222"/>
    </row>
  </sheetData>
  <mergeCells count="2">
    <mergeCell ref="A1:E1"/>
    <mergeCell ref="A69:B69"/>
  </mergeCells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showGridLines="0" view="pageBreakPreview" zoomScale="90" zoomScaleNormal="100" zoomScaleSheetLayoutView="90" workbookViewId="0">
      <selection activeCell="D25" sqref="D25"/>
    </sheetView>
  </sheetViews>
  <sheetFormatPr baseColWidth="10" defaultRowHeight="12.75" x14ac:dyDescent="0.2"/>
  <cols>
    <col min="1" max="1" width="6.5703125" customWidth="1"/>
    <col min="2" max="2" width="57.7109375" customWidth="1"/>
    <col min="3" max="3" width="22" customWidth="1"/>
    <col min="4" max="4" width="19.140625" customWidth="1"/>
    <col min="5" max="5" width="14.85546875" customWidth="1"/>
    <col min="6" max="6" width="21.28515625" customWidth="1"/>
    <col min="7" max="7" width="16.140625" customWidth="1"/>
    <col min="8" max="8" width="11.7109375" customWidth="1"/>
  </cols>
  <sheetData>
    <row r="1" spans="1:8" ht="14.25" customHeight="1" x14ac:dyDescent="0.2">
      <c r="A1" s="523" t="s">
        <v>453</v>
      </c>
      <c r="B1" s="523"/>
      <c r="C1" s="523"/>
      <c r="D1" s="523"/>
      <c r="E1" s="523"/>
      <c r="F1" s="523"/>
      <c r="G1" s="523"/>
      <c r="H1" s="523"/>
    </row>
    <row r="2" spans="1:8" ht="12.75" customHeight="1" x14ac:dyDescent="0.2">
      <c r="A2" s="523"/>
      <c r="B2" s="523"/>
      <c r="C2" s="523"/>
      <c r="D2" s="523"/>
      <c r="E2" s="523"/>
      <c r="F2" s="523"/>
      <c r="G2" s="523"/>
      <c r="H2" s="523"/>
    </row>
    <row r="3" spans="1:8" ht="16.5" thickBot="1" x14ac:dyDescent="0.25">
      <c r="D3" s="24"/>
      <c r="H3" s="33" t="s">
        <v>420</v>
      </c>
    </row>
    <row r="4" spans="1:8" ht="83.25" customHeight="1" thickTop="1" thickBot="1" x14ac:dyDescent="0.25">
      <c r="A4" s="494" t="s">
        <v>136</v>
      </c>
      <c r="B4" s="493" t="s">
        <v>135</v>
      </c>
      <c r="C4" s="174" t="s">
        <v>444</v>
      </c>
      <c r="D4" s="174" t="s">
        <v>445</v>
      </c>
      <c r="E4" s="174" t="s">
        <v>26</v>
      </c>
      <c r="F4" s="174" t="s">
        <v>446</v>
      </c>
      <c r="G4" s="174" t="s">
        <v>444</v>
      </c>
      <c r="H4" s="174" t="s">
        <v>26</v>
      </c>
    </row>
    <row r="5" spans="1:8" ht="16.5" thickTop="1" x14ac:dyDescent="0.2">
      <c r="A5" s="17">
        <v>1</v>
      </c>
      <c r="B5" s="1" t="s">
        <v>27</v>
      </c>
      <c r="C5" s="32">
        <f>'[1]6.2'!$C7</f>
        <v>247</v>
      </c>
      <c r="D5" s="55">
        <f>'[1]6.2'!$D7</f>
        <v>340</v>
      </c>
      <c r="E5" s="225">
        <f>IF(D5=0,"",C5/D5*100)</f>
        <v>72.647058823529406</v>
      </c>
      <c r="F5" s="501">
        <f>'[1]6.2'!$F7</f>
        <v>178</v>
      </c>
      <c r="G5" s="502">
        <f>'[1]6.2'!$G7</f>
        <v>247</v>
      </c>
      <c r="H5" s="225">
        <f>IF(G5=0,"",F5/G5*100)</f>
        <v>72.064777327935232</v>
      </c>
    </row>
    <row r="6" spans="1:8" ht="15.75" x14ac:dyDescent="0.2">
      <c r="A6" s="6">
        <v>2</v>
      </c>
      <c r="B6" s="3" t="s">
        <v>83</v>
      </c>
      <c r="C6" s="50">
        <f>'[1]6.2'!$C8</f>
        <v>125</v>
      </c>
      <c r="D6" s="13">
        <f>'[1]6.2'!$D8</f>
        <v>470</v>
      </c>
      <c r="E6" s="225">
        <f t="shared" ref="E6:E63" si="0">IF(D6=0,"",C6/D6*100)</f>
        <v>26.595744680851062</v>
      </c>
      <c r="F6" s="503">
        <f>'[1]6.2'!$F8</f>
        <v>125</v>
      </c>
      <c r="G6" s="504">
        <f>'[1]6.2'!$G8</f>
        <v>125</v>
      </c>
      <c r="H6" s="225">
        <f t="shared" ref="H6:H64" si="1">IF(G6=0,"",F6/G6*100)</f>
        <v>100</v>
      </c>
    </row>
    <row r="7" spans="1:8" ht="15.75" x14ac:dyDescent="0.2">
      <c r="A7" s="6">
        <v>3</v>
      </c>
      <c r="B7" s="3" t="s">
        <v>28</v>
      </c>
      <c r="C7" s="50">
        <f>'[1]6.2'!$C9</f>
        <v>145</v>
      </c>
      <c r="D7" s="13">
        <f>'[1]6.2'!$D9</f>
        <v>314</v>
      </c>
      <c r="E7" s="225">
        <f t="shared" si="0"/>
        <v>46.178343949044589</v>
      </c>
      <c r="F7" s="503">
        <f>'[1]6.2'!$F9</f>
        <v>119</v>
      </c>
      <c r="G7" s="504">
        <f>'[1]6.2'!$G9</f>
        <v>145</v>
      </c>
      <c r="H7" s="225">
        <f t="shared" si="1"/>
        <v>82.068965517241381</v>
      </c>
    </row>
    <row r="8" spans="1:8" ht="15.75" x14ac:dyDescent="0.2">
      <c r="A8" s="6">
        <v>4</v>
      </c>
      <c r="B8" s="3" t="s">
        <v>81</v>
      </c>
      <c r="C8" s="50">
        <f>'[1]6.2'!$C10</f>
        <v>153</v>
      </c>
      <c r="D8" s="13">
        <f>'[1]6.2'!$D10</f>
        <v>311</v>
      </c>
      <c r="E8" s="225">
        <f t="shared" si="0"/>
        <v>49.19614147909968</v>
      </c>
      <c r="F8" s="503">
        <f>'[1]6.2'!$F10</f>
        <v>133</v>
      </c>
      <c r="G8" s="504">
        <f>'[1]6.2'!$G10</f>
        <v>153</v>
      </c>
      <c r="H8" s="225">
        <f t="shared" si="1"/>
        <v>86.928104575163403</v>
      </c>
    </row>
    <row r="9" spans="1:8" ht="15.75" x14ac:dyDescent="0.2">
      <c r="A9" s="6">
        <v>5</v>
      </c>
      <c r="B9" s="3" t="s">
        <v>29</v>
      </c>
      <c r="C9" s="50">
        <f>'[1]6.2'!$C11</f>
        <v>0</v>
      </c>
      <c r="D9" s="13">
        <f>'[1]6.2'!$D11</f>
        <v>556</v>
      </c>
      <c r="E9" s="225">
        <f t="shared" si="0"/>
        <v>0</v>
      </c>
      <c r="F9" s="503">
        <f>'[1]6.2'!$F11</f>
        <v>0</v>
      </c>
      <c r="G9" s="504">
        <f>'[1]6.2'!$G11</f>
        <v>0</v>
      </c>
      <c r="H9" s="225" t="str">
        <f t="shared" si="1"/>
        <v/>
      </c>
    </row>
    <row r="10" spans="1:8" ht="15.75" x14ac:dyDescent="0.2">
      <c r="A10" s="6">
        <v>6</v>
      </c>
      <c r="B10" s="3" t="s">
        <v>30</v>
      </c>
      <c r="C10" s="50">
        <f>'[1]6.2'!$C12</f>
        <v>332</v>
      </c>
      <c r="D10" s="13">
        <f>'[1]6.2'!$D12</f>
        <v>618</v>
      </c>
      <c r="E10" s="225">
        <f t="shared" si="0"/>
        <v>53.721682847896432</v>
      </c>
      <c r="F10" s="503">
        <f>'[1]6.2'!$F12</f>
        <v>287</v>
      </c>
      <c r="G10" s="504">
        <f>'[1]6.2'!$G12</f>
        <v>332</v>
      </c>
      <c r="H10" s="225">
        <f t="shared" si="1"/>
        <v>86.445783132530124</v>
      </c>
    </row>
    <row r="11" spans="1:8" ht="15.75" x14ac:dyDescent="0.2">
      <c r="A11" s="6">
        <v>7</v>
      </c>
      <c r="B11" s="3" t="s">
        <v>18</v>
      </c>
      <c r="C11" s="50">
        <f>'[1]6.2'!$C13</f>
        <v>0</v>
      </c>
      <c r="D11" s="13">
        <f>'[1]6.2'!$D13</f>
        <v>359</v>
      </c>
      <c r="E11" s="225">
        <f t="shared" si="0"/>
        <v>0</v>
      </c>
      <c r="F11" s="503">
        <f>'[1]6.2'!$F13</f>
        <v>0</v>
      </c>
      <c r="G11" s="504">
        <f>'[1]6.2'!$G13</f>
        <v>0</v>
      </c>
      <c r="H11" s="225" t="str">
        <f t="shared" si="1"/>
        <v/>
      </c>
    </row>
    <row r="12" spans="1:8" ht="15.75" x14ac:dyDescent="0.2">
      <c r="A12" s="6">
        <v>8</v>
      </c>
      <c r="B12" s="3" t="s">
        <v>31</v>
      </c>
      <c r="C12" s="50">
        <f>'[1]6.2'!$C14</f>
        <v>101</v>
      </c>
      <c r="D12" s="13">
        <f>'[1]6.2'!$D14</f>
        <v>142</v>
      </c>
      <c r="E12" s="225">
        <f t="shared" si="0"/>
        <v>71.126760563380287</v>
      </c>
      <c r="F12" s="503">
        <f>'[1]6.2'!$F14</f>
        <v>101</v>
      </c>
      <c r="G12" s="504">
        <f>'[1]6.2'!$G14</f>
        <v>101</v>
      </c>
      <c r="H12" s="225">
        <f t="shared" si="1"/>
        <v>100</v>
      </c>
    </row>
    <row r="13" spans="1:8" ht="15.75" x14ac:dyDescent="0.2">
      <c r="A13" s="6">
        <v>9</v>
      </c>
      <c r="B13" s="3" t="s">
        <v>48</v>
      </c>
      <c r="C13" s="50">
        <f>'[1]6.2'!$C15</f>
        <v>130</v>
      </c>
      <c r="D13" s="13">
        <f>'[1]6.2'!$D15</f>
        <v>509</v>
      </c>
      <c r="E13" s="225">
        <f t="shared" si="0"/>
        <v>25.540275049115913</v>
      </c>
      <c r="F13" s="503">
        <f>'[1]6.2'!$F15</f>
        <v>130</v>
      </c>
      <c r="G13" s="504">
        <f>'[1]6.2'!$G15</f>
        <v>130</v>
      </c>
      <c r="H13" s="225">
        <f t="shared" si="1"/>
        <v>100</v>
      </c>
    </row>
    <row r="14" spans="1:8" ht="15.75" x14ac:dyDescent="0.2">
      <c r="A14" s="6">
        <v>10</v>
      </c>
      <c r="B14" s="3" t="s">
        <v>49</v>
      </c>
      <c r="C14" s="50">
        <f>'[1]6.2'!$C16</f>
        <v>69</v>
      </c>
      <c r="D14" s="13">
        <f>'[1]6.2'!$D16</f>
        <v>154</v>
      </c>
      <c r="E14" s="225">
        <f t="shared" si="0"/>
        <v>44.805194805194802</v>
      </c>
      <c r="F14" s="503">
        <f>'[1]6.2'!$F16</f>
        <v>69</v>
      </c>
      <c r="G14" s="504">
        <f>'[1]6.2'!$G16</f>
        <v>69</v>
      </c>
      <c r="H14" s="225">
        <f t="shared" si="1"/>
        <v>100</v>
      </c>
    </row>
    <row r="15" spans="1:8" ht="15.75" x14ac:dyDescent="0.2">
      <c r="A15" s="6">
        <v>11</v>
      </c>
      <c r="B15" s="3" t="s">
        <v>82</v>
      </c>
      <c r="C15" s="50">
        <f>'[1]6.2'!$C17</f>
        <v>125</v>
      </c>
      <c r="D15" s="13">
        <f>'[1]6.2'!$D17</f>
        <v>235</v>
      </c>
      <c r="E15" s="225">
        <f t="shared" si="0"/>
        <v>53.191489361702125</v>
      </c>
      <c r="F15" s="503">
        <f>'[1]6.2'!$F17</f>
        <v>125</v>
      </c>
      <c r="G15" s="504">
        <f>'[1]6.2'!$G17</f>
        <v>125</v>
      </c>
      <c r="H15" s="225">
        <f t="shared" si="1"/>
        <v>100</v>
      </c>
    </row>
    <row r="16" spans="1:8" ht="15.75" x14ac:dyDescent="0.2">
      <c r="A16" s="6">
        <v>12</v>
      </c>
      <c r="B16" s="3" t="s">
        <v>41</v>
      </c>
      <c r="C16" s="50">
        <f>'[1]6.2'!$C18</f>
        <v>42</v>
      </c>
      <c r="D16" s="13">
        <f>'[1]6.2'!$D18</f>
        <v>100</v>
      </c>
      <c r="E16" s="225">
        <f t="shared" si="0"/>
        <v>42</v>
      </c>
      <c r="F16" s="503">
        <f>'[1]6.2'!$F18</f>
        <v>33</v>
      </c>
      <c r="G16" s="504">
        <f>'[1]6.2'!$G18</f>
        <v>42</v>
      </c>
      <c r="H16" s="225">
        <f t="shared" si="1"/>
        <v>78.571428571428569</v>
      </c>
    </row>
    <row r="17" spans="1:8" ht="15.75" x14ac:dyDescent="0.2">
      <c r="A17" s="6">
        <v>13</v>
      </c>
      <c r="B17" s="3" t="s">
        <v>84</v>
      </c>
      <c r="C17" s="50">
        <f>'[1]6.2'!$C19</f>
        <v>69</v>
      </c>
      <c r="D17" s="13">
        <f>'[1]6.2'!$D19</f>
        <v>370</v>
      </c>
      <c r="E17" s="225">
        <f t="shared" si="0"/>
        <v>18.648648648648649</v>
      </c>
      <c r="F17" s="503">
        <f>'[1]6.2'!$F19</f>
        <v>64</v>
      </c>
      <c r="G17" s="504">
        <f>'[1]6.2'!$G19</f>
        <v>69</v>
      </c>
      <c r="H17" s="225">
        <f t="shared" si="1"/>
        <v>92.753623188405797</v>
      </c>
    </row>
    <row r="18" spans="1:8" ht="15.75" x14ac:dyDescent="0.2">
      <c r="A18" s="6">
        <v>14</v>
      </c>
      <c r="B18" s="3" t="s">
        <v>50</v>
      </c>
      <c r="C18" s="50">
        <f>'[1]6.2'!$C20</f>
        <v>114</v>
      </c>
      <c r="D18" s="13">
        <f>'[1]6.2'!$D20</f>
        <v>193</v>
      </c>
      <c r="E18" s="225">
        <f t="shared" si="0"/>
        <v>59.067357512953365</v>
      </c>
      <c r="F18" s="503">
        <f>'[1]6.2'!$F20</f>
        <v>81</v>
      </c>
      <c r="G18" s="504">
        <f>'[1]6.2'!$G20</f>
        <v>114</v>
      </c>
      <c r="H18" s="225">
        <f t="shared" si="1"/>
        <v>71.05263157894737</v>
      </c>
    </row>
    <row r="19" spans="1:8" ht="15.75" x14ac:dyDescent="0.2">
      <c r="A19" s="6">
        <v>15</v>
      </c>
      <c r="B19" s="3" t="s">
        <v>42</v>
      </c>
      <c r="C19" s="50">
        <f>'[1]6.2'!$C21</f>
        <v>89</v>
      </c>
      <c r="D19" s="13">
        <f>'[1]6.2'!$D21</f>
        <v>129</v>
      </c>
      <c r="E19" s="225">
        <f t="shared" si="0"/>
        <v>68.992248062015506</v>
      </c>
      <c r="F19" s="503">
        <f>'[1]6.2'!$F21</f>
        <v>70</v>
      </c>
      <c r="G19" s="504">
        <f>'[1]6.2'!$G21</f>
        <v>89</v>
      </c>
      <c r="H19" s="225">
        <f t="shared" si="1"/>
        <v>78.651685393258433</v>
      </c>
    </row>
    <row r="20" spans="1:8" ht="15.75" x14ac:dyDescent="0.2">
      <c r="A20" s="6">
        <v>16</v>
      </c>
      <c r="B20" s="3" t="s">
        <v>51</v>
      </c>
      <c r="C20" s="50">
        <f>'[1]6.2'!$C22</f>
        <v>83</v>
      </c>
      <c r="D20" s="13">
        <f>'[1]6.2'!$D22</f>
        <v>161</v>
      </c>
      <c r="E20" s="225">
        <f t="shared" si="0"/>
        <v>51.552795031055901</v>
      </c>
      <c r="F20" s="503">
        <f>'[1]6.2'!$F22</f>
        <v>44</v>
      </c>
      <c r="G20" s="504">
        <f>'[1]6.2'!$G22</f>
        <v>83</v>
      </c>
      <c r="H20" s="225">
        <f t="shared" si="1"/>
        <v>53.01204819277109</v>
      </c>
    </row>
    <row r="21" spans="1:8" ht="15.75" x14ac:dyDescent="0.2">
      <c r="A21" s="6">
        <v>17</v>
      </c>
      <c r="B21" s="5" t="s">
        <v>44</v>
      </c>
      <c r="C21" s="50">
        <f>'[1]6.2'!$C23</f>
        <v>0</v>
      </c>
      <c r="D21" s="13">
        <f>'[1]6.2'!$D23</f>
        <v>167</v>
      </c>
      <c r="E21" s="225">
        <f t="shared" si="0"/>
        <v>0</v>
      </c>
      <c r="F21" s="503">
        <f>'[1]6.2'!$F23</f>
        <v>0</v>
      </c>
      <c r="G21" s="504">
        <f>'[1]6.2'!$G23</f>
        <v>0</v>
      </c>
      <c r="H21" s="225" t="str">
        <f t="shared" si="1"/>
        <v/>
      </c>
    </row>
    <row r="22" spans="1:8" ht="15.75" x14ac:dyDescent="0.2">
      <c r="A22" s="6">
        <v>18</v>
      </c>
      <c r="B22" s="3" t="s">
        <v>45</v>
      </c>
      <c r="C22" s="50">
        <f>'[1]6.2'!$C24</f>
        <v>14</v>
      </c>
      <c r="D22" s="13">
        <f>'[1]6.2'!$D24</f>
        <v>443</v>
      </c>
      <c r="E22" s="225">
        <f t="shared" si="0"/>
        <v>3.1602708803611739</v>
      </c>
      <c r="F22" s="503">
        <f>'[1]6.2'!$F24</f>
        <v>9</v>
      </c>
      <c r="G22" s="504">
        <f>'[1]6.2'!$G24</f>
        <v>14</v>
      </c>
      <c r="H22" s="225">
        <f t="shared" si="1"/>
        <v>64.285714285714292</v>
      </c>
    </row>
    <row r="23" spans="1:8" ht="15.75" x14ac:dyDescent="0.2">
      <c r="A23" s="6">
        <v>19</v>
      </c>
      <c r="B23" s="3" t="s">
        <v>40</v>
      </c>
      <c r="C23" s="50">
        <f>'[1]6.2'!$C25</f>
        <v>49</v>
      </c>
      <c r="D23" s="13">
        <f>'[1]6.2'!$D25</f>
        <v>65</v>
      </c>
      <c r="E23" s="225">
        <f t="shared" si="0"/>
        <v>75.384615384615387</v>
      </c>
      <c r="F23" s="503">
        <f>'[1]6.2'!$F25</f>
        <v>49</v>
      </c>
      <c r="G23" s="504">
        <f>'[1]6.2'!$G25</f>
        <v>49</v>
      </c>
      <c r="H23" s="225">
        <f t="shared" si="1"/>
        <v>100</v>
      </c>
    </row>
    <row r="24" spans="1:8" ht="15.75" x14ac:dyDescent="0.2">
      <c r="A24" s="6">
        <v>20</v>
      </c>
      <c r="B24" s="3" t="s">
        <v>89</v>
      </c>
      <c r="C24" s="50">
        <f>'[1]6.2'!$C26</f>
        <v>35</v>
      </c>
      <c r="D24" s="13">
        <f>'[1]6.2'!$D26</f>
        <v>95</v>
      </c>
      <c r="E24" s="225">
        <f t="shared" si="0"/>
        <v>36.84210526315789</v>
      </c>
      <c r="F24" s="503">
        <f>'[1]6.2'!$F26</f>
        <v>33</v>
      </c>
      <c r="G24" s="504">
        <f>'[1]6.2'!$G26</f>
        <v>35</v>
      </c>
      <c r="H24" s="225">
        <f t="shared" si="1"/>
        <v>94.285714285714278</v>
      </c>
    </row>
    <row r="25" spans="1:8" ht="15.75" x14ac:dyDescent="0.2">
      <c r="A25" s="6">
        <v>21</v>
      </c>
      <c r="B25" s="5" t="s">
        <v>47</v>
      </c>
      <c r="C25" s="50">
        <f>'[1]6.2'!$C27</f>
        <v>27</v>
      </c>
      <c r="D25" s="13">
        <f>'[1]6.2'!$D27</f>
        <v>296</v>
      </c>
      <c r="E25" s="225">
        <f t="shared" si="0"/>
        <v>9.121621621621621</v>
      </c>
      <c r="F25" s="503">
        <f>'[1]6.2'!$F27</f>
        <v>24</v>
      </c>
      <c r="G25" s="504">
        <f>'[1]6.2'!$G27</f>
        <v>27</v>
      </c>
      <c r="H25" s="225">
        <f t="shared" si="1"/>
        <v>88.888888888888886</v>
      </c>
    </row>
    <row r="26" spans="1:8" ht="15.75" x14ac:dyDescent="0.2">
      <c r="A26" s="6">
        <v>22</v>
      </c>
      <c r="B26" s="5" t="s">
        <v>25</v>
      </c>
      <c r="C26" s="50">
        <f>'[1]6.2'!$C28</f>
        <v>0</v>
      </c>
      <c r="D26" s="13">
        <f>'[1]6.2'!$D28</f>
        <v>123</v>
      </c>
      <c r="E26" s="225">
        <f t="shared" si="0"/>
        <v>0</v>
      </c>
      <c r="F26" s="503">
        <f>'[1]6.2'!$F28</f>
        <v>0</v>
      </c>
      <c r="G26" s="504">
        <f>'[1]6.2'!$G28</f>
        <v>0</v>
      </c>
      <c r="H26" s="225" t="str">
        <f t="shared" si="1"/>
        <v/>
      </c>
    </row>
    <row r="27" spans="1:8" ht="15.75" x14ac:dyDescent="0.2">
      <c r="A27" s="6">
        <v>23</v>
      </c>
      <c r="B27" s="5" t="s">
        <v>52</v>
      </c>
      <c r="C27" s="50">
        <f>'[1]6.2'!$C29</f>
        <v>86</v>
      </c>
      <c r="D27" s="13">
        <f>'[1]6.2'!$D29</f>
        <v>198</v>
      </c>
      <c r="E27" s="225">
        <f t="shared" si="0"/>
        <v>43.43434343434344</v>
      </c>
      <c r="F27" s="503">
        <f>'[1]6.2'!$F29</f>
        <v>44</v>
      </c>
      <c r="G27" s="504">
        <f>'[1]6.2'!$G29</f>
        <v>86</v>
      </c>
      <c r="H27" s="225">
        <f t="shared" si="1"/>
        <v>51.162790697674424</v>
      </c>
    </row>
    <row r="28" spans="1:8" ht="15.75" x14ac:dyDescent="0.2">
      <c r="A28" s="6">
        <v>24</v>
      </c>
      <c r="B28" s="5" t="s">
        <v>53</v>
      </c>
      <c r="C28" s="50">
        <f>'[1]6.2'!$C30</f>
        <v>57</v>
      </c>
      <c r="D28" s="13">
        <f>'[1]6.2'!$D30</f>
        <v>185</v>
      </c>
      <c r="E28" s="225">
        <f t="shared" si="0"/>
        <v>30.810810810810814</v>
      </c>
      <c r="F28" s="503">
        <f>'[1]6.2'!$F30</f>
        <v>57</v>
      </c>
      <c r="G28" s="504">
        <f>'[1]6.2'!$G30</f>
        <v>57</v>
      </c>
      <c r="H28" s="225">
        <f t="shared" si="1"/>
        <v>100</v>
      </c>
    </row>
    <row r="29" spans="1:8" ht="15.75" x14ac:dyDescent="0.2">
      <c r="A29" s="6">
        <v>25</v>
      </c>
      <c r="B29" s="5" t="s">
        <v>54</v>
      </c>
      <c r="C29" s="50">
        <f>'[1]6.2'!$C31</f>
        <v>152</v>
      </c>
      <c r="D29" s="13">
        <f>'[1]6.2'!$D31</f>
        <v>209</v>
      </c>
      <c r="E29" s="225">
        <f t="shared" si="0"/>
        <v>72.727272727272734</v>
      </c>
      <c r="F29" s="503">
        <f>'[1]6.2'!$F31</f>
        <v>125</v>
      </c>
      <c r="G29" s="504">
        <f>'[1]6.2'!$G31</f>
        <v>152</v>
      </c>
      <c r="H29" s="225">
        <f t="shared" si="1"/>
        <v>82.23684210526315</v>
      </c>
    </row>
    <row r="30" spans="1:8" ht="15.75" x14ac:dyDescent="0.2">
      <c r="A30" s="6">
        <v>26</v>
      </c>
      <c r="B30" s="5" t="s">
        <v>55</v>
      </c>
      <c r="C30" s="50">
        <f>'[1]6.2'!$C32</f>
        <v>0</v>
      </c>
      <c r="D30" s="13">
        <f>'[1]6.2'!$D32</f>
        <v>0</v>
      </c>
      <c r="E30" s="225" t="str">
        <f t="shared" si="0"/>
        <v/>
      </c>
      <c r="F30" s="503">
        <f>'[1]6.2'!$F32</f>
        <v>0</v>
      </c>
      <c r="G30" s="504">
        <f>'[1]6.2'!$G32</f>
        <v>0</v>
      </c>
      <c r="H30" s="225" t="str">
        <f t="shared" si="1"/>
        <v/>
      </c>
    </row>
    <row r="31" spans="1:8" ht="15.75" x14ac:dyDescent="0.2">
      <c r="A31" s="6">
        <v>27</v>
      </c>
      <c r="B31" s="5" t="s">
        <v>56</v>
      </c>
      <c r="C31" s="50">
        <f>'[1]6.2'!$C33</f>
        <v>91</v>
      </c>
      <c r="D31" s="13">
        <f>'[1]6.2'!$D33</f>
        <v>149</v>
      </c>
      <c r="E31" s="225">
        <f t="shared" si="0"/>
        <v>61.073825503355707</v>
      </c>
      <c r="F31" s="503">
        <f>'[1]6.2'!$F33</f>
        <v>91</v>
      </c>
      <c r="G31" s="504">
        <f>'[1]6.2'!$G33</f>
        <v>91</v>
      </c>
      <c r="H31" s="225">
        <f t="shared" si="1"/>
        <v>100</v>
      </c>
    </row>
    <row r="32" spans="1:8" ht="15.75" x14ac:dyDescent="0.2">
      <c r="A32" s="6">
        <v>28</v>
      </c>
      <c r="B32" s="5" t="s">
        <v>20</v>
      </c>
      <c r="C32" s="50">
        <f>'[1]6.2'!$C34</f>
        <v>0</v>
      </c>
      <c r="D32" s="13">
        <f>'[1]6.2'!$D34</f>
        <v>0</v>
      </c>
      <c r="E32" s="225" t="str">
        <f t="shared" si="0"/>
        <v/>
      </c>
      <c r="F32" s="503">
        <f>'[1]6.2'!$F34</f>
        <v>0</v>
      </c>
      <c r="G32" s="504">
        <f>'[1]6.2'!$G34</f>
        <v>0</v>
      </c>
      <c r="H32" s="225" t="str">
        <f t="shared" si="1"/>
        <v/>
      </c>
    </row>
    <row r="33" spans="1:9" ht="15.75" x14ac:dyDescent="0.2">
      <c r="A33" s="6">
        <v>29</v>
      </c>
      <c r="B33" s="5" t="s">
        <v>19</v>
      </c>
      <c r="C33" s="50">
        <f>'[1]6.2'!$C35</f>
        <v>0</v>
      </c>
      <c r="D33" s="13">
        <f>'[1]6.2'!$D35</f>
        <v>0</v>
      </c>
      <c r="E33" s="225" t="str">
        <f t="shared" si="0"/>
        <v/>
      </c>
      <c r="F33" s="503">
        <f>'[1]6.2'!$F35</f>
        <v>0</v>
      </c>
      <c r="G33" s="504">
        <f>'[1]6.2'!$G35</f>
        <v>0</v>
      </c>
      <c r="H33" s="225" t="str">
        <f t="shared" si="1"/>
        <v/>
      </c>
    </row>
    <row r="34" spans="1:9" ht="15.75" x14ac:dyDescent="0.2">
      <c r="A34" s="6">
        <v>30</v>
      </c>
      <c r="B34" s="5" t="s">
        <v>57</v>
      </c>
      <c r="C34" s="50">
        <f>'[1]6.2'!$C36</f>
        <v>265</v>
      </c>
      <c r="D34" s="13">
        <f>'[1]6.2'!$D36</f>
        <v>406</v>
      </c>
      <c r="E34" s="225">
        <f t="shared" si="0"/>
        <v>65.270935960591132</v>
      </c>
      <c r="F34" s="503">
        <f>'[1]6.2'!$F36</f>
        <v>211</v>
      </c>
      <c r="G34" s="504">
        <f>'[1]6.2'!$G36</f>
        <v>265</v>
      </c>
      <c r="H34" s="225">
        <f t="shared" si="1"/>
        <v>79.622641509433961</v>
      </c>
    </row>
    <row r="35" spans="1:9" ht="15.75" x14ac:dyDescent="0.2">
      <c r="A35" s="6">
        <v>31</v>
      </c>
      <c r="B35" s="5" t="s">
        <v>58</v>
      </c>
      <c r="C35" s="50">
        <f>'[1]6.2'!$C37</f>
        <v>94</v>
      </c>
      <c r="D35" s="13">
        <f>'[1]6.2'!$D37</f>
        <v>118</v>
      </c>
      <c r="E35" s="225">
        <f t="shared" si="0"/>
        <v>79.66101694915254</v>
      </c>
      <c r="F35" s="503">
        <f>'[1]6.2'!$F37</f>
        <v>55</v>
      </c>
      <c r="G35" s="504">
        <f>'[1]6.2'!$G37</f>
        <v>94</v>
      </c>
      <c r="H35" s="225">
        <f t="shared" si="1"/>
        <v>58.51063829787234</v>
      </c>
    </row>
    <row r="36" spans="1:9" ht="15.75" x14ac:dyDescent="0.2">
      <c r="A36" s="6">
        <v>32</v>
      </c>
      <c r="B36" s="5" t="s">
        <v>43</v>
      </c>
      <c r="C36" s="50">
        <f>'[1]6.2'!$C38</f>
        <v>125</v>
      </c>
      <c r="D36" s="13">
        <f>'[1]6.2'!$D38</f>
        <v>324</v>
      </c>
      <c r="E36" s="225">
        <f t="shared" si="0"/>
        <v>38.580246913580247</v>
      </c>
      <c r="F36" s="503">
        <f>'[1]6.2'!$F38</f>
        <v>109</v>
      </c>
      <c r="G36" s="504">
        <f>'[1]6.2'!$G38</f>
        <v>125</v>
      </c>
      <c r="H36" s="225">
        <f t="shared" si="1"/>
        <v>87.2</v>
      </c>
    </row>
    <row r="37" spans="1:9" ht="18" x14ac:dyDescent="0.2">
      <c r="A37" s="6">
        <v>33</v>
      </c>
      <c r="B37" s="5" t="s">
        <v>76</v>
      </c>
      <c r="C37" s="50">
        <f>'[1]6.2'!$C39</f>
        <v>153</v>
      </c>
      <c r="D37" s="13">
        <f>'[1]6.2'!$D39</f>
        <v>235</v>
      </c>
      <c r="E37" s="225">
        <f t="shared" si="0"/>
        <v>65.106382978723403</v>
      </c>
      <c r="F37" s="503">
        <f>'[1]6.2'!$F39</f>
        <v>105</v>
      </c>
      <c r="G37" s="504">
        <f>'[1]6.2'!$G39</f>
        <v>153</v>
      </c>
      <c r="H37" s="225">
        <f t="shared" si="1"/>
        <v>68.627450980392155</v>
      </c>
      <c r="I37" s="148"/>
    </row>
    <row r="38" spans="1:9" ht="15.75" x14ac:dyDescent="0.2">
      <c r="A38" s="6">
        <v>34</v>
      </c>
      <c r="B38" s="5" t="s">
        <v>59</v>
      </c>
      <c r="C38" s="50">
        <f>'[1]6.2'!$C40</f>
        <v>115</v>
      </c>
      <c r="D38" s="13">
        <f>'[1]6.2'!$D40</f>
        <v>243</v>
      </c>
      <c r="E38" s="225">
        <f t="shared" si="0"/>
        <v>47.325102880658434</v>
      </c>
      <c r="F38" s="503">
        <f>'[1]6.2'!$F40</f>
        <v>103</v>
      </c>
      <c r="G38" s="504">
        <f>'[1]6.2'!$G40</f>
        <v>115</v>
      </c>
      <c r="H38" s="225">
        <f t="shared" si="1"/>
        <v>89.565217391304358</v>
      </c>
    </row>
    <row r="39" spans="1:9" ht="15.75" x14ac:dyDescent="0.2">
      <c r="A39" s="6">
        <v>35</v>
      </c>
      <c r="B39" s="5" t="s">
        <v>60</v>
      </c>
      <c r="C39" s="50">
        <f>'[1]6.2'!$C41</f>
        <v>56</v>
      </c>
      <c r="D39" s="13">
        <f>'[1]6.2'!$D41</f>
        <v>212</v>
      </c>
      <c r="E39" s="225">
        <f t="shared" si="0"/>
        <v>26.415094339622641</v>
      </c>
      <c r="F39" s="503">
        <f>'[1]6.2'!$F41</f>
        <v>49</v>
      </c>
      <c r="G39" s="504">
        <f>'[1]6.2'!$G41</f>
        <v>56</v>
      </c>
      <c r="H39" s="225">
        <f t="shared" si="1"/>
        <v>87.5</v>
      </c>
    </row>
    <row r="40" spans="1:9" ht="15.75" x14ac:dyDescent="0.2">
      <c r="A40" s="6">
        <v>36</v>
      </c>
      <c r="B40" s="5" t="s">
        <v>61</v>
      </c>
      <c r="C40" s="50">
        <f>'[1]6.2'!$C42</f>
        <v>161</v>
      </c>
      <c r="D40" s="13">
        <f>'[1]6.2'!$D42</f>
        <v>322</v>
      </c>
      <c r="E40" s="225">
        <f t="shared" si="0"/>
        <v>50</v>
      </c>
      <c r="F40" s="503">
        <f>'[1]6.2'!$F42</f>
        <v>143</v>
      </c>
      <c r="G40" s="504">
        <f>'[1]6.2'!$G42</f>
        <v>161</v>
      </c>
      <c r="H40" s="225">
        <f t="shared" si="1"/>
        <v>88.81987577639751</v>
      </c>
    </row>
    <row r="41" spans="1:9" ht="15.75" x14ac:dyDescent="0.2">
      <c r="A41" s="6">
        <v>37</v>
      </c>
      <c r="B41" s="5" t="s">
        <v>21</v>
      </c>
      <c r="C41" s="50">
        <f>'[1]6.2'!$C43</f>
        <v>0</v>
      </c>
      <c r="D41" s="13">
        <f>'[1]6.2'!$D43</f>
        <v>0</v>
      </c>
      <c r="E41" s="225" t="str">
        <f t="shared" si="0"/>
        <v/>
      </c>
      <c r="F41" s="503">
        <f>'[1]6.2'!$F43</f>
        <v>0</v>
      </c>
      <c r="G41" s="504">
        <f>'[1]6.2'!$G43</f>
        <v>0</v>
      </c>
      <c r="H41" s="225" t="str">
        <f t="shared" si="1"/>
        <v/>
      </c>
    </row>
    <row r="42" spans="1:9" ht="15.75" x14ac:dyDescent="0.2">
      <c r="A42" s="6">
        <v>38</v>
      </c>
      <c r="B42" s="5" t="s">
        <v>62</v>
      </c>
      <c r="C42" s="50">
        <f>'[1]6.2'!$C44</f>
        <v>198</v>
      </c>
      <c r="D42" s="13">
        <f>'[1]6.2'!$D44</f>
        <v>239</v>
      </c>
      <c r="E42" s="225">
        <f t="shared" si="0"/>
        <v>82.845188284518827</v>
      </c>
      <c r="F42" s="503">
        <f>'[1]6.2'!$F44</f>
        <v>185</v>
      </c>
      <c r="G42" s="504">
        <f>'[1]6.2'!$G44</f>
        <v>198</v>
      </c>
      <c r="H42" s="225">
        <f t="shared" si="1"/>
        <v>93.434343434343432</v>
      </c>
    </row>
    <row r="43" spans="1:9" ht="15.75" x14ac:dyDescent="0.2">
      <c r="A43" s="6">
        <v>39</v>
      </c>
      <c r="B43" s="3" t="s">
        <v>38</v>
      </c>
      <c r="C43" s="50">
        <f>'[1]6.2'!$C45</f>
        <v>63</v>
      </c>
      <c r="D43" s="13">
        <f>'[1]6.2'!$D45</f>
        <v>245</v>
      </c>
      <c r="E43" s="225">
        <f t="shared" si="0"/>
        <v>25.714285714285712</v>
      </c>
      <c r="F43" s="503">
        <f>'[1]6.2'!$F45</f>
        <v>10</v>
      </c>
      <c r="G43" s="504">
        <f>'[1]6.2'!$G45</f>
        <v>63</v>
      </c>
      <c r="H43" s="225">
        <f t="shared" si="1"/>
        <v>15.873015873015872</v>
      </c>
    </row>
    <row r="44" spans="1:9" ht="15.75" x14ac:dyDescent="0.2">
      <c r="A44" s="6">
        <v>40</v>
      </c>
      <c r="B44" s="3" t="s">
        <v>63</v>
      </c>
      <c r="C44" s="50">
        <f>'[1]6.2'!$C46</f>
        <v>40</v>
      </c>
      <c r="D44" s="13">
        <f>'[1]6.2'!$D46</f>
        <v>42</v>
      </c>
      <c r="E44" s="225">
        <f t="shared" si="0"/>
        <v>95.238095238095227</v>
      </c>
      <c r="F44" s="503">
        <f>'[1]6.2'!$F46</f>
        <v>34</v>
      </c>
      <c r="G44" s="504">
        <f>'[1]6.2'!$G46</f>
        <v>40</v>
      </c>
      <c r="H44" s="225">
        <f t="shared" si="1"/>
        <v>85</v>
      </c>
    </row>
    <row r="45" spans="1:9" ht="15.75" x14ac:dyDescent="0.2">
      <c r="A45" s="6">
        <v>41</v>
      </c>
      <c r="B45" s="3" t="s">
        <v>90</v>
      </c>
      <c r="C45" s="50">
        <f>'[1]6.2'!$C47</f>
        <v>116</v>
      </c>
      <c r="D45" s="13">
        <f>'[1]6.2'!$D47</f>
        <v>267</v>
      </c>
      <c r="E45" s="225">
        <f t="shared" si="0"/>
        <v>43.445692883895134</v>
      </c>
      <c r="F45" s="503">
        <f>'[1]6.2'!$F47</f>
        <v>102</v>
      </c>
      <c r="G45" s="504">
        <f>'[1]6.2'!$G47</f>
        <v>116</v>
      </c>
      <c r="H45" s="225">
        <f t="shared" si="1"/>
        <v>87.931034482758619</v>
      </c>
    </row>
    <row r="46" spans="1:9" ht="15.75" x14ac:dyDescent="0.2">
      <c r="A46" s="6">
        <v>42</v>
      </c>
      <c r="B46" s="3" t="s">
        <v>46</v>
      </c>
      <c r="C46" s="50">
        <f>'[1]6.2'!$C48</f>
        <v>44</v>
      </c>
      <c r="D46" s="13">
        <f>'[1]6.2'!$D48</f>
        <v>121</v>
      </c>
      <c r="E46" s="225">
        <f t="shared" si="0"/>
        <v>36.363636363636367</v>
      </c>
      <c r="F46" s="503">
        <f>'[1]6.2'!$F48</f>
        <v>35</v>
      </c>
      <c r="G46" s="504">
        <f>'[1]6.2'!$G48</f>
        <v>44</v>
      </c>
      <c r="H46" s="225">
        <f t="shared" si="1"/>
        <v>79.545454545454547</v>
      </c>
    </row>
    <row r="47" spans="1:9" ht="15.75" x14ac:dyDescent="0.2">
      <c r="A47" s="6">
        <v>43</v>
      </c>
      <c r="B47" s="3" t="s">
        <v>64</v>
      </c>
      <c r="C47" s="50">
        <f>'[1]6.2'!$C49</f>
        <v>0</v>
      </c>
      <c r="D47" s="13">
        <f>'[1]6.2'!$D49</f>
        <v>135</v>
      </c>
      <c r="E47" s="225">
        <f t="shared" si="0"/>
        <v>0</v>
      </c>
      <c r="F47" s="503">
        <f>'[1]6.2'!$F49</f>
        <v>0</v>
      </c>
      <c r="G47" s="504">
        <f>'[1]6.2'!$G49</f>
        <v>0</v>
      </c>
      <c r="H47" s="225" t="str">
        <f t="shared" si="1"/>
        <v/>
      </c>
    </row>
    <row r="48" spans="1:9" ht="15.75" x14ac:dyDescent="0.2">
      <c r="A48" s="6">
        <v>44</v>
      </c>
      <c r="B48" s="3" t="s">
        <v>22</v>
      </c>
      <c r="C48" s="50">
        <f>'[1]6.2'!$C50</f>
        <v>0</v>
      </c>
      <c r="D48" s="13">
        <f>'[1]6.2'!$D50</f>
        <v>0</v>
      </c>
      <c r="E48" s="225" t="str">
        <f t="shared" si="0"/>
        <v/>
      </c>
      <c r="F48" s="503">
        <f>'[1]6.2'!$F50</f>
        <v>0</v>
      </c>
      <c r="G48" s="504">
        <f>'[1]6.2'!$G50</f>
        <v>0</v>
      </c>
      <c r="H48" s="225" t="str">
        <f t="shared" si="1"/>
        <v/>
      </c>
    </row>
    <row r="49" spans="1:8" ht="15.75" x14ac:dyDescent="0.2">
      <c r="A49" s="6">
        <v>45</v>
      </c>
      <c r="B49" s="3" t="s">
        <v>65</v>
      </c>
      <c r="C49" s="50">
        <f>'[1]6.2'!$C51</f>
        <v>240</v>
      </c>
      <c r="D49" s="13">
        <f>'[1]6.2'!$D51</f>
        <v>306</v>
      </c>
      <c r="E49" s="225">
        <f t="shared" si="0"/>
        <v>78.431372549019613</v>
      </c>
      <c r="F49" s="503">
        <f>'[1]6.2'!$F51</f>
        <v>199</v>
      </c>
      <c r="G49" s="504">
        <f>'[1]6.2'!$G51</f>
        <v>240</v>
      </c>
      <c r="H49" s="225">
        <f t="shared" si="1"/>
        <v>82.916666666666671</v>
      </c>
    </row>
    <row r="50" spans="1:8" ht="15.75" x14ac:dyDescent="0.2">
      <c r="A50" s="6">
        <v>46</v>
      </c>
      <c r="B50" s="3" t="s">
        <v>39</v>
      </c>
      <c r="C50" s="50">
        <f>'[1]6.2'!$C52</f>
        <v>234</v>
      </c>
      <c r="D50" s="13">
        <f>'[1]6.2'!$D52</f>
        <v>383</v>
      </c>
      <c r="E50" s="225">
        <f t="shared" si="0"/>
        <v>61.096605744125334</v>
      </c>
      <c r="F50" s="503">
        <f>'[1]6.2'!$F52</f>
        <v>168</v>
      </c>
      <c r="G50" s="504">
        <f>'[1]6.2'!$G52</f>
        <v>234</v>
      </c>
      <c r="H50" s="225">
        <f t="shared" si="1"/>
        <v>71.794871794871796</v>
      </c>
    </row>
    <row r="51" spans="1:8" ht="15.75" x14ac:dyDescent="0.2">
      <c r="A51" s="6">
        <v>47</v>
      </c>
      <c r="B51" s="3" t="s">
        <v>66</v>
      </c>
      <c r="C51" s="50">
        <f>'[1]6.2'!$C53</f>
        <v>0</v>
      </c>
      <c r="D51" s="13">
        <f>'[1]6.2'!$D53</f>
        <v>0</v>
      </c>
      <c r="E51" s="225" t="str">
        <f t="shared" si="0"/>
        <v/>
      </c>
      <c r="F51" s="503">
        <f>'[1]6.2'!$F53</f>
        <v>0</v>
      </c>
      <c r="G51" s="504">
        <f>'[1]6.2'!$G53</f>
        <v>0</v>
      </c>
      <c r="H51" s="225" t="str">
        <f t="shared" si="1"/>
        <v/>
      </c>
    </row>
    <row r="52" spans="1:8" ht="15.75" x14ac:dyDescent="0.2">
      <c r="A52" s="6">
        <v>48</v>
      </c>
      <c r="B52" s="5" t="s">
        <v>17</v>
      </c>
      <c r="C52" s="50">
        <f>'[1]6.2'!$C54</f>
        <v>0</v>
      </c>
      <c r="D52" s="13">
        <f>'[1]6.2'!$D54</f>
        <v>0</v>
      </c>
      <c r="E52" s="225" t="str">
        <f t="shared" si="0"/>
        <v/>
      </c>
      <c r="F52" s="503">
        <f>'[1]6.2'!$F54</f>
        <v>0</v>
      </c>
      <c r="G52" s="504">
        <f>'[1]6.2'!$G54</f>
        <v>0</v>
      </c>
      <c r="H52" s="225" t="str">
        <f t="shared" si="1"/>
        <v/>
      </c>
    </row>
    <row r="53" spans="1:8" ht="15.75" x14ac:dyDescent="0.2">
      <c r="A53" s="6">
        <v>49</v>
      </c>
      <c r="B53" s="5" t="s">
        <v>67</v>
      </c>
      <c r="C53" s="50">
        <f>'[1]6.2'!$C55</f>
        <v>54</v>
      </c>
      <c r="D53" s="13">
        <f>'[1]6.2'!$D55</f>
        <v>158</v>
      </c>
      <c r="E53" s="225">
        <f t="shared" si="0"/>
        <v>34.177215189873415</v>
      </c>
      <c r="F53" s="503">
        <f>'[1]6.2'!$F55</f>
        <v>39</v>
      </c>
      <c r="G53" s="504">
        <f>'[1]6.2'!$G55</f>
        <v>54</v>
      </c>
      <c r="H53" s="225">
        <f t="shared" si="1"/>
        <v>72.222222222222214</v>
      </c>
    </row>
    <row r="54" spans="1:8" ht="15.75" x14ac:dyDescent="0.2">
      <c r="A54" s="6">
        <v>50</v>
      </c>
      <c r="B54" s="3" t="s">
        <v>75</v>
      </c>
      <c r="C54" s="50">
        <f>'[1]6.2'!$C56</f>
        <v>0</v>
      </c>
      <c r="D54" s="13">
        <f>'[1]6.2'!$D56</f>
        <v>0</v>
      </c>
      <c r="E54" s="225" t="str">
        <f t="shared" si="0"/>
        <v/>
      </c>
      <c r="F54" s="503">
        <f>'[1]6.2'!$F56</f>
        <v>0</v>
      </c>
      <c r="G54" s="504">
        <f>'[1]6.2'!$G56</f>
        <v>0</v>
      </c>
      <c r="H54" s="225" t="str">
        <f t="shared" si="1"/>
        <v/>
      </c>
    </row>
    <row r="55" spans="1:8" ht="15.75" x14ac:dyDescent="0.2">
      <c r="A55" s="6">
        <v>51</v>
      </c>
      <c r="B55" s="3" t="s">
        <v>68</v>
      </c>
      <c r="C55" s="50">
        <f>'[1]6.2'!$C57</f>
        <v>114</v>
      </c>
      <c r="D55" s="13">
        <f>'[1]6.2'!$D57</f>
        <v>131</v>
      </c>
      <c r="E55" s="225">
        <f t="shared" si="0"/>
        <v>87.022900763358777</v>
      </c>
      <c r="F55" s="503">
        <f>'[1]6.2'!$F57</f>
        <v>91</v>
      </c>
      <c r="G55" s="504">
        <f>'[1]6.2'!$G57</f>
        <v>114</v>
      </c>
      <c r="H55" s="225">
        <f t="shared" si="1"/>
        <v>79.824561403508781</v>
      </c>
    </row>
    <row r="56" spans="1:8" ht="15.75" x14ac:dyDescent="0.2">
      <c r="A56" s="6">
        <v>52</v>
      </c>
      <c r="B56" s="3" t="s">
        <v>24</v>
      </c>
      <c r="C56" s="50">
        <f>'[1]6.2'!$C58</f>
        <v>0</v>
      </c>
      <c r="D56" s="13">
        <f>'[1]6.2'!$D58</f>
        <v>137</v>
      </c>
      <c r="E56" s="225">
        <f t="shared" si="0"/>
        <v>0</v>
      </c>
      <c r="F56" s="503">
        <f>'[1]6.2'!$F58</f>
        <v>0</v>
      </c>
      <c r="G56" s="504">
        <f>'[1]6.2'!$G58</f>
        <v>0</v>
      </c>
      <c r="H56" s="225" t="str">
        <f t="shared" si="1"/>
        <v/>
      </c>
    </row>
    <row r="57" spans="1:8" ht="15.75" x14ac:dyDescent="0.2">
      <c r="A57" s="6">
        <v>53</v>
      </c>
      <c r="B57" s="3" t="s">
        <v>69</v>
      </c>
      <c r="C57" s="50">
        <f>'[1]6.2'!$C59</f>
        <v>53</v>
      </c>
      <c r="D57" s="13">
        <f>'[1]6.2'!$D59</f>
        <v>80</v>
      </c>
      <c r="E57" s="225">
        <f t="shared" si="0"/>
        <v>66.25</v>
      </c>
      <c r="F57" s="503">
        <f>'[1]6.2'!$F59</f>
        <v>37</v>
      </c>
      <c r="G57" s="504">
        <f>'[1]6.2'!$G59</f>
        <v>53</v>
      </c>
      <c r="H57" s="225">
        <f t="shared" si="1"/>
        <v>69.811320754716974</v>
      </c>
    </row>
    <row r="58" spans="1:8" ht="15.75" x14ac:dyDescent="0.2">
      <c r="A58" s="6">
        <v>54</v>
      </c>
      <c r="B58" s="3" t="s">
        <v>88</v>
      </c>
      <c r="C58" s="50">
        <f>'[1]6.2'!$C60</f>
        <v>34</v>
      </c>
      <c r="D58" s="13">
        <f>'[1]6.2'!$D60</f>
        <v>147</v>
      </c>
      <c r="E58" s="225">
        <f t="shared" si="0"/>
        <v>23.129251700680271</v>
      </c>
      <c r="F58" s="503">
        <f>'[1]6.2'!$F60</f>
        <v>20</v>
      </c>
      <c r="G58" s="504">
        <f>'[1]6.2'!$G60</f>
        <v>34</v>
      </c>
      <c r="H58" s="225">
        <f t="shared" si="1"/>
        <v>58.82352941176471</v>
      </c>
    </row>
    <row r="59" spans="1:8" ht="15.75" x14ac:dyDescent="0.2">
      <c r="A59" s="6" t="s">
        <v>35</v>
      </c>
      <c r="B59" s="3" t="s">
        <v>32</v>
      </c>
      <c r="C59" s="50">
        <f>'[1]6.2'!$C61</f>
        <v>22</v>
      </c>
      <c r="D59" s="13">
        <f>'[1]6.2'!$D61</f>
        <v>115</v>
      </c>
      <c r="E59" s="225">
        <f t="shared" si="0"/>
        <v>19.130434782608695</v>
      </c>
      <c r="F59" s="503">
        <f>'[1]6.2'!$F61</f>
        <v>10</v>
      </c>
      <c r="G59" s="504">
        <f>'[1]6.2'!$G61</f>
        <v>22</v>
      </c>
      <c r="H59" s="225">
        <f t="shared" si="1"/>
        <v>45.454545454545453</v>
      </c>
    </row>
    <row r="60" spans="1:8" ht="15.75" x14ac:dyDescent="0.2">
      <c r="A60" s="6" t="s">
        <v>36</v>
      </c>
      <c r="B60" s="3" t="s">
        <v>33</v>
      </c>
      <c r="C60" s="50">
        <f>'[1]6.2'!$C62</f>
        <v>0</v>
      </c>
      <c r="D60" s="13">
        <f>'[1]6.2'!$D62</f>
        <v>0</v>
      </c>
      <c r="E60" s="225" t="str">
        <f t="shared" si="0"/>
        <v/>
      </c>
      <c r="F60" s="503">
        <f>'[1]6.2'!$F62</f>
        <v>0</v>
      </c>
      <c r="G60" s="504">
        <f>'[1]6.2'!$G62</f>
        <v>0</v>
      </c>
      <c r="H60" s="225" t="str">
        <f t="shared" si="1"/>
        <v/>
      </c>
    </row>
    <row r="61" spans="1:8" ht="15.75" x14ac:dyDescent="0.2">
      <c r="A61" s="6" t="s">
        <v>37</v>
      </c>
      <c r="B61" s="3" t="s">
        <v>34</v>
      </c>
      <c r="C61" s="50">
        <f>'[1]6.2'!$C63</f>
        <v>42</v>
      </c>
      <c r="D61" s="13">
        <f>'[1]6.2'!$D63</f>
        <v>64</v>
      </c>
      <c r="E61" s="225">
        <f t="shared" si="0"/>
        <v>65.625</v>
      </c>
      <c r="F61" s="503">
        <f>'[1]6.2'!$F63</f>
        <v>34</v>
      </c>
      <c r="G61" s="504">
        <f>'[1]6.2'!$G63</f>
        <v>42</v>
      </c>
      <c r="H61" s="225">
        <f t="shared" si="1"/>
        <v>80.952380952380949</v>
      </c>
    </row>
    <row r="62" spans="1:8" ht="15.75" x14ac:dyDescent="0.2">
      <c r="A62" s="6" t="s">
        <v>70</v>
      </c>
      <c r="B62" s="3" t="s">
        <v>72</v>
      </c>
      <c r="C62" s="50">
        <f>'[1]6.2'!$C64</f>
        <v>71</v>
      </c>
      <c r="D62" s="13">
        <f>'[1]6.2'!$D64</f>
        <v>98</v>
      </c>
      <c r="E62" s="225">
        <f t="shared" si="0"/>
        <v>72.448979591836732</v>
      </c>
      <c r="F62" s="503">
        <f>'[1]6.2'!$F64</f>
        <v>46</v>
      </c>
      <c r="G62" s="504">
        <f>'[1]6.2'!$G64</f>
        <v>71</v>
      </c>
      <c r="H62" s="225">
        <f t="shared" si="1"/>
        <v>64.788732394366207</v>
      </c>
    </row>
    <row r="63" spans="1:8" ht="16.5" thickBot="1" x14ac:dyDescent="0.25">
      <c r="A63" s="507" t="s">
        <v>71</v>
      </c>
      <c r="B63" s="508" t="s">
        <v>74</v>
      </c>
      <c r="C63" s="509">
        <f>'[1]6.2'!$C65</f>
        <v>43</v>
      </c>
      <c r="D63" s="510">
        <f>'[1]6.2'!$D65</f>
        <v>57</v>
      </c>
      <c r="E63" s="511">
        <f t="shared" si="0"/>
        <v>75.438596491228068</v>
      </c>
      <c r="F63" s="512">
        <f>'[1]6.2'!$F65</f>
        <v>35</v>
      </c>
      <c r="G63" s="513">
        <f>'[1]6.2'!$G65</f>
        <v>43</v>
      </c>
      <c r="H63" s="511">
        <f t="shared" si="1"/>
        <v>81.395348837209298</v>
      </c>
    </row>
    <row r="64" spans="1:8" ht="17.25" thickTop="1" thickBot="1" x14ac:dyDescent="0.3">
      <c r="A64" s="524" t="s">
        <v>23</v>
      </c>
      <c r="B64" s="525"/>
      <c r="C64" s="9">
        <f>SUM(C5:C63)</f>
        <v>4672</v>
      </c>
      <c r="D64" s="10">
        <f>SUM(D5:D63)</f>
        <v>11476</v>
      </c>
      <c r="E64" s="15">
        <f>C64/D64*100</f>
        <v>40.711049146043912</v>
      </c>
      <c r="F64" s="191">
        <f>SUM(F5:F63)</f>
        <v>3811</v>
      </c>
      <c r="G64" s="191">
        <f>SUM(G5:G63)</f>
        <v>4672</v>
      </c>
      <c r="H64" s="514">
        <f t="shared" si="1"/>
        <v>81.57106164383562</v>
      </c>
    </row>
    <row r="65" spans="1:8" ht="16.5" thickTop="1" x14ac:dyDescent="0.2">
      <c r="A65" s="505" t="s">
        <v>262</v>
      </c>
      <c r="B65" s="20"/>
      <c r="C65" s="21"/>
      <c r="D65" s="21"/>
      <c r="E65" s="21"/>
      <c r="F65" s="506"/>
      <c r="G65" s="506"/>
      <c r="H65" s="506"/>
    </row>
  </sheetData>
  <mergeCells count="2">
    <mergeCell ref="A64:B64"/>
    <mergeCell ref="A1:H2"/>
  </mergeCells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showGridLines="0" view="pageBreakPreview" zoomScaleNormal="100" zoomScaleSheetLayoutView="100" workbookViewId="0">
      <selection activeCell="C21" sqref="C21"/>
    </sheetView>
  </sheetViews>
  <sheetFormatPr baseColWidth="10" defaultRowHeight="12.75" x14ac:dyDescent="0.2"/>
  <cols>
    <col min="1" max="1" width="6.42578125" customWidth="1"/>
    <col min="2" max="2" width="55.7109375" customWidth="1"/>
    <col min="3" max="3" width="21.5703125" customWidth="1"/>
    <col min="4" max="4" width="15.85546875" customWidth="1"/>
  </cols>
  <sheetData>
    <row r="1" spans="1:5" ht="18" customHeight="1" x14ac:dyDescent="0.2">
      <c r="A1" s="523" t="s">
        <v>253</v>
      </c>
      <c r="B1" s="523"/>
      <c r="C1" s="523"/>
      <c r="D1" s="523"/>
      <c r="E1" s="523"/>
    </row>
    <row r="4" spans="1:5" ht="16.5" thickBot="1" x14ac:dyDescent="0.25">
      <c r="E4" s="33" t="s">
        <v>421</v>
      </c>
    </row>
    <row r="5" spans="1:5" ht="73.5" customHeight="1" thickTop="1" thickBot="1" x14ac:dyDescent="0.25">
      <c r="A5" s="233" t="s">
        <v>136</v>
      </c>
      <c r="B5" s="232" t="s">
        <v>135</v>
      </c>
      <c r="C5" s="25" t="s">
        <v>16</v>
      </c>
      <c r="D5" s="25" t="s">
        <v>98</v>
      </c>
      <c r="E5" s="25" t="s">
        <v>26</v>
      </c>
    </row>
    <row r="6" spans="1:5" ht="16.5" thickTop="1" x14ac:dyDescent="0.2">
      <c r="A6" s="17">
        <v>1</v>
      </c>
      <c r="B6" s="35" t="s">
        <v>27</v>
      </c>
      <c r="C6" s="39">
        <f>[1]ORDEN!BU3</f>
        <v>343.8</v>
      </c>
      <c r="D6" s="39">
        <f>[1]ORDEN!BV3</f>
        <v>411</v>
      </c>
      <c r="E6" s="28">
        <f>C6/D6*100</f>
        <v>83.649635036496349</v>
      </c>
    </row>
    <row r="7" spans="1:5" ht="15.75" x14ac:dyDescent="0.2">
      <c r="A7" s="6">
        <v>2</v>
      </c>
      <c r="B7" s="36" t="s">
        <v>83</v>
      </c>
      <c r="C7" s="40">
        <f>[1]ORDEN!BU4</f>
        <v>133.19999999999999</v>
      </c>
      <c r="D7" s="40">
        <f>[1]ORDEN!BV4</f>
        <v>234</v>
      </c>
      <c r="E7" s="28">
        <f>C7/D7*100</f>
        <v>56.92307692307692</v>
      </c>
    </row>
    <row r="8" spans="1:5" ht="15.75" x14ac:dyDescent="0.2">
      <c r="A8" s="6">
        <v>3</v>
      </c>
      <c r="B8" s="36" t="s">
        <v>28</v>
      </c>
      <c r="C8" s="40">
        <f>[1]ORDEN!BU5</f>
        <v>136.1</v>
      </c>
      <c r="D8" s="40">
        <f>[1]ORDEN!BV5</f>
        <v>150</v>
      </c>
      <c r="E8" s="28">
        <f t="shared" ref="E8:E70" si="0">C8/D8*100</f>
        <v>90.733333333333334</v>
      </c>
    </row>
    <row r="9" spans="1:5" ht="15.75" x14ac:dyDescent="0.2">
      <c r="A9" s="6">
        <v>4</v>
      </c>
      <c r="B9" s="36" t="s">
        <v>81</v>
      </c>
      <c r="C9" s="40">
        <f>[1]ORDEN!BU6</f>
        <v>148.80000000000001</v>
      </c>
      <c r="D9" s="40">
        <f>[1]ORDEN!BV6</f>
        <v>167</v>
      </c>
      <c r="E9" s="28">
        <f t="shared" si="0"/>
        <v>89.101796407185645</v>
      </c>
    </row>
    <row r="10" spans="1:5" ht="15.75" x14ac:dyDescent="0.2">
      <c r="A10" s="6">
        <v>5</v>
      </c>
      <c r="B10" s="36" t="s">
        <v>29</v>
      </c>
      <c r="C10" s="40">
        <f>[1]ORDEN!BU7</f>
        <v>409.8</v>
      </c>
      <c r="D10" s="40">
        <f>[1]ORDEN!BV7</f>
        <v>509</v>
      </c>
      <c r="E10" s="28">
        <f t="shared" si="0"/>
        <v>80.510805500982315</v>
      </c>
    </row>
    <row r="11" spans="1:5" ht="15.75" x14ac:dyDescent="0.2">
      <c r="A11" s="6">
        <v>6</v>
      </c>
      <c r="B11" s="36" t="s">
        <v>30</v>
      </c>
      <c r="C11" s="40">
        <f>[1]ORDEN!BU8</f>
        <v>221.4</v>
      </c>
      <c r="D11" s="40">
        <f>[1]ORDEN!BV8</f>
        <v>250</v>
      </c>
      <c r="E11" s="28">
        <f t="shared" si="0"/>
        <v>88.56</v>
      </c>
    </row>
    <row r="12" spans="1:5" ht="15.75" x14ac:dyDescent="0.2">
      <c r="A12" s="6">
        <v>7</v>
      </c>
      <c r="B12" s="36" t="s">
        <v>18</v>
      </c>
      <c r="C12" s="40">
        <f>[1]ORDEN!BU9</f>
        <v>257.7</v>
      </c>
      <c r="D12" s="40">
        <f>[1]ORDEN!BV9</f>
        <v>338</v>
      </c>
      <c r="E12" s="28">
        <f t="shared" si="0"/>
        <v>76.242603550295854</v>
      </c>
    </row>
    <row r="13" spans="1:5" ht="15.75" x14ac:dyDescent="0.2">
      <c r="A13" s="6">
        <v>8</v>
      </c>
      <c r="B13" s="36" t="s">
        <v>31</v>
      </c>
      <c r="C13" s="40">
        <f>[1]ORDEN!BU10</f>
        <v>118.8</v>
      </c>
      <c r="D13" s="40">
        <f>[1]ORDEN!BV10</f>
        <v>150</v>
      </c>
      <c r="E13" s="28">
        <f t="shared" si="0"/>
        <v>79.199999999999989</v>
      </c>
    </row>
    <row r="14" spans="1:5" ht="15.75" x14ac:dyDescent="0.2">
      <c r="A14" s="6">
        <v>9</v>
      </c>
      <c r="B14" s="36" t="s">
        <v>48</v>
      </c>
      <c r="C14" s="40">
        <f>[1]ORDEN!BU11</f>
        <v>772.5</v>
      </c>
      <c r="D14" s="40">
        <f>[1]ORDEN!BV11</f>
        <v>965</v>
      </c>
      <c r="E14" s="28">
        <f t="shared" si="0"/>
        <v>80.051813471502584</v>
      </c>
    </row>
    <row r="15" spans="1:5" ht="15.75" x14ac:dyDescent="0.2">
      <c r="A15" s="6">
        <v>10</v>
      </c>
      <c r="B15" s="36" t="s">
        <v>49</v>
      </c>
      <c r="C15" s="40">
        <f>[1]ORDEN!BU12</f>
        <v>113.9</v>
      </c>
      <c r="D15" s="40">
        <f>[1]ORDEN!BV12</f>
        <v>151</v>
      </c>
      <c r="E15" s="28">
        <f t="shared" si="0"/>
        <v>75.430463576158942</v>
      </c>
    </row>
    <row r="16" spans="1:5" ht="15.75" x14ac:dyDescent="0.2">
      <c r="A16" s="6">
        <v>11</v>
      </c>
      <c r="B16" s="36" t="s">
        <v>82</v>
      </c>
      <c r="C16" s="40">
        <f>[1]ORDEN!BU13</f>
        <v>82.3</v>
      </c>
      <c r="D16" s="40">
        <f>[1]ORDEN!BV13</f>
        <v>90</v>
      </c>
      <c r="E16" s="28">
        <f t="shared" si="0"/>
        <v>91.444444444444443</v>
      </c>
    </row>
    <row r="17" spans="1:5" ht="15.75" x14ac:dyDescent="0.2">
      <c r="A17" s="6">
        <v>12</v>
      </c>
      <c r="B17" s="36" t="s">
        <v>41</v>
      </c>
      <c r="C17" s="40">
        <f>[1]ORDEN!BU14</f>
        <v>105.9</v>
      </c>
      <c r="D17" s="40">
        <f>[1]ORDEN!BV14</f>
        <v>122</v>
      </c>
      <c r="E17" s="28">
        <f t="shared" si="0"/>
        <v>86.8032786885246</v>
      </c>
    </row>
    <row r="18" spans="1:5" ht="15.75" x14ac:dyDescent="0.2">
      <c r="A18" s="6">
        <v>13</v>
      </c>
      <c r="B18" s="36" t="s">
        <v>84</v>
      </c>
      <c r="C18" s="40">
        <f>[1]ORDEN!BU15</f>
        <v>76</v>
      </c>
      <c r="D18" s="40">
        <f>[1]ORDEN!BV15</f>
        <v>100</v>
      </c>
      <c r="E18" s="28">
        <f t="shared" si="0"/>
        <v>76</v>
      </c>
    </row>
    <row r="19" spans="1:5" ht="15.75" x14ac:dyDescent="0.2">
      <c r="A19" s="6">
        <v>14</v>
      </c>
      <c r="B19" s="36" t="s">
        <v>50</v>
      </c>
      <c r="C19" s="40">
        <f>[1]ORDEN!BU16</f>
        <v>136.80000000000001</v>
      </c>
      <c r="D19" s="40">
        <f>[1]ORDEN!BV16</f>
        <v>173</v>
      </c>
      <c r="E19" s="28">
        <f t="shared" si="0"/>
        <v>79.075144508670519</v>
      </c>
    </row>
    <row r="20" spans="1:5" ht="15.75" x14ac:dyDescent="0.2">
      <c r="A20" s="6">
        <v>15</v>
      </c>
      <c r="B20" s="36" t="s">
        <v>42</v>
      </c>
      <c r="C20" s="40">
        <f>[1]ORDEN!BU17</f>
        <v>150</v>
      </c>
      <c r="D20" s="40">
        <f>[1]ORDEN!BV17</f>
        <v>174</v>
      </c>
      <c r="E20" s="28">
        <f t="shared" si="0"/>
        <v>86.206896551724128</v>
      </c>
    </row>
    <row r="21" spans="1:5" ht="15.75" x14ac:dyDescent="0.2">
      <c r="A21" s="6">
        <v>16</v>
      </c>
      <c r="B21" s="36" t="s">
        <v>51</v>
      </c>
      <c r="C21" s="40">
        <f>[1]ORDEN!BU18</f>
        <v>112.7</v>
      </c>
      <c r="D21" s="40">
        <f>[1]ORDEN!BV18</f>
        <v>139</v>
      </c>
      <c r="E21" s="28">
        <f t="shared" si="0"/>
        <v>81.079136690647474</v>
      </c>
    </row>
    <row r="22" spans="1:5" ht="15.75" x14ac:dyDescent="0.2">
      <c r="A22" s="6">
        <v>17</v>
      </c>
      <c r="B22" s="37" t="s">
        <v>44</v>
      </c>
      <c r="C22" s="40">
        <f>[1]ORDEN!BU19</f>
        <v>65.599999999999994</v>
      </c>
      <c r="D22" s="40">
        <f>[1]ORDEN!BV19</f>
        <v>76</v>
      </c>
      <c r="E22" s="28">
        <f t="shared" si="0"/>
        <v>86.315789473684205</v>
      </c>
    </row>
    <row r="23" spans="1:5" ht="15.75" x14ac:dyDescent="0.2">
      <c r="A23" s="6">
        <v>18</v>
      </c>
      <c r="B23" s="36" t="s">
        <v>45</v>
      </c>
      <c r="C23" s="40">
        <f>[1]ORDEN!BU20</f>
        <v>372</v>
      </c>
      <c r="D23" s="40">
        <f>[1]ORDEN!BV20</f>
        <v>381</v>
      </c>
      <c r="E23" s="28">
        <f t="shared" si="0"/>
        <v>97.637795275590548</v>
      </c>
    </row>
    <row r="24" spans="1:5" ht="15.75" x14ac:dyDescent="0.2">
      <c r="A24" s="6">
        <v>19</v>
      </c>
      <c r="B24" s="36" t="s">
        <v>40</v>
      </c>
      <c r="C24" s="40">
        <f>[1]ORDEN!BU21</f>
        <v>78</v>
      </c>
      <c r="D24" s="40">
        <f>[1]ORDEN!BV21</f>
        <v>100</v>
      </c>
      <c r="E24" s="28">
        <f t="shared" si="0"/>
        <v>78</v>
      </c>
    </row>
    <row r="25" spans="1:5" ht="15.75" x14ac:dyDescent="0.2">
      <c r="A25" s="6">
        <v>20</v>
      </c>
      <c r="B25" s="36" t="s">
        <v>89</v>
      </c>
      <c r="C25" s="40">
        <f>[1]ORDEN!BU22</f>
        <v>58</v>
      </c>
      <c r="D25" s="40">
        <f>[1]ORDEN!BV22</f>
        <v>75</v>
      </c>
      <c r="E25" s="28">
        <f t="shared" si="0"/>
        <v>77.333333333333329</v>
      </c>
    </row>
    <row r="26" spans="1:5" ht="15.75" x14ac:dyDescent="0.2">
      <c r="A26" s="6">
        <v>21</v>
      </c>
      <c r="B26" s="37" t="s">
        <v>47</v>
      </c>
      <c r="C26" s="40">
        <f>[1]ORDEN!BU23</f>
        <v>178.8</v>
      </c>
      <c r="D26" s="40">
        <f>[1]ORDEN!BV23</f>
        <v>225</v>
      </c>
      <c r="E26" s="28">
        <f t="shared" si="0"/>
        <v>79.466666666666669</v>
      </c>
    </row>
    <row r="27" spans="1:5" ht="15.75" x14ac:dyDescent="0.2">
      <c r="A27" s="6">
        <v>22</v>
      </c>
      <c r="B27" s="37" t="s">
        <v>25</v>
      </c>
      <c r="C27" s="40">
        <f>[1]ORDEN!BU24</f>
        <v>117</v>
      </c>
      <c r="D27" s="40">
        <f>[1]ORDEN!BV24</f>
        <v>135</v>
      </c>
      <c r="E27" s="28">
        <f t="shared" si="0"/>
        <v>86.666666666666671</v>
      </c>
    </row>
    <row r="28" spans="1:5" ht="15.75" x14ac:dyDescent="0.2">
      <c r="A28" s="6">
        <v>23</v>
      </c>
      <c r="B28" s="37" t="s">
        <v>52</v>
      </c>
      <c r="C28" s="40">
        <f>[1]ORDEN!BU25</f>
        <v>223.8</v>
      </c>
      <c r="D28" s="40">
        <f>[1]ORDEN!BV25</f>
        <v>251</v>
      </c>
      <c r="E28" s="28">
        <f t="shared" si="0"/>
        <v>89.163346613545826</v>
      </c>
    </row>
    <row r="29" spans="1:5" ht="15.75" x14ac:dyDescent="0.2">
      <c r="A29" s="6">
        <v>24</v>
      </c>
      <c r="B29" s="37" t="s">
        <v>53</v>
      </c>
      <c r="C29" s="40">
        <f>[1]ORDEN!BU26</f>
        <v>122.9</v>
      </c>
      <c r="D29" s="40">
        <f>[1]ORDEN!BV26</f>
        <v>150</v>
      </c>
      <c r="E29" s="28">
        <f t="shared" si="0"/>
        <v>81.933333333333337</v>
      </c>
    </row>
    <row r="30" spans="1:5" ht="15.75" x14ac:dyDescent="0.2">
      <c r="A30" s="6">
        <v>25</v>
      </c>
      <c r="B30" s="37" t="s">
        <v>54</v>
      </c>
      <c r="C30" s="40">
        <f>[1]ORDEN!BU27</f>
        <v>150.19999999999999</v>
      </c>
      <c r="D30" s="40">
        <f>[1]ORDEN!BV27</f>
        <v>183</v>
      </c>
      <c r="E30" s="28">
        <f t="shared" si="0"/>
        <v>82.076502732240428</v>
      </c>
    </row>
    <row r="31" spans="1:5" ht="15.75" x14ac:dyDescent="0.2">
      <c r="A31" s="6">
        <v>26</v>
      </c>
      <c r="B31" s="37" t="s">
        <v>55</v>
      </c>
      <c r="C31" s="40">
        <f>[1]ORDEN!BU28</f>
        <v>76.400000000000006</v>
      </c>
      <c r="D31" s="40">
        <f>[1]ORDEN!BV28</f>
        <v>90</v>
      </c>
      <c r="E31" s="28">
        <f t="shared" si="0"/>
        <v>84.888888888888886</v>
      </c>
    </row>
    <row r="32" spans="1:5" ht="15.75" x14ac:dyDescent="0.2">
      <c r="A32" s="6">
        <v>27</v>
      </c>
      <c r="B32" s="37" t="s">
        <v>56</v>
      </c>
      <c r="C32" s="40">
        <f>[1]ORDEN!BU29</f>
        <v>229.9</v>
      </c>
      <c r="D32" s="40">
        <f>[1]ORDEN!BV29</f>
        <v>252</v>
      </c>
      <c r="E32" s="28">
        <f t="shared" si="0"/>
        <v>91.230158730158735</v>
      </c>
    </row>
    <row r="33" spans="1:5" ht="15.75" x14ac:dyDescent="0.2">
      <c r="A33" s="6">
        <v>28</v>
      </c>
      <c r="B33" s="37" t="s">
        <v>20</v>
      </c>
      <c r="C33" s="40">
        <f>[1]ORDEN!BU30</f>
        <v>67.3</v>
      </c>
      <c r="D33" s="40">
        <f>[1]ORDEN!BV30</f>
        <v>81</v>
      </c>
      <c r="E33" s="28">
        <f t="shared" si="0"/>
        <v>83.086419753086417</v>
      </c>
    </row>
    <row r="34" spans="1:5" ht="15.75" x14ac:dyDescent="0.2">
      <c r="A34" s="6">
        <v>29</v>
      </c>
      <c r="B34" s="37" t="s">
        <v>19</v>
      </c>
      <c r="C34" s="40">
        <f>[1]ORDEN!BU31</f>
        <v>109.5</v>
      </c>
      <c r="D34" s="40">
        <f>[1]ORDEN!BV31</f>
        <v>132</v>
      </c>
      <c r="E34" s="28">
        <f t="shared" si="0"/>
        <v>82.954545454545453</v>
      </c>
    </row>
    <row r="35" spans="1:5" ht="15.75" x14ac:dyDescent="0.2">
      <c r="A35" s="6">
        <v>30</v>
      </c>
      <c r="B35" s="37" t="s">
        <v>57</v>
      </c>
      <c r="C35" s="40">
        <f>[1]ORDEN!BU32</f>
        <v>134.19999999999999</v>
      </c>
      <c r="D35" s="40">
        <f>[1]ORDEN!BV32</f>
        <v>152</v>
      </c>
      <c r="E35" s="28">
        <f t="shared" si="0"/>
        <v>88.28947368421052</v>
      </c>
    </row>
    <row r="36" spans="1:5" ht="15.75" x14ac:dyDescent="0.2">
      <c r="A36" s="6">
        <v>31</v>
      </c>
      <c r="B36" s="37" t="s">
        <v>58</v>
      </c>
      <c r="C36" s="40">
        <f>[1]ORDEN!BU33</f>
        <v>216.5</v>
      </c>
      <c r="D36" s="40">
        <f>[1]ORDEN!BV33</f>
        <v>249</v>
      </c>
      <c r="E36" s="28">
        <f t="shared" si="0"/>
        <v>86.947791164658639</v>
      </c>
    </row>
    <row r="37" spans="1:5" ht="15.75" x14ac:dyDescent="0.2">
      <c r="A37" s="6">
        <v>32</v>
      </c>
      <c r="B37" s="37" t="s">
        <v>43</v>
      </c>
      <c r="C37" s="40">
        <f>[1]ORDEN!BU34</f>
        <v>78.7</v>
      </c>
      <c r="D37" s="40">
        <f>[1]ORDEN!BV34</f>
        <v>100</v>
      </c>
      <c r="E37" s="28">
        <f t="shared" si="0"/>
        <v>78.7</v>
      </c>
    </row>
    <row r="38" spans="1:5" ht="15.75" x14ac:dyDescent="0.2">
      <c r="A38" s="6">
        <v>33</v>
      </c>
      <c r="B38" s="37" t="s">
        <v>76</v>
      </c>
      <c r="C38" s="40">
        <f>[1]ORDEN!BU35</f>
        <v>248.5</v>
      </c>
      <c r="D38" s="40">
        <f>[1]ORDEN!BV35</f>
        <v>292</v>
      </c>
      <c r="E38" s="28">
        <f t="shared" si="0"/>
        <v>85.102739726027394</v>
      </c>
    </row>
    <row r="39" spans="1:5" ht="15.75" x14ac:dyDescent="0.2">
      <c r="A39" s="6">
        <v>34</v>
      </c>
      <c r="B39" s="37" t="s">
        <v>59</v>
      </c>
      <c r="C39" s="40">
        <f>[1]ORDEN!BU36</f>
        <v>75.400000000000006</v>
      </c>
      <c r="D39" s="40">
        <f>[1]ORDEN!BV36</f>
        <v>100</v>
      </c>
      <c r="E39" s="28">
        <f t="shared" si="0"/>
        <v>75.400000000000006</v>
      </c>
    </row>
    <row r="40" spans="1:5" ht="15.75" x14ac:dyDescent="0.2">
      <c r="A40" s="6">
        <v>35</v>
      </c>
      <c r="B40" s="37" t="s">
        <v>60</v>
      </c>
      <c r="C40" s="40">
        <f>[1]ORDEN!BU37</f>
        <v>67.8</v>
      </c>
      <c r="D40" s="40">
        <f>[1]ORDEN!BV37</f>
        <v>73</v>
      </c>
      <c r="E40" s="28">
        <f t="shared" si="0"/>
        <v>92.876712328767113</v>
      </c>
    </row>
    <row r="41" spans="1:5" ht="15.75" x14ac:dyDescent="0.2">
      <c r="A41" s="6">
        <v>36</v>
      </c>
      <c r="B41" s="37" t="s">
        <v>61</v>
      </c>
      <c r="C41" s="40">
        <f>[1]ORDEN!BU38</f>
        <v>78.099999999999994</v>
      </c>
      <c r="D41" s="40">
        <f>[1]ORDEN!BV38</f>
        <v>100</v>
      </c>
      <c r="E41" s="28">
        <f t="shared" si="0"/>
        <v>78.099999999999994</v>
      </c>
    </row>
    <row r="42" spans="1:5" ht="15.75" x14ac:dyDescent="0.2">
      <c r="A42" s="6">
        <v>37</v>
      </c>
      <c r="B42" s="37" t="s">
        <v>21</v>
      </c>
      <c r="C42" s="40">
        <f>[1]ORDEN!BU39</f>
        <v>120.2</v>
      </c>
      <c r="D42" s="40">
        <f>[1]ORDEN!BV39</f>
        <v>150</v>
      </c>
      <c r="E42" s="28">
        <f t="shared" si="0"/>
        <v>80.13333333333334</v>
      </c>
    </row>
    <row r="43" spans="1:5" ht="15.75" x14ac:dyDescent="0.2">
      <c r="A43" s="6">
        <v>38</v>
      </c>
      <c r="B43" s="37" t="s">
        <v>62</v>
      </c>
      <c r="C43" s="40">
        <f>[1]ORDEN!BU40</f>
        <v>124</v>
      </c>
      <c r="D43" s="40">
        <f>[1]ORDEN!BV40</f>
        <v>145</v>
      </c>
      <c r="E43" s="28">
        <f t="shared" si="0"/>
        <v>85.517241379310349</v>
      </c>
    </row>
    <row r="44" spans="1:5" ht="15.75" x14ac:dyDescent="0.2">
      <c r="A44" s="6">
        <v>39</v>
      </c>
      <c r="B44" s="36" t="s">
        <v>38</v>
      </c>
      <c r="C44" s="40">
        <f>[1]ORDEN!BU41</f>
        <v>228.5</v>
      </c>
      <c r="D44" s="40">
        <f>[1]ORDEN!BV41</f>
        <v>252</v>
      </c>
      <c r="E44" s="28">
        <f t="shared" si="0"/>
        <v>90.674603174603178</v>
      </c>
    </row>
    <row r="45" spans="1:5" ht="15.75" x14ac:dyDescent="0.2">
      <c r="A45" s="6">
        <v>40</v>
      </c>
      <c r="B45" s="36" t="s">
        <v>63</v>
      </c>
      <c r="C45" s="40">
        <f>[1]ORDEN!BU42</f>
        <v>61.8</v>
      </c>
      <c r="D45" s="40">
        <f>[1]ORDEN!BV42</f>
        <v>75</v>
      </c>
      <c r="E45" s="28">
        <f t="shared" si="0"/>
        <v>82.399999999999991</v>
      </c>
    </row>
    <row r="46" spans="1:5" ht="15.75" x14ac:dyDescent="0.2">
      <c r="A46" s="6">
        <v>41</v>
      </c>
      <c r="B46" s="36" t="s">
        <v>90</v>
      </c>
      <c r="C46" s="40">
        <f>[1]ORDEN!BU43</f>
        <v>65.599999999999994</v>
      </c>
      <c r="D46" s="40">
        <f>[1]ORDEN!BV43</f>
        <v>90</v>
      </c>
      <c r="E46" s="28">
        <f t="shared" si="0"/>
        <v>72.888888888888886</v>
      </c>
    </row>
    <row r="47" spans="1:5" ht="15.75" x14ac:dyDescent="0.2">
      <c r="A47" s="6">
        <v>42</v>
      </c>
      <c r="B47" s="36" t="s">
        <v>46</v>
      </c>
      <c r="C47" s="40">
        <f>[1]ORDEN!BU44</f>
        <v>42.4</v>
      </c>
      <c r="D47" s="40">
        <f>[1]ORDEN!BV44</f>
        <v>60</v>
      </c>
      <c r="E47" s="28">
        <f t="shared" si="0"/>
        <v>70.666666666666671</v>
      </c>
    </row>
    <row r="48" spans="1:5" ht="15.75" x14ac:dyDescent="0.2">
      <c r="A48" s="6">
        <v>43</v>
      </c>
      <c r="B48" s="36" t="s">
        <v>64</v>
      </c>
      <c r="C48" s="40">
        <f>[1]ORDEN!BU45</f>
        <v>81.2</v>
      </c>
      <c r="D48" s="40">
        <f>[1]ORDEN!BV45</f>
        <v>90</v>
      </c>
      <c r="E48" s="28">
        <f t="shared" si="0"/>
        <v>90.222222222222229</v>
      </c>
    </row>
    <row r="49" spans="1:5" ht="15.75" x14ac:dyDescent="0.2">
      <c r="A49" s="6">
        <v>44</v>
      </c>
      <c r="B49" s="36" t="s">
        <v>22</v>
      </c>
      <c r="C49" s="40">
        <f>[1]ORDEN!BU46</f>
        <v>72.599999999999994</v>
      </c>
      <c r="D49" s="40">
        <f>[1]ORDEN!BV46</f>
        <v>90</v>
      </c>
      <c r="E49" s="28">
        <f t="shared" si="0"/>
        <v>80.666666666666657</v>
      </c>
    </row>
    <row r="50" spans="1:5" ht="15.75" x14ac:dyDescent="0.2">
      <c r="A50" s="6">
        <v>45</v>
      </c>
      <c r="B50" s="36" t="s">
        <v>65</v>
      </c>
      <c r="C50" s="40">
        <f>[1]ORDEN!BU47</f>
        <v>459.8</v>
      </c>
      <c r="D50" s="40">
        <f>[1]ORDEN!BV47</f>
        <v>619</v>
      </c>
      <c r="E50" s="28">
        <f t="shared" si="0"/>
        <v>74.281098546042003</v>
      </c>
    </row>
    <row r="51" spans="1:5" ht="15.75" x14ac:dyDescent="0.2">
      <c r="A51" s="6">
        <v>46</v>
      </c>
      <c r="B51" s="36" t="s">
        <v>39</v>
      </c>
      <c r="C51" s="40">
        <f>[1]ORDEN!BU48</f>
        <v>147.1</v>
      </c>
      <c r="D51" s="40">
        <f>[1]ORDEN!BV48</f>
        <v>150</v>
      </c>
      <c r="E51" s="28">
        <f t="shared" si="0"/>
        <v>98.066666666666663</v>
      </c>
    </row>
    <row r="52" spans="1:5" ht="15.75" x14ac:dyDescent="0.2">
      <c r="A52" s="6">
        <v>47</v>
      </c>
      <c r="B52" s="36" t="s">
        <v>66</v>
      </c>
      <c r="C52" s="40">
        <f>[1]ORDEN!BU49</f>
        <v>53.3</v>
      </c>
      <c r="D52" s="40">
        <f>[1]ORDEN!BV49</f>
        <v>64</v>
      </c>
      <c r="E52" s="28">
        <f t="shared" si="0"/>
        <v>83.28125</v>
      </c>
    </row>
    <row r="53" spans="1:5" ht="15.75" x14ac:dyDescent="0.2">
      <c r="A53" s="6">
        <v>48</v>
      </c>
      <c r="B53" s="37" t="s">
        <v>17</v>
      </c>
      <c r="C53" s="40">
        <f>[1]ORDEN!BU50</f>
        <v>316.39999999999998</v>
      </c>
      <c r="D53" s="40">
        <f>[1]ORDEN!BV50</f>
        <v>320</v>
      </c>
      <c r="E53" s="28">
        <f t="shared" si="0"/>
        <v>98.874999999999986</v>
      </c>
    </row>
    <row r="54" spans="1:5" ht="15.75" x14ac:dyDescent="0.2">
      <c r="A54" s="6">
        <v>49</v>
      </c>
      <c r="B54" s="37" t="s">
        <v>67</v>
      </c>
      <c r="C54" s="40">
        <f>[1]ORDEN!BU51</f>
        <v>131.30000000000001</v>
      </c>
      <c r="D54" s="40">
        <f>[1]ORDEN!BV51</f>
        <v>150</v>
      </c>
      <c r="E54" s="28">
        <f t="shared" si="0"/>
        <v>87.533333333333346</v>
      </c>
    </row>
    <row r="55" spans="1:5" ht="15.75" x14ac:dyDescent="0.2">
      <c r="A55" s="6">
        <v>50</v>
      </c>
      <c r="B55" s="36" t="s">
        <v>75</v>
      </c>
      <c r="C55" s="40">
        <f>[1]ORDEN!BU52</f>
        <v>198.1</v>
      </c>
      <c r="D55" s="40">
        <f>[1]ORDEN!BV52</f>
        <v>244</v>
      </c>
      <c r="E55" s="28">
        <f t="shared" si="0"/>
        <v>81.188524590163937</v>
      </c>
    </row>
    <row r="56" spans="1:5" ht="15.75" x14ac:dyDescent="0.2">
      <c r="A56" s="6">
        <v>51</v>
      </c>
      <c r="B56" s="36" t="s">
        <v>68</v>
      </c>
      <c r="C56" s="40">
        <f>[1]ORDEN!BU53</f>
        <v>63</v>
      </c>
      <c r="D56" s="40">
        <f>[1]ORDEN!BV53</f>
        <v>75</v>
      </c>
      <c r="E56" s="28">
        <f t="shared" si="0"/>
        <v>84</v>
      </c>
    </row>
    <row r="57" spans="1:5" ht="15.75" x14ac:dyDescent="0.2">
      <c r="A57" s="6">
        <v>52</v>
      </c>
      <c r="B57" s="36" t="s">
        <v>24</v>
      </c>
      <c r="C57" s="40">
        <f>[1]ORDEN!BU54</f>
        <v>112.2</v>
      </c>
      <c r="D57" s="40">
        <f>[1]ORDEN!BV54</f>
        <v>153</v>
      </c>
      <c r="E57" s="28">
        <f t="shared" si="0"/>
        <v>73.333333333333343</v>
      </c>
    </row>
    <row r="58" spans="1:5" ht="15.75" x14ac:dyDescent="0.2">
      <c r="A58" s="6">
        <v>53</v>
      </c>
      <c r="B58" s="36" t="s">
        <v>69</v>
      </c>
      <c r="C58" s="40">
        <f>[1]ORDEN!BU55</f>
        <v>75</v>
      </c>
      <c r="D58" s="40">
        <f>[1]ORDEN!BV55</f>
        <v>90</v>
      </c>
      <c r="E58" s="28">
        <f t="shared" si="0"/>
        <v>83.333333333333343</v>
      </c>
    </row>
    <row r="59" spans="1:5" ht="15.75" x14ac:dyDescent="0.2">
      <c r="A59" s="6">
        <v>54</v>
      </c>
      <c r="B59" s="36" t="s">
        <v>88</v>
      </c>
      <c r="C59" s="40">
        <f>[1]ORDEN!BU56</f>
        <v>213</v>
      </c>
      <c r="D59" s="40">
        <f>[1]ORDEN!BV56</f>
        <v>241</v>
      </c>
      <c r="E59" s="28">
        <f t="shared" si="0"/>
        <v>88.38174273858921</v>
      </c>
    </row>
    <row r="60" spans="1:5" ht="15.75" x14ac:dyDescent="0.2">
      <c r="A60" s="6" t="s">
        <v>35</v>
      </c>
      <c r="B60" s="36" t="s">
        <v>32</v>
      </c>
      <c r="C60" s="40">
        <f>[1]ORDEN!BU57</f>
        <v>124.6</v>
      </c>
      <c r="D60" s="40">
        <f>[1]ORDEN!BV57</f>
        <v>151</v>
      </c>
      <c r="E60" s="28">
        <f t="shared" si="0"/>
        <v>82.516556291390728</v>
      </c>
    </row>
    <row r="61" spans="1:5" ht="15.75" x14ac:dyDescent="0.2">
      <c r="A61" s="6" t="s">
        <v>36</v>
      </c>
      <c r="B61" s="36" t="s">
        <v>33</v>
      </c>
      <c r="C61" s="40">
        <f>[1]ORDEN!BU58</f>
        <v>66.2</v>
      </c>
      <c r="D61" s="40">
        <f>[1]ORDEN!BV58</f>
        <v>75</v>
      </c>
      <c r="E61" s="28">
        <f t="shared" si="0"/>
        <v>88.266666666666666</v>
      </c>
    </row>
    <row r="62" spans="1:5" ht="15.75" x14ac:dyDescent="0.2">
      <c r="A62" s="6" t="s">
        <v>37</v>
      </c>
      <c r="B62" s="36" t="s">
        <v>34</v>
      </c>
      <c r="C62" s="40">
        <f>[1]ORDEN!BU59</f>
        <v>64.400000000000006</v>
      </c>
      <c r="D62" s="40">
        <f>[1]ORDEN!BV59</f>
        <v>75</v>
      </c>
      <c r="E62" s="28">
        <f t="shared" si="0"/>
        <v>85.866666666666674</v>
      </c>
    </row>
    <row r="63" spans="1:5" ht="15.75" x14ac:dyDescent="0.2">
      <c r="A63" s="6" t="s">
        <v>70</v>
      </c>
      <c r="B63" s="36" t="s">
        <v>72</v>
      </c>
      <c r="C63" s="40">
        <f>[1]ORDEN!BU60</f>
        <v>65.900000000000006</v>
      </c>
      <c r="D63" s="40">
        <f>[1]ORDEN!BV60</f>
        <v>75</v>
      </c>
      <c r="E63" s="28">
        <f t="shared" si="0"/>
        <v>87.866666666666674</v>
      </c>
    </row>
    <row r="64" spans="1:5" ht="15.75" x14ac:dyDescent="0.2">
      <c r="A64" s="6" t="s">
        <v>71</v>
      </c>
      <c r="B64" s="36" t="s">
        <v>74</v>
      </c>
      <c r="C64" s="40">
        <f>[1]ORDEN!BU61</f>
        <v>74.099999999999994</v>
      </c>
      <c r="D64" s="40">
        <f>[1]ORDEN!BV61</f>
        <v>90</v>
      </c>
      <c r="E64" s="28">
        <f t="shared" si="0"/>
        <v>82.333333333333329</v>
      </c>
    </row>
    <row r="65" spans="1:5" ht="15.75" x14ac:dyDescent="0.2">
      <c r="A65" s="6">
        <v>60</v>
      </c>
      <c r="B65" s="36" t="s">
        <v>73</v>
      </c>
      <c r="C65" s="40">
        <f>[1]ORDEN!BU62</f>
        <v>30.4</v>
      </c>
      <c r="D65" s="40">
        <f>[1]ORDEN!BV62</f>
        <v>50</v>
      </c>
      <c r="E65" s="28">
        <f t="shared" si="0"/>
        <v>60.8</v>
      </c>
    </row>
    <row r="66" spans="1:5" ht="15.75" x14ac:dyDescent="0.2">
      <c r="A66" s="6">
        <v>61</v>
      </c>
      <c r="B66" s="36" t="s">
        <v>102</v>
      </c>
      <c r="C66" s="40">
        <f>[1]ORDEN!BU63</f>
        <v>77.400000000000006</v>
      </c>
      <c r="D66" s="40">
        <f>[1]ORDEN!BV63</f>
        <v>117</v>
      </c>
      <c r="E66" s="28">
        <f t="shared" si="0"/>
        <v>66.15384615384616</v>
      </c>
    </row>
    <row r="67" spans="1:5" ht="15.75" x14ac:dyDescent="0.2">
      <c r="A67" s="6">
        <v>62</v>
      </c>
      <c r="B67" s="36" t="s">
        <v>106</v>
      </c>
      <c r="C67" s="40">
        <f>[1]ORDEN!BU64</f>
        <v>66.5</v>
      </c>
      <c r="D67" s="40">
        <f>[1]ORDEN!BV64</f>
        <v>96</v>
      </c>
      <c r="E67" s="28">
        <f t="shared" si="0"/>
        <v>69.270833333333343</v>
      </c>
    </row>
    <row r="68" spans="1:5" ht="15.75" x14ac:dyDescent="0.2">
      <c r="A68" s="6">
        <v>63</v>
      </c>
      <c r="B68" s="36" t="s">
        <v>145</v>
      </c>
      <c r="C68" s="40">
        <f>[1]ORDEN!BU65</f>
        <v>22.6</v>
      </c>
      <c r="D68" s="40">
        <f>[1]ORDEN!BV65</f>
        <v>30</v>
      </c>
      <c r="E68" s="28">
        <f t="shared" si="0"/>
        <v>75.333333333333343</v>
      </c>
    </row>
    <row r="69" spans="1:5" ht="15.75" x14ac:dyDescent="0.2">
      <c r="A69" s="6">
        <v>64</v>
      </c>
      <c r="B69" s="36" t="s">
        <v>148</v>
      </c>
      <c r="C69" s="40">
        <f>[1]ORDEN!BU66</f>
        <v>0</v>
      </c>
      <c r="D69" s="40">
        <f>[1]ORDEN!BV66</f>
        <v>0</v>
      </c>
      <c r="E69" s="28" t="e">
        <f t="shared" si="0"/>
        <v>#DIV/0!</v>
      </c>
    </row>
    <row r="70" spans="1:5" ht="16.5" thickBot="1" x14ac:dyDescent="0.25">
      <c r="A70" s="6">
        <v>65</v>
      </c>
      <c r="B70" s="36" t="s">
        <v>146</v>
      </c>
      <c r="C70" s="40">
        <f>[1]ORDEN!BU67</f>
        <v>77.3</v>
      </c>
      <c r="D70" s="40">
        <f>[1]ORDEN!BV67</f>
        <v>92</v>
      </c>
      <c r="E70" s="28">
        <f t="shared" si="0"/>
        <v>84.021739130434781</v>
      </c>
    </row>
    <row r="71" spans="1:5" ht="17.25" thickTop="1" thickBot="1" x14ac:dyDescent="0.25">
      <c r="A71" s="524" t="s">
        <v>23</v>
      </c>
      <c r="B71" s="565"/>
      <c r="C71" s="9">
        <f>SUM(C6:C70)</f>
        <v>9303.2000000000007</v>
      </c>
      <c r="D71" s="10">
        <f>SUM(D6:D70)</f>
        <v>11229</v>
      </c>
      <c r="E71" s="157">
        <f>C71/D71*100</f>
        <v>82.849764003918438</v>
      </c>
    </row>
    <row r="72" spans="1:5" ht="18.75" customHeight="1" thickTop="1" x14ac:dyDescent="0.2">
      <c r="A72" s="522" t="s">
        <v>262</v>
      </c>
      <c r="B72" s="522"/>
      <c r="C72" s="522"/>
      <c r="D72" s="522"/>
      <c r="E72" s="522"/>
    </row>
  </sheetData>
  <mergeCells count="3">
    <mergeCell ref="A72:E72"/>
    <mergeCell ref="A1:E1"/>
    <mergeCell ref="A71:B7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showGridLines="0" view="pageBreakPreview" zoomScaleNormal="100" zoomScaleSheetLayoutView="100" workbookViewId="0">
      <selection activeCell="C24" sqref="C24"/>
    </sheetView>
  </sheetViews>
  <sheetFormatPr baseColWidth="10" defaultRowHeight="12.75" x14ac:dyDescent="0.2"/>
  <cols>
    <col min="1" max="1" width="6.5703125" customWidth="1"/>
    <col min="2" max="2" width="74" customWidth="1"/>
    <col min="3" max="3" width="17.7109375" style="54" customWidth="1"/>
    <col min="6" max="6" width="12" bestFit="1" customWidth="1"/>
  </cols>
  <sheetData>
    <row r="1" spans="1:3" ht="18" customHeight="1" x14ac:dyDescent="0.2">
      <c r="A1" s="523" t="s">
        <v>254</v>
      </c>
      <c r="B1" s="523"/>
      <c r="C1" s="523"/>
    </row>
    <row r="3" spans="1:3" ht="16.5" thickBot="1" x14ac:dyDescent="0.25">
      <c r="C3" s="33" t="s">
        <v>422</v>
      </c>
    </row>
    <row r="4" spans="1:3" ht="35.25" customHeight="1" thickTop="1" thickBot="1" x14ac:dyDescent="0.25">
      <c r="A4" s="567" t="s">
        <v>136</v>
      </c>
      <c r="B4" s="566" t="s">
        <v>135</v>
      </c>
      <c r="C4" s="568" t="s">
        <v>228</v>
      </c>
    </row>
    <row r="5" spans="1:3" ht="42" customHeight="1" thickTop="1" thickBot="1" x14ac:dyDescent="0.25">
      <c r="A5" s="567"/>
      <c r="B5" s="566"/>
      <c r="C5" s="569"/>
    </row>
    <row r="6" spans="1:3" ht="16.5" thickTop="1" x14ac:dyDescent="0.2">
      <c r="A6" s="17">
        <v>1</v>
      </c>
      <c r="B6" s="35" t="s">
        <v>27</v>
      </c>
      <c r="C6" s="315">
        <f>[1]ORDEN!BX3</f>
        <v>9.231481481481481</v>
      </c>
    </row>
    <row r="7" spans="1:3" ht="15.75" x14ac:dyDescent="0.2">
      <c r="A7" s="6">
        <v>2</v>
      </c>
      <c r="B7" s="36" t="s">
        <v>83</v>
      </c>
      <c r="C7" s="317">
        <f>[1]ORDEN!BX4</f>
        <v>7.7002188183807441</v>
      </c>
    </row>
    <row r="8" spans="1:3" ht="15.75" x14ac:dyDescent="0.2">
      <c r="A8" s="6">
        <v>3</v>
      </c>
      <c r="B8" s="36" t="s">
        <v>28</v>
      </c>
      <c r="C8" s="317">
        <f>[1]ORDEN!BX5</f>
        <v>8.6240000000000006</v>
      </c>
    </row>
    <row r="9" spans="1:3" ht="15.75" x14ac:dyDescent="0.2">
      <c r="A9" s="6">
        <v>4</v>
      </c>
      <c r="B9" s="36" t="s">
        <v>81</v>
      </c>
      <c r="C9" s="317">
        <f>[1]ORDEN!BX6</f>
        <v>8.6899509803921564</v>
      </c>
    </row>
    <row r="10" spans="1:3" ht="15.75" x14ac:dyDescent="0.2">
      <c r="A10" s="6">
        <v>5</v>
      </c>
      <c r="B10" s="36" t="s">
        <v>29</v>
      </c>
      <c r="C10" s="317">
        <f>[1]ORDEN!BX7</f>
        <v>8.1845166466105095</v>
      </c>
    </row>
    <row r="11" spans="1:3" ht="15.75" x14ac:dyDescent="0.2">
      <c r="A11" s="6">
        <v>6</v>
      </c>
      <c r="B11" s="36" t="s">
        <v>30</v>
      </c>
      <c r="C11" s="317">
        <f>[1]ORDEN!BX8</f>
        <v>8.5694668820678519</v>
      </c>
    </row>
    <row r="12" spans="1:3" ht="15.75" x14ac:dyDescent="0.2">
      <c r="A12" s="6">
        <v>7</v>
      </c>
      <c r="B12" s="36" t="s">
        <v>18</v>
      </c>
      <c r="C12" s="317">
        <f>[1]ORDEN!BX9</f>
        <v>8.0972053462940465</v>
      </c>
    </row>
    <row r="13" spans="1:3" ht="15.75" x14ac:dyDescent="0.2">
      <c r="A13" s="6">
        <v>8</v>
      </c>
      <c r="B13" s="36" t="s">
        <v>31</v>
      </c>
      <c r="C13" s="317">
        <f>[1]ORDEN!BX10</f>
        <v>8.8104089219330852</v>
      </c>
    </row>
    <row r="14" spans="1:3" ht="15.75" x14ac:dyDescent="0.2">
      <c r="A14" s="6">
        <v>9</v>
      </c>
      <c r="B14" s="36" t="s">
        <v>48</v>
      </c>
      <c r="C14" s="317">
        <f>[1]ORDEN!BX11</f>
        <v>8.6711659297184074</v>
      </c>
    </row>
    <row r="15" spans="1:3" ht="15.75" x14ac:dyDescent="0.2">
      <c r="A15" s="6">
        <v>10</v>
      </c>
      <c r="B15" s="36" t="s">
        <v>49</v>
      </c>
      <c r="C15" s="317">
        <f>[1]ORDEN!BX12</f>
        <v>8.0737265415549597</v>
      </c>
    </row>
    <row r="16" spans="1:3" ht="15.75" x14ac:dyDescent="0.2">
      <c r="A16" s="6">
        <v>11</v>
      </c>
      <c r="B16" s="36" t="s">
        <v>82</v>
      </c>
      <c r="C16" s="317">
        <f>[1]ORDEN!BX13</f>
        <v>8.8989784335981845</v>
      </c>
    </row>
    <row r="17" spans="1:3" ht="15.75" x14ac:dyDescent="0.2">
      <c r="A17" s="6">
        <v>12</v>
      </c>
      <c r="B17" s="36" t="s">
        <v>41</v>
      </c>
      <c r="C17" s="317">
        <f>[1]ORDEN!BX14</f>
        <v>8.8461538461538467</v>
      </c>
    </row>
    <row r="18" spans="1:3" ht="15.75" x14ac:dyDescent="0.2">
      <c r="A18" s="6">
        <v>13</v>
      </c>
      <c r="B18" s="36" t="s">
        <v>84</v>
      </c>
      <c r="C18" s="317">
        <f>[1]ORDEN!BX15</f>
        <v>8.3767123287671232</v>
      </c>
    </row>
    <row r="19" spans="1:3" ht="15.75" x14ac:dyDescent="0.2">
      <c r="A19" s="6">
        <v>14</v>
      </c>
      <c r="B19" s="36" t="s">
        <v>50</v>
      </c>
      <c r="C19" s="317">
        <f>[1]ORDEN!BX16</f>
        <v>8.1240401653868872</v>
      </c>
    </row>
    <row r="20" spans="1:3" ht="15.75" x14ac:dyDescent="0.2">
      <c r="A20" s="6">
        <v>15</v>
      </c>
      <c r="B20" s="36" t="s">
        <v>42</v>
      </c>
      <c r="C20" s="317">
        <f>[1]ORDEN!BX17</f>
        <v>8.5163934426229506</v>
      </c>
    </row>
    <row r="21" spans="1:3" ht="15.75" x14ac:dyDescent="0.2">
      <c r="A21" s="6">
        <v>16</v>
      </c>
      <c r="B21" s="36" t="s">
        <v>51</v>
      </c>
      <c r="C21" s="317">
        <f>[1]ORDEN!BX18</f>
        <v>8.2646198830409361</v>
      </c>
    </row>
    <row r="22" spans="1:3" ht="15.75" x14ac:dyDescent="0.2">
      <c r="A22" s="6">
        <v>17</v>
      </c>
      <c r="B22" s="37" t="s">
        <v>44</v>
      </c>
      <c r="C22" s="317">
        <f>[1]ORDEN!BX19</f>
        <v>9.3078947368421048</v>
      </c>
    </row>
    <row r="23" spans="1:3" ht="15.75" x14ac:dyDescent="0.2">
      <c r="A23" s="6">
        <v>18</v>
      </c>
      <c r="B23" s="36" t="s">
        <v>45</v>
      </c>
      <c r="C23" s="317">
        <f>[1]ORDEN!BX20</f>
        <v>9.2669992123917044</v>
      </c>
    </row>
    <row r="24" spans="1:3" ht="15.75" x14ac:dyDescent="0.2">
      <c r="A24" s="6">
        <v>19</v>
      </c>
      <c r="B24" s="36" t="s">
        <v>40</v>
      </c>
      <c r="C24" s="317">
        <f>[1]ORDEN!BX21</f>
        <v>8.9012048192771083</v>
      </c>
    </row>
    <row r="25" spans="1:3" ht="15.75" x14ac:dyDescent="0.2">
      <c r="A25" s="6">
        <v>20</v>
      </c>
      <c r="B25" s="36" t="s">
        <v>89</v>
      </c>
      <c r="C25" s="317">
        <f>[1]ORDEN!BX22</f>
        <v>8.3033033033033039</v>
      </c>
    </row>
    <row r="26" spans="1:3" ht="15.75" x14ac:dyDescent="0.2">
      <c r="A26" s="6">
        <v>21</v>
      </c>
      <c r="B26" s="37" t="s">
        <v>47</v>
      </c>
      <c r="C26" s="317">
        <f>[1]ORDEN!BX23</f>
        <v>8.5629629629629633</v>
      </c>
    </row>
    <row r="27" spans="1:3" ht="15.75" x14ac:dyDescent="0.2">
      <c r="A27" s="6">
        <v>22</v>
      </c>
      <c r="B27" s="37" t="s">
        <v>25</v>
      </c>
      <c r="C27" s="317">
        <f>[1]ORDEN!BX24</f>
        <v>8.7838258164852263</v>
      </c>
    </row>
    <row r="28" spans="1:3" ht="15.75" x14ac:dyDescent="0.2">
      <c r="A28" s="6">
        <v>23</v>
      </c>
      <c r="B28" s="37" t="s">
        <v>52</v>
      </c>
      <c r="C28" s="317">
        <f>[1]ORDEN!BX25</f>
        <v>8.7780528052805273</v>
      </c>
    </row>
    <row r="29" spans="1:3" ht="15.75" x14ac:dyDescent="0.2">
      <c r="A29" s="6">
        <v>24</v>
      </c>
      <c r="B29" s="37" t="s">
        <v>53</v>
      </c>
      <c r="C29" s="317">
        <f>[1]ORDEN!BX26</f>
        <v>8.3738191632928469</v>
      </c>
    </row>
    <row r="30" spans="1:3" ht="15.75" x14ac:dyDescent="0.2">
      <c r="A30" s="6">
        <v>25</v>
      </c>
      <c r="B30" s="37" t="s">
        <v>54</v>
      </c>
      <c r="C30" s="317">
        <f>[1]ORDEN!BX27</f>
        <v>8.3130630630630638</v>
      </c>
    </row>
    <row r="31" spans="1:3" ht="15.75" x14ac:dyDescent="0.2">
      <c r="A31" s="6">
        <v>26</v>
      </c>
      <c r="B31" s="37" t="s">
        <v>55</v>
      </c>
      <c r="C31" s="317">
        <f>[1]ORDEN!BX28</f>
        <v>8.4775784753363226</v>
      </c>
    </row>
    <row r="32" spans="1:3" ht="15.75" x14ac:dyDescent="0.2">
      <c r="A32" s="6">
        <v>27</v>
      </c>
      <c r="B32" s="37" t="s">
        <v>56</v>
      </c>
      <c r="C32" s="317">
        <f>[1]ORDEN!BX29</f>
        <v>8.8402082498998791</v>
      </c>
    </row>
    <row r="33" spans="1:3" ht="15.75" x14ac:dyDescent="0.2">
      <c r="A33" s="6">
        <v>28</v>
      </c>
      <c r="B33" s="37" t="s">
        <v>20</v>
      </c>
      <c r="C33" s="317">
        <f>[1]ORDEN!BX30</f>
        <v>8.4596273291925463</v>
      </c>
    </row>
    <row r="34" spans="1:3" ht="15.75" x14ac:dyDescent="0.2">
      <c r="A34" s="6">
        <v>29</v>
      </c>
      <c r="B34" s="37" t="s">
        <v>19</v>
      </c>
      <c r="C34" s="317">
        <f>[1]ORDEN!BX31</f>
        <v>8.279503105590063</v>
      </c>
    </row>
    <row r="35" spans="1:3" ht="15.75" x14ac:dyDescent="0.2">
      <c r="A35" s="6">
        <v>30</v>
      </c>
      <c r="B35" s="37" t="s">
        <v>57</v>
      </c>
      <c r="C35" s="317">
        <f>[1]ORDEN!BX32</f>
        <v>8.7906657515442692</v>
      </c>
    </row>
    <row r="36" spans="1:3" ht="15.75" x14ac:dyDescent="0.2">
      <c r="A36" s="6">
        <v>31</v>
      </c>
      <c r="B36" s="37" t="s">
        <v>58</v>
      </c>
      <c r="C36" s="317">
        <f>[1]ORDEN!BX33</f>
        <v>8.6314063140631401</v>
      </c>
    </row>
    <row r="37" spans="1:3" ht="15.75" x14ac:dyDescent="0.2">
      <c r="A37" s="6">
        <v>32</v>
      </c>
      <c r="B37" s="37" t="s">
        <v>43</v>
      </c>
      <c r="C37" s="317">
        <f>[1]ORDEN!BX34</f>
        <v>8.4688888888888894</v>
      </c>
    </row>
    <row r="38" spans="1:3" ht="15.75" x14ac:dyDescent="0.2">
      <c r="A38" s="6">
        <v>33</v>
      </c>
      <c r="B38" s="37" t="s">
        <v>76</v>
      </c>
      <c r="C38" s="317">
        <f>[1]ORDEN!BX35</f>
        <v>8.4717175179979431</v>
      </c>
    </row>
    <row r="39" spans="1:3" ht="15.75" x14ac:dyDescent="0.2">
      <c r="A39" s="6">
        <v>34</v>
      </c>
      <c r="B39" s="37" t="s">
        <v>59</v>
      </c>
      <c r="C39" s="317">
        <f>[1]ORDEN!BX36</f>
        <v>8.473809523809523</v>
      </c>
    </row>
    <row r="40" spans="1:3" ht="15.75" x14ac:dyDescent="0.2">
      <c r="A40" s="6">
        <v>35</v>
      </c>
      <c r="B40" s="37" t="s">
        <v>60</v>
      </c>
      <c r="C40" s="317">
        <f>[1]ORDEN!BX37</f>
        <v>8.9903448275862061</v>
      </c>
    </row>
    <row r="41" spans="1:3" ht="15.75" x14ac:dyDescent="0.2">
      <c r="A41" s="6">
        <v>36</v>
      </c>
      <c r="B41" s="37" t="s">
        <v>61</v>
      </c>
      <c r="C41" s="317">
        <f>[1]ORDEN!BX38</f>
        <v>8.532571428571428</v>
      </c>
    </row>
    <row r="42" spans="1:3" ht="15.75" x14ac:dyDescent="0.2">
      <c r="A42" s="6">
        <v>37</v>
      </c>
      <c r="B42" s="37" t="s">
        <v>21</v>
      </c>
      <c r="C42" s="317">
        <f>[1]ORDEN!BX39</f>
        <v>8.8947766843300524</v>
      </c>
    </row>
    <row r="43" spans="1:3" ht="15.75" x14ac:dyDescent="0.2">
      <c r="A43" s="6">
        <v>38</v>
      </c>
      <c r="B43" s="37" t="s">
        <v>62</v>
      </c>
      <c r="C43" s="317">
        <f>[1]ORDEN!BX40</f>
        <v>8.5533101045296167</v>
      </c>
    </row>
    <row r="44" spans="1:3" ht="15.75" x14ac:dyDescent="0.2">
      <c r="A44" s="6">
        <v>39</v>
      </c>
      <c r="B44" s="36" t="s">
        <v>38</v>
      </c>
      <c r="C44" s="317">
        <f>[1]ORDEN!BX41</f>
        <v>8.8390712570056049</v>
      </c>
    </row>
    <row r="45" spans="1:3" ht="15.75" x14ac:dyDescent="0.2">
      <c r="A45" s="6">
        <v>40</v>
      </c>
      <c r="B45" s="36" t="s">
        <v>63</v>
      </c>
      <c r="C45" s="317">
        <f>[1]ORDEN!BX42</f>
        <v>8.8842729970326406</v>
      </c>
    </row>
    <row r="46" spans="1:3" ht="15.75" x14ac:dyDescent="0.2">
      <c r="A46" s="6">
        <v>41</v>
      </c>
      <c r="B46" s="36" t="s">
        <v>90</v>
      </c>
      <c r="C46" s="317">
        <f>[1]ORDEN!BX43</f>
        <v>8.3484848484848477</v>
      </c>
    </row>
    <row r="47" spans="1:3" ht="15.75" x14ac:dyDescent="0.2">
      <c r="A47" s="6">
        <v>42</v>
      </c>
      <c r="B47" s="36" t="s">
        <v>46</v>
      </c>
      <c r="C47" s="317">
        <f>[1]ORDEN!BX44</f>
        <v>7.7826825127334462</v>
      </c>
    </row>
    <row r="48" spans="1:3" ht="15.75" x14ac:dyDescent="0.2">
      <c r="A48" s="6">
        <v>43</v>
      </c>
      <c r="B48" s="36" t="s">
        <v>64</v>
      </c>
      <c r="C48" s="317">
        <f>[1]ORDEN!BX45</f>
        <v>8.5701559020044549</v>
      </c>
    </row>
    <row r="49" spans="1:3" ht="15.75" x14ac:dyDescent="0.2">
      <c r="A49" s="6">
        <v>44</v>
      </c>
      <c r="B49" s="36" t="s">
        <v>22</v>
      </c>
      <c r="C49" s="317">
        <f>[1]ORDEN!BX46</f>
        <v>8.602469135802469</v>
      </c>
    </row>
    <row r="50" spans="1:3" ht="15.75" x14ac:dyDescent="0.2">
      <c r="A50" s="6">
        <v>45</v>
      </c>
      <c r="B50" s="36" t="s">
        <v>65</v>
      </c>
      <c r="C50" s="317">
        <f>[1]ORDEN!BX47</f>
        <v>7.7570274636510499</v>
      </c>
    </row>
    <row r="51" spans="1:3" ht="15.75" x14ac:dyDescent="0.2">
      <c r="A51" s="6">
        <v>46</v>
      </c>
      <c r="B51" s="36" t="s">
        <v>39</v>
      </c>
      <c r="C51" s="317">
        <f>[1]ORDEN!BX48</f>
        <v>9.3180901143241428</v>
      </c>
    </row>
    <row r="52" spans="1:3" ht="15.75" x14ac:dyDescent="0.2">
      <c r="A52" s="6">
        <v>47</v>
      </c>
      <c r="B52" s="36" t="s">
        <v>66</v>
      </c>
      <c r="C52" s="317">
        <f>[1]ORDEN!BX49</f>
        <v>8.3759873617693525</v>
      </c>
    </row>
    <row r="53" spans="1:3" ht="15.75" x14ac:dyDescent="0.2">
      <c r="A53" s="6">
        <v>48</v>
      </c>
      <c r="B53" s="37" t="s">
        <v>17</v>
      </c>
      <c r="C53" s="317">
        <f>[1]ORDEN!BX50</f>
        <v>9.4131250000000009</v>
      </c>
    </row>
    <row r="54" spans="1:3" ht="15.75" x14ac:dyDescent="0.2">
      <c r="A54" s="6">
        <v>49</v>
      </c>
      <c r="B54" s="37" t="s">
        <v>67</v>
      </c>
      <c r="C54" s="317">
        <f>[1]ORDEN!BX51</f>
        <v>8.3002680965147455</v>
      </c>
    </row>
    <row r="55" spans="1:3" ht="15.75" x14ac:dyDescent="0.2">
      <c r="A55" s="6">
        <v>50</v>
      </c>
      <c r="B55" s="36" t="s">
        <v>75</v>
      </c>
      <c r="C55" s="317">
        <f>[1]ORDEN!BX52</f>
        <v>8.3711426188490403</v>
      </c>
    </row>
    <row r="56" spans="1:3" ht="15.75" x14ac:dyDescent="0.2">
      <c r="A56" s="6">
        <v>51</v>
      </c>
      <c r="B56" s="36" t="s">
        <v>68</v>
      </c>
      <c r="C56" s="317">
        <f>[1]ORDEN!BX53</f>
        <v>8.4628099173553721</v>
      </c>
    </row>
    <row r="57" spans="1:3" ht="15.75" x14ac:dyDescent="0.2">
      <c r="A57" s="6">
        <v>52</v>
      </c>
      <c r="B57" s="36" t="s">
        <v>24</v>
      </c>
      <c r="C57" s="317">
        <f>[1]ORDEN!BX54</f>
        <v>8.1948339483394825</v>
      </c>
    </row>
    <row r="58" spans="1:3" ht="15.75" x14ac:dyDescent="0.2">
      <c r="A58" s="6">
        <v>53</v>
      </c>
      <c r="B58" s="36" t="s">
        <v>69</v>
      </c>
      <c r="C58" s="317">
        <f>[1]ORDEN!BX55</f>
        <v>8.428251121076233</v>
      </c>
    </row>
    <row r="59" spans="1:3" ht="15.75" x14ac:dyDescent="0.2">
      <c r="A59" s="6">
        <v>54</v>
      </c>
      <c r="B59" s="36" t="s">
        <v>88</v>
      </c>
      <c r="C59" s="317">
        <f>[1]ORDEN!BX56</f>
        <v>8.7302939923306351</v>
      </c>
    </row>
    <row r="60" spans="1:3" ht="15.75" x14ac:dyDescent="0.2">
      <c r="A60" s="6" t="s">
        <v>35</v>
      </c>
      <c r="B60" s="36" t="s">
        <v>32</v>
      </c>
      <c r="C60" s="317">
        <f>[1]ORDEN!BX57</f>
        <v>8.2895442359249323</v>
      </c>
    </row>
    <row r="61" spans="1:3" ht="15.75" x14ac:dyDescent="0.2">
      <c r="A61" s="6" t="s">
        <v>36</v>
      </c>
      <c r="B61" s="36" t="s">
        <v>33</v>
      </c>
      <c r="C61" s="317">
        <f>[1]ORDEN!BX58</f>
        <v>8.5528455284552845</v>
      </c>
    </row>
    <row r="62" spans="1:3" ht="15.75" x14ac:dyDescent="0.2">
      <c r="A62" s="6" t="s">
        <v>37</v>
      </c>
      <c r="B62" s="36" t="s">
        <v>34</v>
      </c>
      <c r="C62" s="317">
        <f>[1]ORDEN!BX59</f>
        <v>8.9146164978292326</v>
      </c>
    </row>
    <row r="63" spans="1:3" ht="15.75" x14ac:dyDescent="0.2">
      <c r="A63" s="6" t="s">
        <v>70</v>
      </c>
      <c r="B63" s="36" t="s">
        <v>72</v>
      </c>
      <c r="C63" s="317">
        <f>[1]ORDEN!BX60</f>
        <v>8.7309236947791167</v>
      </c>
    </row>
    <row r="64" spans="1:3" ht="15.75" x14ac:dyDescent="0.2">
      <c r="A64" s="6" t="s">
        <v>71</v>
      </c>
      <c r="B64" s="36" t="s">
        <v>74</v>
      </c>
      <c r="C64" s="317">
        <f>[1]ORDEN!BX61</f>
        <v>8.5520467836257303</v>
      </c>
    </row>
    <row r="65" spans="1:6" ht="15.75" x14ac:dyDescent="0.2">
      <c r="A65" s="6">
        <v>60</v>
      </c>
      <c r="B65" s="36" t="s">
        <v>73</v>
      </c>
      <c r="C65" s="317">
        <f>[1]ORDEN!BX62</f>
        <v>8.0406091370558368</v>
      </c>
    </row>
    <row r="66" spans="1:6" ht="15.75" x14ac:dyDescent="0.2">
      <c r="A66" s="6">
        <v>61</v>
      </c>
      <c r="B66" s="36" t="s">
        <v>102</v>
      </c>
      <c r="C66" s="317">
        <f>[1]ORDEN!BX63</f>
        <v>7.8854700854700859</v>
      </c>
    </row>
    <row r="67" spans="1:6" ht="15.75" x14ac:dyDescent="0.2">
      <c r="A67" s="6">
        <v>62</v>
      </c>
      <c r="B67" s="36" t="s">
        <v>106</v>
      </c>
      <c r="C67" s="317">
        <f>[1]ORDEN!BX64</f>
        <v>8.0848623853211006</v>
      </c>
    </row>
    <row r="68" spans="1:6" ht="15.75" x14ac:dyDescent="0.2">
      <c r="A68" s="6">
        <v>63</v>
      </c>
      <c r="B68" s="36" t="s">
        <v>145</v>
      </c>
      <c r="C68" s="317">
        <f>[1]ORDEN!BX65</f>
        <v>8.344086021505376</v>
      </c>
    </row>
    <row r="69" spans="1:6" ht="15.75" x14ac:dyDescent="0.2">
      <c r="A69" s="6">
        <v>64</v>
      </c>
      <c r="B69" s="36" t="s">
        <v>148</v>
      </c>
      <c r="C69" s="317" t="e">
        <f>[1]ORDEN!BX66</f>
        <v>#DIV/0!</v>
      </c>
    </row>
    <row r="70" spans="1:6" ht="16.5" thickBot="1" x14ac:dyDescent="0.25">
      <c r="A70" s="6">
        <v>65</v>
      </c>
      <c r="B70" s="36" t="s">
        <v>146</v>
      </c>
      <c r="C70" s="317">
        <f>[1]ORDEN!BX67</f>
        <v>8.4784053156146175</v>
      </c>
    </row>
    <row r="71" spans="1:6" ht="17.25" thickTop="1" thickBot="1" x14ac:dyDescent="0.25">
      <c r="A71" s="524" t="s">
        <v>23</v>
      </c>
      <c r="B71" s="565"/>
      <c r="C71" s="321">
        <f>AVERAGEIF(C6:C70,"&gt;0")</f>
        <v>8.5372960891421386</v>
      </c>
      <c r="F71" s="312"/>
    </row>
    <row r="72" spans="1:6" ht="35.25" customHeight="1" thickTop="1" x14ac:dyDescent="0.2">
      <c r="A72" s="522" t="s">
        <v>262</v>
      </c>
      <c r="B72" s="522"/>
      <c r="C72" s="522"/>
      <c r="F72" s="312"/>
    </row>
  </sheetData>
  <mergeCells count="6">
    <mergeCell ref="A72:C72"/>
    <mergeCell ref="A71:B71"/>
    <mergeCell ref="B4:B5"/>
    <mergeCell ref="A4:A5"/>
    <mergeCell ref="A1:C1"/>
    <mergeCell ref="C4:C5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view="pageBreakPreview" zoomScaleNormal="100" zoomScaleSheetLayoutView="100" workbookViewId="0">
      <selection activeCell="C19" sqref="C19"/>
    </sheetView>
  </sheetViews>
  <sheetFormatPr baseColWidth="10" defaultRowHeight="12.75" x14ac:dyDescent="0.2"/>
  <cols>
    <col min="1" max="1" width="7.28515625" style="293" customWidth="1"/>
    <col min="2" max="2" width="57.7109375" style="294" customWidth="1"/>
    <col min="3" max="3" width="21.85546875" style="294" customWidth="1"/>
    <col min="4" max="16384" width="11.42578125" style="214"/>
  </cols>
  <sheetData>
    <row r="1" spans="1:26" ht="72.75" customHeight="1" x14ac:dyDescent="0.2">
      <c r="A1" s="570" t="s">
        <v>255</v>
      </c>
      <c r="B1" s="570"/>
      <c r="C1" s="570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</row>
    <row r="2" spans="1:26" ht="16.5" thickBot="1" x14ac:dyDescent="0.3">
      <c r="A2" s="283"/>
      <c r="B2" s="283"/>
      <c r="C2" s="284" t="s">
        <v>423</v>
      </c>
    </row>
    <row r="3" spans="1:26" ht="49.5" customHeight="1" thickTop="1" thickBot="1" x14ac:dyDescent="0.25">
      <c r="A3" s="285" t="s">
        <v>152</v>
      </c>
      <c r="B3" s="285" t="s">
        <v>174</v>
      </c>
      <c r="C3" s="286" t="s">
        <v>175</v>
      </c>
    </row>
    <row r="4" spans="1:26" s="290" customFormat="1" ht="18" customHeight="1" thickTop="1" x14ac:dyDescent="0.2">
      <c r="A4" s="287">
        <v>1</v>
      </c>
      <c r="B4" s="288" t="s">
        <v>178</v>
      </c>
      <c r="C4" s="289">
        <f>+[8]EGRESADOS!$C$4</f>
        <v>8.674776386404293</v>
      </c>
    </row>
    <row r="5" spans="1:26" s="290" customFormat="1" ht="18" customHeight="1" x14ac:dyDescent="0.2">
      <c r="A5" s="287">
        <v>2</v>
      </c>
      <c r="B5" s="346" t="s">
        <v>179</v>
      </c>
      <c r="C5" s="289">
        <f>+[8]EGRESADOS!$C5</f>
        <v>8.0824279428930588</v>
      </c>
    </row>
    <row r="6" spans="1:26" s="290" customFormat="1" ht="18" customHeight="1" x14ac:dyDescent="0.2">
      <c r="A6" s="287">
        <v>3</v>
      </c>
      <c r="B6" s="346" t="s">
        <v>181</v>
      </c>
      <c r="C6" s="289">
        <f>+[8]EGRESADOS!$C6</f>
        <v>8.1647563134842986</v>
      </c>
    </row>
    <row r="7" spans="1:26" s="290" customFormat="1" ht="18" customHeight="1" x14ac:dyDescent="0.2">
      <c r="A7" s="287">
        <v>4</v>
      </c>
      <c r="B7" s="346" t="s">
        <v>217</v>
      </c>
      <c r="C7" s="289">
        <f>+[8]EGRESADOS!$C7</f>
        <v>8.632988218493395</v>
      </c>
    </row>
    <row r="8" spans="1:26" s="290" customFormat="1" ht="18" customHeight="1" x14ac:dyDescent="0.2">
      <c r="A8" s="287">
        <v>5</v>
      </c>
      <c r="B8" s="346" t="s">
        <v>218</v>
      </c>
      <c r="C8" s="289">
        <f>+[8]EGRESADOS!$C8</f>
        <v>8.6355491847339181</v>
      </c>
    </row>
    <row r="9" spans="1:26" s="290" customFormat="1" ht="18" customHeight="1" x14ac:dyDescent="0.2">
      <c r="A9" s="287">
        <v>6</v>
      </c>
      <c r="B9" s="346" t="s">
        <v>176</v>
      </c>
      <c r="C9" s="289">
        <f>+[8]EGRESADOS!$C9</f>
        <v>8.436452136289887</v>
      </c>
    </row>
    <row r="10" spans="1:26" s="290" customFormat="1" ht="18" customHeight="1" x14ac:dyDescent="0.2">
      <c r="A10" s="287">
        <v>7</v>
      </c>
      <c r="B10" s="346" t="s">
        <v>177</v>
      </c>
      <c r="C10" s="289">
        <f>+[8]EGRESADOS!$C10</f>
        <v>8.5319448353504086</v>
      </c>
    </row>
    <row r="11" spans="1:26" s="290" customFormat="1" ht="35.25" customHeight="1" x14ac:dyDescent="0.2">
      <c r="A11" s="287">
        <v>8</v>
      </c>
      <c r="B11" s="347" t="s">
        <v>219</v>
      </c>
      <c r="C11" s="289">
        <f>+[8]EGRESADOS!$C11</f>
        <v>8.7566584855922187</v>
      </c>
    </row>
    <row r="12" spans="1:26" s="290" customFormat="1" ht="18" customHeight="1" x14ac:dyDescent="0.2">
      <c r="A12" s="287">
        <v>9</v>
      </c>
      <c r="B12" s="346" t="s">
        <v>180</v>
      </c>
      <c r="C12" s="289">
        <f>+[8]EGRESADOS!$C12</f>
        <v>8.7916324107061303</v>
      </c>
    </row>
    <row r="13" spans="1:26" s="290" customFormat="1" ht="18" customHeight="1" thickBot="1" x14ac:dyDescent="0.25">
      <c r="A13" s="287">
        <v>10</v>
      </c>
      <c r="B13" s="346" t="s">
        <v>220</v>
      </c>
      <c r="C13" s="289">
        <f>+[8]EGRESADOS!$C13</f>
        <v>8.8259505584138545</v>
      </c>
    </row>
    <row r="14" spans="1:26" s="290" customFormat="1" ht="18" customHeight="1" thickTop="1" thickBot="1" x14ac:dyDescent="0.25">
      <c r="A14" s="291"/>
      <c r="B14" s="292" t="s">
        <v>23</v>
      </c>
      <c r="C14" s="289">
        <f>+[8]EGRESADOS!$C14</f>
        <v>8.5533136472361466</v>
      </c>
    </row>
    <row r="15" spans="1:26" ht="24.75" customHeight="1" thickTop="1" x14ac:dyDescent="0.2">
      <c r="A15" s="571" t="s">
        <v>263</v>
      </c>
      <c r="B15" s="571"/>
      <c r="C15" s="571"/>
    </row>
  </sheetData>
  <mergeCells count="2">
    <mergeCell ref="A1:C1"/>
    <mergeCell ref="A15:C15"/>
  </mergeCells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showGridLines="0" view="pageBreakPreview" zoomScale="80" zoomScaleNormal="80" zoomScaleSheetLayoutView="80" workbookViewId="0">
      <selection activeCell="D27" sqref="D27"/>
    </sheetView>
  </sheetViews>
  <sheetFormatPr baseColWidth="10" defaultRowHeight="12.75" x14ac:dyDescent="0.2"/>
  <cols>
    <col min="1" max="1" width="6.5703125" customWidth="1"/>
    <col min="2" max="2" width="48" customWidth="1"/>
    <col min="3" max="3" width="16.7109375" customWidth="1"/>
    <col min="4" max="4" width="13.7109375" customWidth="1"/>
    <col min="5" max="5" width="12.7109375" customWidth="1"/>
    <col min="6" max="7" width="16.7109375" customWidth="1"/>
    <col min="8" max="8" width="13.7109375" customWidth="1"/>
    <col min="9" max="10" width="16.7109375" customWidth="1"/>
    <col min="11" max="11" width="13.7109375" customWidth="1"/>
    <col min="12" max="12" width="12.7109375" customWidth="1"/>
  </cols>
  <sheetData>
    <row r="1" spans="1:12" ht="18" customHeight="1" x14ac:dyDescent="0.2">
      <c r="A1" s="523" t="s">
        <v>256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</row>
    <row r="2" spans="1:12" x14ac:dyDescent="0.2">
      <c r="C2" s="173"/>
    </row>
    <row r="3" spans="1:12" x14ac:dyDescent="0.2">
      <c r="A3" s="152"/>
      <c r="B3" s="152"/>
      <c r="C3" s="152"/>
    </row>
    <row r="4" spans="1:12" ht="16.5" thickBot="1" x14ac:dyDescent="0.25">
      <c r="C4" s="44"/>
      <c r="D4" s="44"/>
      <c r="E4" s="44"/>
      <c r="F4" s="44"/>
      <c r="G4" s="44"/>
      <c r="H4" s="44"/>
      <c r="I4" s="44"/>
      <c r="J4" s="44"/>
      <c r="K4" s="44"/>
      <c r="L4" s="33" t="s">
        <v>424</v>
      </c>
    </row>
    <row r="5" spans="1:12" ht="20.25" customHeight="1" thickTop="1" thickBot="1" x14ac:dyDescent="0.25">
      <c r="A5" s="573" t="s">
        <v>136</v>
      </c>
      <c r="B5" s="575" t="s">
        <v>135</v>
      </c>
      <c r="C5" s="537" t="s">
        <v>77</v>
      </c>
      <c r="D5" s="538"/>
      <c r="E5" s="539"/>
      <c r="F5" s="577" t="s">
        <v>10</v>
      </c>
      <c r="G5" s="578"/>
      <c r="H5" s="579"/>
      <c r="I5" s="577" t="s">
        <v>14</v>
      </c>
      <c r="J5" s="578"/>
      <c r="K5" s="578"/>
      <c r="L5" s="579"/>
    </row>
    <row r="6" spans="1:12" ht="70.5" customHeight="1" thickTop="1" thickBot="1" x14ac:dyDescent="0.25">
      <c r="A6" s="574"/>
      <c r="B6" s="576"/>
      <c r="C6" s="31" t="s">
        <v>144</v>
      </c>
      <c r="D6" s="31" t="s">
        <v>15</v>
      </c>
      <c r="E6" s="31" t="s">
        <v>26</v>
      </c>
      <c r="F6" s="11" t="s">
        <v>11</v>
      </c>
      <c r="G6" s="11" t="s">
        <v>12</v>
      </c>
      <c r="H6" s="11" t="s">
        <v>13</v>
      </c>
      <c r="I6" s="11" t="s">
        <v>11</v>
      </c>
      <c r="J6" s="11" t="s">
        <v>12</v>
      </c>
      <c r="K6" s="11" t="s">
        <v>13</v>
      </c>
      <c r="L6" s="25" t="s">
        <v>9</v>
      </c>
    </row>
    <row r="7" spans="1:12" ht="16.5" thickTop="1" x14ac:dyDescent="0.2">
      <c r="A7" s="17">
        <v>1</v>
      </c>
      <c r="B7" s="35" t="s">
        <v>27</v>
      </c>
      <c r="C7" s="48">
        <f>[1]ORDEN!BY3</f>
        <v>408</v>
      </c>
      <c r="D7" s="48">
        <f>[1]ORDEN!BZ3</f>
        <v>411</v>
      </c>
      <c r="E7" s="46">
        <f>C7/D7*100</f>
        <v>99.270072992700733</v>
      </c>
      <c r="F7" s="26">
        <f>[1]ORDEN!CB3</f>
        <v>139</v>
      </c>
      <c r="G7" s="26">
        <f>[1]ORDEN!CE3</f>
        <v>158</v>
      </c>
      <c r="H7" s="39">
        <f>[1]ORDEN!CH3</f>
        <v>111</v>
      </c>
      <c r="I7" s="45">
        <f t="shared" ref="I7:I70" si="0">IFERROR(F7/C7*100,0)</f>
        <v>34.068627450980394</v>
      </c>
      <c r="J7" s="45">
        <f t="shared" ref="J7:J70" si="1">IFERROR(G7/C7*100,0)</f>
        <v>38.725490196078432</v>
      </c>
      <c r="K7" s="53">
        <f t="shared" ref="K7:K70" si="2">IFERROR(H7/C7*100,0)</f>
        <v>27.205882352941174</v>
      </c>
      <c r="L7" s="51">
        <f>SUM(I7:K7)</f>
        <v>100</v>
      </c>
    </row>
    <row r="8" spans="1:12" ht="15.75" x14ac:dyDescent="0.2">
      <c r="A8" s="6">
        <v>2</v>
      </c>
      <c r="B8" s="36" t="s">
        <v>83</v>
      </c>
      <c r="C8" s="48">
        <f>[1]ORDEN!BY4</f>
        <v>495</v>
      </c>
      <c r="D8" s="48">
        <f>[1]ORDEN!BZ4</f>
        <v>525</v>
      </c>
      <c r="E8" s="46">
        <f>C8/D8*100</f>
        <v>94.285714285714278</v>
      </c>
      <c r="F8" s="12">
        <f>[1]ORDEN!CB4</f>
        <v>82</v>
      </c>
      <c r="G8" s="12">
        <f>[1]ORDEN!CE4</f>
        <v>164</v>
      </c>
      <c r="H8" s="40">
        <f>[1]ORDEN!CH4</f>
        <v>249</v>
      </c>
      <c r="I8" s="45">
        <f t="shared" si="0"/>
        <v>16.565656565656568</v>
      </c>
      <c r="J8" s="45">
        <f t="shared" si="1"/>
        <v>33.131313131313135</v>
      </c>
      <c r="K8" s="53">
        <f t="shared" si="2"/>
        <v>50.303030303030305</v>
      </c>
      <c r="L8" s="28">
        <f>SUM(I8:K8)</f>
        <v>100</v>
      </c>
    </row>
    <row r="9" spans="1:12" ht="15.75" x14ac:dyDescent="0.2">
      <c r="A9" s="6">
        <v>3</v>
      </c>
      <c r="B9" s="36" t="s">
        <v>28</v>
      </c>
      <c r="C9" s="48">
        <f>[1]ORDEN!BY5</f>
        <v>457</v>
      </c>
      <c r="D9" s="48">
        <f>[1]ORDEN!BZ5</f>
        <v>457</v>
      </c>
      <c r="E9" s="46">
        <f t="shared" ref="E9:E71" si="3">C9/D9*100</f>
        <v>100</v>
      </c>
      <c r="F9" s="12">
        <f>[1]ORDEN!CB5</f>
        <v>240</v>
      </c>
      <c r="G9" s="12">
        <f>[1]ORDEN!CE5</f>
        <v>175</v>
      </c>
      <c r="H9" s="40">
        <f>[1]ORDEN!CH5</f>
        <v>42</v>
      </c>
      <c r="I9" s="45">
        <f t="shared" si="0"/>
        <v>52.516411378555794</v>
      </c>
      <c r="J9" s="45">
        <f t="shared" si="1"/>
        <v>38.293216630196937</v>
      </c>
      <c r="K9" s="53">
        <f t="shared" si="2"/>
        <v>9.1903719912472646</v>
      </c>
      <c r="L9" s="28">
        <f t="shared" ref="L9:L71" si="4">SUM(I9:K9)</f>
        <v>99.999999999999986</v>
      </c>
    </row>
    <row r="10" spans="1:12" ht="15.75" x14ac:dyDescent="0.2">
      <c r="A10" s="6">
        <v>4</v>
      </c>
      <c r="B10" s="36" t="s">
        <v>81</v>
      </c>
      <c r="C10" s="48">
        <f>[1]ORDEN!BY6</f>
        <v>494</v>
      </c>
      <c r="D10" s="48">
        <f>[1]ORDEN!BZ6</f>
        <v>494</v>
      </c>
      <c r="E10" s="46">
        <f t="shared" si="3"/>
        <v>100</v>
      </c>
      <c r="F10" s="12">
        <f>[1]ORDEN!CB6</f>
        <v>213</v>
      </c>
      <c r="G10" s="12">
        <f>[1]ORDEN!CE6</f>
        <v>196</v>
      </c>
      <c r="H10" s="40">
        <f>[1]ORDEN!CH6</f>
        <v>85</v>
      </c>
      <c r="I10" s="45">
        <f t="shared" si="0"/>
        <v>43.117408906882595</v>
      </c>
      <c r="J10" s="45">
        <f t="shared" si="1"/>
        <v>39.676113360323889</v>
      </c>
      <c r="K10" s="53">
        <f t="shared" si="2"/>
        <v>17.20647773279352</v>
      </c>
      <c r="L10" s="28">
        <f t="shared" si="4"/>
        <v>100</v>
      </c>
    </row>
    <row r="11" spans="1:12" ht="15.75" x14ac:dyDescent="0.2">
      <c r="A11" s="6">
        <v>5</v>
      </c>
      <c r="B11" s="36" t="s">
        <v>29</v>
      </c>
      <c r="C11" s="48">
        <f>[1]ORDEN!BY7</f>
        <v>729</v>
      </c>
      <c r="D11" s="48">
        <f>[1]ORDEN!BZ7</f>
        <v>801</v>
      </c>
      <c r="E11" s="46">
        <f t="shared" si="3"/>
        <v>91.011235955056179</v>
      </c>
      <c r="F11" s="12">
        <f>[1]ORDEN!CB7</f>
        <v>232</v>
      </c>
      <c r="G11" s="12">
        <f>[1]ORDEN!CE7</f>
        <v>280</v>
      </c>
      <c r="H11" s="40">
        <f>[1]ORDEN!CH7</f>
        <v>217</v>
      </c>
      <c r="I11" s="45">
        <f t="shared" si="0"/>
        <v>31.824417009602197</v>
      </c>
      <c r="J11" s="45">
        <f t="shared" si="1"/>
        <v>38.408779149519887</v>
      </c>
      <c r="K11" s="53">
        <f t="shared" si="2"/>
        <v>29.766803840877916</v>
      </c>
      <c r="L11" s="28">
        <f t="shared" si="4"/>
        <v>100</v>
      </c>
    </row>
    <row r="12" spans="1:12" ht="15.75" x14ac:dyDescent="0.2">
      <c r="A12" s="6">
        <v>6</v>
      </c>
      <c r="B12" s="36" t="s">
        <v>30</v>
      </c>
      <c r="C12" s="48">
        <f>[1]ORDEN!BY8</f>
        <v>824</v>
      </c>
      <c r="D12" s="48">
        <f>[1]ORDEN!BZ8</f>
        <v>1042</v>
      </c>
      <c r="E12" s="46">
        <f t="shared" si="3"/>
        <v>79.078694817658345</v>
      </c>
      <c r="F12" s="12">
        <f>[1]ORDEN!CB8</f>
        <v>217</v>
      </c>
      <c r="G12" s="12">
        <f>[1]ORDEN!CE8</f>
        <v>306</v>
      </c>
      <c r="H12" s="40">
        <f>[1]ORDEN!CH8</f>
        <v>301</v>
      </c>
      <c r="I12" s="45">
        <f t="shared" si="0"/>
        <v>26.33495145631068</v>
      </c>
      <c r="J12" s="45">
        <f t="shared" si="1"/>
        <v>37.135922330097088</v>
      </c>
      <c r="K12" s="53">
        <f t="shared" si="2"/>
        <v>36.529126213592235</v>
      </c>
      <c r="L12" s="28">
        <f t="shared" si="4"/>
        <v>100</v>
      </c>
    </row>
    <row r="13" spans="1:12" ht="15.75" x14ac:dyDescent="0.2">
      <c r="A13" s="6">
        <v>7</v>
      </c>
      <c r="B13" s="36" t="s">
        <v>18</v>
      </c>
      <c r="C13" s="48">
        <f>[1]ORDEN!BY9</f>
        <v>382</v>
      </c>
      <c r="D13" s="48">
        <f>[1]ORDEN!BZ9</f>
        <v>393</v>
      </c>
      <c r="E13" s="46">
        <f t="shared" si="3"/>
        <v>97.201017811704844</v>
      </c>
      <c r="F13" s="12">
        <f>[1]ORDEN!CB9</f>
        <v>37</v>
      </c>
      <c r="G13" s="12">
        <f>[1]ORDEN!CE9</f>
        <v>131</v>
      </c>
      <c r="H13" s="40">
        <f>[1]ORDEN!CH9</f>
        <v>214</v>
      </c>
      <c r="I13" s="45">
        <f t="shared" si="0"/>
        <v>9.6858638743455501</v>
      </c>
      <c r="J13" s="45">
        <f t="shared" si="1"/>
        <v>34.293193717277489</v>
      </c>
      <c r="K13" s="53">
        <f t="shared" si="2"/>
        <v>56.02094240837696</v>
      </c>
      <c r="L13" s="28">
        <f t="shared" si="4"/>
        <v>100</v>
      </c>
    </row>
    <row r="14" spans="1:12" ht="15.75" x14ac:dyDescent="0.2">
      <c r="A14" s="6">
        <v>8</v>
      </c>
      <c r="B14" s="36" t="s">
        <v>31</v>
      </c>
      <c r="C14" s="48">
        <f>[1]ORDEN!BY10</f>
        <v>429</v>
      </c>
      <c r="D14" s="48">
        <f>[1]ORDEN!BZ10</f>
        <v>429</v>
      </c>
      <c r="E14" s="46">
        <f t="shared" si="3"/>
        <v>100</v>
      </c>
      <c r="F14" s="12">
        <f>[1]ORDEN!CB10</f>
        <v>96</v>
      </c>
      <c r="G14" s="12">
        <f>[1]ORDEN!CE10</f>
        <v>168</v>
      </c>
      <c r="H14" s="40">
        <f>[1]ORDEN!CH10</f>
        <v>165</v>
      </c>
      <c r="I14" s="45">
        <f t="shared" si="0"/>
        <v>22.377622377622377</v>
      </c>
      <c r="J14" s="45">
        <f t="shared" si="1"/>
        <v>39.16083916083916</v>
      </c>
      <c r="K14" s="53">
        <f t="shared" si="2"/>
        <v>38.461538461538467</v>
      </c>
      <c r="L14" s="28">
        <f t="shared" si="4"/>
        <v>100</v>
      </c>
    </row>
    <row r="15" spans="1:12" ht="15.75" x14ac:dyDescent="0.2">
      <c r="A15" s="6">
        <v>9</v>
      </c>
      <c r="B15" s="36" t="s">
        <v>48</v>
      </c>
      <c r="C15" s="48">
        <f>[1]ORDEN!BY11</f>
        <v>1022</v>
      </c>
      <c r="D15" s="48">
        <f>[1]ORDEN!BZ11</f>
        <v>1022</v>
      </c>
      <c r="E15" s="46">
        <f t="shared" si="3"/>
        <v>100</v>
      </c>
      <c r="F15" s="12">
        <f>[1]ORDEN!CB11</f>
        <v>342</v>
      </c>
      <c r="G15" s="12">
        <f>[1]ORDEN!CE11</f>
        <v>386</v>
      </c>
      <c r="H15" s="40">
        <f>[1]ORDEN!CH11</f>
        <v>294</v>
      </c>
      <c r="I15" s="45">
        <f t="shared" si="0"/>
        <v>33.463796477495109</v>
      </c>
      <c r="J15" s="45">
        <f t="shared" si="1"/>
        <v>37.769080234833659</v>
      </c>
      <c r="K15" s="53">
        <f t="shared" si="2"/>
        <v>28.767123287671232</v>
      </c>
      <c r="L15" s="28">
        <f t="shared" si="4"/>
        <v>100</v>
      </c>
    </row>
    <row r="16" spans="1:12" ht="15.75" x14ac:dyDescent="0.2">
      <c r="A16" s="6">
        <v>10</v>
      </c>
      <c r="B16" s="36" t="s">
        <v>49</v>
      </c>
      <c r="C16" s="48">
        <f>[1]ORDEN!BY12</f>
        <v>132</v>
      </c>
      <c r="D16" s="48">
        <f>[1]ORDEN!BZ12</f>
        <v>132</v>
      </c>
      <c r="E16" s="46">
        <f t="shared" si="3"/>
        <v>100</v>
      </c>
      <c r="F16" s="12">
        <f>[1]ORDEN!CB12</f>
        <v>45</v>
      </c>
      <c r="G16" s="12">
        <f>[1]ORDEN!CE12</f>
        <v>45</v>
      </c>
      <c r="H16" s="40">
        <f>[1]ORDEN!CH12</f>
        <v>42</v>
      </c>
      <c r="I16" s="45">
        <f t="shared" si="0"/>
        <v>34.090909090909086</v>
      </c>
      <c r="J16" s="45">
        <f t="shared" si="1"/>
        <v>34.090909090909086</v>
      </c>
      <c r="K16" s="53">
        <f t="shared" si="2"/>
        <v>31.818181818181817</v>
      </c>
      <c r="L16" s="28">
        <f t="shared" si="4"/>
        <v>99.999999999999986</v>
      </c>
    </row>
    <row r="17" spans="1:12" ht="15.75" x14ac:dyDescent="0.2">
      <c r="A17" s="6">
        <v>11</v>
      </c>
      <c r="B17" s="36" t="s">
        <v>82</v>
      </c>
      <c r="C17" s="48">
        <f>[1]ORDEN!BY13</f>
        <v>363</v>
      </c>
      <c r="D17" s="48">
        <f>[1]ORDEN!BZ13</f>
        <v>366</v>
      </c>
      <c r="E17" s="46">
        <f t="shared" si="3"/>
        <v>99.180327868852459</v>
      </c>
      <c r="F17" s="12">
        <f>[1]ORDEN!CB13</f>
        <v>80</v>
      </c>
      <c r="G17" s="12">
        <f>[1]ORDEN!CE13</f>
        <v>155</v>
      </c>
      <c r="H17" s="40">
        <f>[1]ORDEN!CH13</f>
        <v>128</v>
      </c>
      <c r="I17" s="45">
        <f t="shared" si="0"/>
        <v>22.03856749311295</v>
      </c>
      <c r="J17" s="45">
        <f t="shared" si="1"/>
        <v>42.699724517906333</v>
      </c>
      <c r="K17" s="53">
        <f t="shared" si="2"/>
        <v>35.261707988980717</v>
      </c>
      <c r="L17" s="28">
        <f t="shared" si="4"/>
        <v>100</v>
      </c>
    </row>
    <row r="18" spans="1:12" ht="15.75" x14ac:dyDescent="0.2">
      <c r="A18" s="6">
        <v>12</v>
      </c>
      <c r="B18" s="36" t="s">
        <v>41</v>
      </c>
      <c r="C18" s="48">
        <f>[1]ORDEN!BY14</f>
        <v>274</v>
      </c>
      <c r="D18" s="48">
        <f>[1]ORDEN!BZ14</f>
        <v>382</v>
      </c>
      <c r="E18" s="46">
        <f t="shared" si="3"/>
        <v>71.727748691099478</v>
      </c>
      <c r="F18" s="12">
        <f>[1]ORDEN!CB14</f>
        <v>40</v>
      </c>
      <c r="G18" s="12">
        <f>[1]ORDEN!CE14</f>
        <v>108</v>
      </c>
      <c r="H18" s="40">
        <f>[1]ORDEN!CH14</f>
        <v>126</v>
      </c>
      <c r="I18" s="45">
        <f t="shared" si="0"/>
        <v>14.5985401459854</v>
      </c>
      <c r="J18" s="45">
        <f t="shared" si="1"/>
        <v>39.416058394160586</v>
      </c>
      <c r="K18" s="53">
        <f t="shared" si="2"/>
        <v>45.985401459854018</v>
      </c>
      <c r="L18" s="28">
        <f t="shared" si="4"/>
        <v>100</v>
      </c>
    </row>
    <row r="19" spans="1:12" ht="15.75" x14ac:dyDescent="0.2">
      <c r="A19" s="6">
        <v>13</v>
      </c>
      <c r="B19" s="36" t="s">
        <v>84</v>
      </c>
      <c r="C19" s="48">
        <f>[1]ORDEN!BY15</f>
        <v>299</v>
      </c>
      <c r="D19" s="48">
        <f>[1]ORDEN!BZ15</f>
        <v>375</v>
      </c>
      <c r="E19" s="46">
        <f t="shared" si="3"/>
        <v>79.733333333333334</v>
      </c>
      <c r="F19" s="12">
        <f>[1]ORDEN!CB15</f>
        <v>59</v>
      </c>
      <c r="G19" s="12">
        <f>[1]ORDEN!CE15</f>
        <v>126</v>
      </c>
      <c r="H19" s="40">
        <f>[1]ORDEN!CH15</f>
        <v>114</v>
      </c>
      <c r="I19" s="45">
        <f t="shared" si="0"/>
        <v>19.732441471571907</v>
      </c>
      <c r="J19" s="45">
        <f t="shared" si="1"/>
        <v>42.140468227424748</v>
      </c>
      <c r="K19" s="53">
        <f t="shared" si="2"/>
        <v>38.127090301003349</v>
      </c>
      <c r="L19" s="28">
        <f t="shared" si="4"/>
        <v>100</v>
      </c>
    </row>
    <row r="20" spans="1:12" ht="15.75" x14ac:dyDescent="0.2">
      <c r="A20" s="6">
        <v>14</v>
      </c>
      <c r="B20" s="36" t="s">
        <v>50</v>
      </c>
      <c r="C20" s="48">
        <f>[1]ORDEN!BY16</f>
        <v>317</v>
      </c>
      <c r="D20" s="48">
        <f>[1]ORDEN!BZ16</f>
        <v>317</v>
      </c>
      <c r="E20" s="46">
        <f t="shared" si="3"/>
        <v>100</v>
      </c>
      <c r="F20" s="12">
        <f>[1]ORDEN!CB16</f>
        <v>88</v>
      </c>
      <c r="G20" s="12">
        <f>[1]ORDEN!CE16</f>
        <v>96</v>
      </c>
      <c r="H20" s="40">
        <f>[1]ORDEN!CH16</f>
        <v>133</v>
      </c>
      <c r="I20" s="45">
        <f t="shared" si="0"/>
        <v>27.760252365930597</v>
      </c>
      <c r="J20" s="45">
        <f t="shared" si="1"/>
        <v>30.28391167192429</v>
      </c>
      <c r="K20" s="53">
        <f t="shared" si="2"/>
        <v>41.955835962145109</v>
      </c>
      <c r="L20" s="28">
        <f t="shared" si="4"/>
        <v>100</v>
      </c>
    </row>
    <row r="21" spans="1:12" ht="15.75" x14ac:dyDescent="0.2">
      <c r="A21" s="6">
        <v>15</v>
      </c>
      <c r="B21" s="36" t="s">
        <v>42</v>
      </c>
      <c r="C21" s="48">
        <f>[1]ORDEN!BY17</f>
        <v>387</v>
      </c>
      <c r="D21" s="48">
        <f>[1]ORDEN!BZ17</f>
        <v>393</v>
      </c>
      <c r="E21" s="46">
        <f t="shared" si="3"/>
        <v>98.473282442748086</v>
      </c>
      <c r="F21" s="12">
        <f>[1]ORDEN!CB17</f>
        <v>74</v>
      </c>
      <c r="G21" s="12">
        <f>[1]ORDEN!CE17</f>
        <v>143</v>
      </c>
      <c r="H21" s="40">
        <f>[1]ORDEN!CH17</f>
        <v>170</v>
      </c>
      <c r="I21" s="45">
        <f t="shared" si="0"/>
        <v>19.12144702842377</v>
      </c>
      <c r="J21" s="45">
        <f t="shared" si="1"/>
        <v>36.950904392764862</v>
      </c>
      <c r="K21" s="53">
        <f t="shared" si="2"/>
        <v>43.927648578811365</v>
      </c>
      <c r="L21" s="28">
        <f t="shared" si="4"/>
        <v>100</v>
      </c>
    </row>
    <row r="22" spans="1:12" ht="15.75" x14ac:dyDescent="0.2">
      <c r="A22" s="6">
        <v>16</v>
      </c>
      <c r="B22" s="36" t="s">
        <v>51</v>
      </c>
      <c r="C22" s="48">
        <f>[1]ORDEN!BY18</f>
        <v>356</v>
      </c>
      <c r="D22" s="48">
        <f>[1]ORDEN!BZ18</f>
        <v>356</v>
      </c>
      <c r="E22" s="46">
        <f t="shared" si="3"/>
        <v>100</v>
      </c>
      <c r="F22" s="12">
        <f>[1]ORDEN!CB18</f>
        <v>113</v>
      </c>
      <c r="G22" s="12">
        <f>[1]ORDEN!CE18</f>
        <v>148</v>
      </c>
      <c r="H22" s="40">
        <f>[1]ORDEN!CH18</f>
        <v>95</v>
      </c>
      <c r="I22" s="45">
        <f t="shared" si="0"/>
        <v>31.741573033707866</v>
      </c>
      <c r="J22" s="45">
        <f t="shared" si="1"/>
        <v>41.573033707865171</v>
      </c>
      <c r="K22" s="53">
        <f t="shared" si="2"/>
        <v>26.685393258426966</v>
      </c>
      <c r="L22" s="28">
        <f t="shared" si="4"/>
        <v>100.00000000000001</v>
      </c>
    </row>
    <row r="23" spans="1:12" ht="15.75" x14ac:dyDescent="0.2">
      <c r="A23" s="6">
        <v>17</v>
      </c>
      <c r="B23" s="37" t="s">
        <v>44</v>
      </c>
      <c r="C23" s="48">
        <f>[1]ORDEN!BY19</f>
        <v>317</v>
      </c>
      <c r="D23" s="48">
        <f>[1]ORDEN!BZ19</f>
        <v>317</v>
      </c>
      <c r="E23" s="46">
        <f t="shared" si="3"/>
        <v>100</v>
      </c>
      <c r="F23" s="12">
        <f>[1]ORDEN!CB19</f>
        <v>33</v>
      </c>
      <c r="G23" s="12">
        <f>[1]ORDEN!CE19</f>
        <v>92</v>
      </c>
      <c r="H23" s="40">
        <f>[1]ORDEN!CH19</f>
        <v>192</v>
      </c>
      <c r="I23" s="45">
        <f t="shared" si="0"/>
        <v>10.410094637223976</v>
      </c>
      <c r="J23" s="45">
        <f t="shared" si="1"/>
        <v>29.022082018927449</v>
      </c>
      <c r="K23" s="53">
        <f t="shared" si="2"/>
        <v>60.56782334384858</v>
      </c>
      <c r="L23" s="28">
        <f t="shared" si="4"/>
        <v>100</v>
      </c>
    </row>
    <row r="24" spans="1:12" ht="15.75" x14ac:dyDescent="0.2">
      <c r="A24" s="6">
        <v>18</v>
      </c>
      <c r="B24" s="36" t="s">
        <v>45</v>
      </c>
      <c r="C24" s="48">
        <f>[1]ORDEN!BY20</f>
        <v>506</v>
      </c>
      <c r="D24" s="48">
        <f>[1]ORDEN!BZ20</f>
        <v>506</v>
      </c>
      <c r="E24" s="46">
        <f t="shared" si="3"/>
        <v>100</v>
      </c>
      <c r="F24" s="12">
        <f>[1]ORDEN!CB20</f>
        <v>79</v>
      </c>
      <c r="G24" s="12">
        <f>[1]ORDEN!CE20</f>
        <v>152</v>
      </c>
      <c r="H24" s="40">
        <f>[1]ORDEN!CH20</f>
        <v>275</v>
      </c>
      <c r="I24" s="45">
        <f t="shared" si="0"/>
        <v>15.612648221343871</v>
      </c>
      <c r="J24" s="45">
        <f t="shared" si="1"/>
        <v>30.039525691699602</v>
      </c>
      <c r="K24" s="53">
        <f t="shared" si="2"/>
        <v>54.347826086956516</v>
      </c>
      <c r="L24" s="28">
        <f t="shared" si="4"/>
        <v>99.999999999999986</v>
      </c>
    </row>
    <row r="25" spans="1:12" ht="15.75" x14ac:dyDescent="0.2">
      <c r="A25" s="6">
        <v>19</v>
      </c>
      <c r="B25" s="36" t="s">
        <v>40</v>
      </c>
      <c r="C25" s="48">
        <f>[1]ORDEN!BY21</f>
        <v>343</v>
      </c>
      <c r="D25" s="48">
        <f>[1]ORDEN!BZ21</f>
        <v>344</v>
      </c>
      <c r="E25" s="46">
        <f t="shared" si="3"/>
        <v>99.70930232558139</v>
      </c>
      <c r="F25" s="12">
        <f>[1]ORDEN!CB21</f>
        <v>82</v>
      </c>
      <c r="G25" s="12">
        <f>[1]ORDEN!CE21</f>
        <v>136</v>
      </c>
      <c r="H25" s="40">
        <f>[1]ORDEN!CH21</f>
        <v>125</v>
      </c>
      <c r="I25" s="45">
        <f t="shared" si="0"/>
        <v>23.906705539358601</v>
      </c>
      <c r="J25" s="45">
        <f t="shared" si="1"/>
        <v>39.650145772594755</v>
      </c>
      <c r="K25" s="53">
        <f t="shared" si="2"/>
        <v>36.443148688046648</v>
      </c>
      <c r="L25" s="28">
        <f t="shared" si="4"/>
        <v>100</v>
      </c>
    </row>
    <row r="26" spans="1:12" ht="15.75" x14ac:dyDescent="0.2">
      <c r="A26" s="6">
        <v>20</v>
      </c>
      <c r="B26" s="36" t="s">
        <v>89</v>
      </c>
      <c r="C26" s="48">
        <f>[1]ORDEN!BY22</f>
        <v>294</v>
      </c>
      <c r="D26" s="48">
        <f>[1]ORDEN!BZ22</f>
        <v>294</v>
      </c>
      <c r="E26" s="46">
        <f t="shared" si="3"/>
        <v>100</v>
      </c>
      <c r="F26" s="12">
        <f>[1]ORDEN!CB22</f>
        <v>46</v>
      </c>
      <c r="G26" s="12">
        <f>[1]ORDEN!CE22</f>
        <v>95</v>
      </c>
      <c r="H26" s="40">
        <f>[1]ORDEN!CH22</f>
        <v>153</v>
      </c>
      <c r="I26" s="45">
        <f t="shared" si="0"/>
        <v>15.646258503401361</v>
      </c>
      <c r="J26" s="45">
        <f t="shared" si="1"/>
        <v>32.312925170068027</v>
      </c>
      <c r="K26" s="53">
        <f t="shared" si="2"/>
        <v>52.040816326530617</v>
      </c>
      <c r="L26" s="28">
        <f t="shared" si="4"/>
        <v>100</v>
      </c>
    </row>
    <row r="27" spans="1:12" ht="15.75" x14ac:dyDescent="0.2">
      <c r="A27" s="6">
        <v>21</v>
      </c>
      <c r="B27" s="37" t="s">
        <v>47</v>
      </c>
      <c r="C27" s="48">
        <f>[1]ORDEN!BY23</f>
        <v>550</v>
      </c>
      <c r="D27" s="48">
        <f>[1]ORDEN!BZ23</f>
        <v>550</v>
      </c>
      <c r="E27" s="46">
        <f t="shared" si="3"/>
        <v>100</v>
      </c>
      <c r="F27" s="12">
        <f>[1]ORDEN!CB23</f>
        <v>105</v>
      </c>
      <c r="G27" s="12">
        <f>[1]ORDEN!CE23</f>
        <v>233</v>
      </c>
      <c r="H27" s="40">
        <f>[1]ORDEN!CH23</f>
        <v>212</v>
      </c>
      <c r="I27" s="45">
        <f t="shared" si="0"/>
        <v>19.090909090909093</v>
      </c>
      <c r="J27" s="45">
        <f t="shared" si="1"/>
        <v>42.363636363636367</v>
      </c>
      <c r="K27" s="53">
        <f t="shared" si="2"/>
        <v>38.545454545454547</v>
      </c>
      <c r="L27" s="28">
        <f t="shared" si="4"/>
        <v>100</v>
      </c>
    </row>
    <row r="28" spans="1:12" ht="15.75" x14ac:dyDescent="0.2">
      <c r="A28" s="6">
        <v>22</v>
      </c>
      <c r="B28" s="37" t="s">
        <v>25</v>
      </c>
      <c r="C28" s="48">
        <f>[1]ORDEN!BY24</f>
        <v>350</v>
      </c>
      <c r="D28" s="48">
        <f>[1]ORDEN!BZ24</f>
        <v>350</v>
      </c>
      <c r="E28" s="46">
        <f t="shared" si="3"/>
        <v>100</v>
      </c>
      <c r="F28" s="12">
        <f>[1]ORDEN!CB24</f>
        <v>18</v>
      </c>
      <c r="G28" s="12">
        <f>[1]ORDEN!CE24</f>
        <v>76</v>
      </c>
      <c r="H28" s="40">
        <f>[1]ORDEN!CH24</f>
        <v>256</v>
      </c>
      <c r="I28" s="45">
        <f t="shared" si="0"/>
        <v>5.1428571428571423</v>
      </c>
      <c r="J28" s="45">
        <f t="shared" si="1"/>
        <v>21.714285714285715</v>
      </c>
      <c r="K28" s="53">
        <f t="shared" si="2"/>
        <v>73.142857142857139</v>
      </c>
      <c r="L28" s="28">
        <f t="shared" si="4"/>
        <v>100</v>
      </c>
    </row>
    <row r="29" spans="1:12" ht="15.75" x14ac:dyDescent="0.2">
      <c r="A29" s="6">
        <v>23</v>
      </c>
      <c r="B29" s="37" t="s">
        <v>52</v>
      </c>
      <c r="C29" s="48">
        <f>[1]ORDEN!BY25</f>
        <v>251</v>
      </c>
      <c r="D29" s="48">
        <f>[1]ORDEN!BZ25</f>
        <v>251</v>
      </c>
      <c r="E29" s="46">
        <f t="shared" si="3"/>
        <v>100</v>
      </c>
      <c r="F29" s="12">
        <f>[1]ORDEN!CB25</f>
        <v>45</v>
      </c>
      <c r="G29" s="12">
        <f>[1]ORDEN!CE25</f>
        <v>95</v>
      </c>
      <c r="H29" s="40">
        <f>[1]ORDEN!CH25</f>
        <v>111</v>
      </c>
      <c r="I29" s="45">
        <f t="shared" si="0"/>
        <v>17.928286852589643</v>
      </c>
      <c r="J29" s="45">
        <f t="shared" si="1"/>
        <v>37.848605577689241</v>
      </c>
      <c r="K29" s="53">
        <f t="shared" si="2"/>
        <v>44.223107569721115</v>
      </c>
      <c r="L29" s="28">
        <f t="shared" si="4"/>
        <v>100</v>
      </c>
    </row>
    <row r="30" spans="1:12" ht="15.75" x14ac:dyDescent="0.2">
      <c r="A30" s="6">
        <v>24</v>
      </c>
      <c r="B30" s="37" t="s">
        <v>53</v>
      </c>
      <c r="C30" s="48">
        <f>[1]ORDEN!BY26</f>
        <v>443</v>
      </c>
      <c r="D30" s="48">
        <f>[1]ORDEN!BZ26</f>
        <v>450</v>
      </c>
      <c r="E30" s="46">
        <f t="shared" si="3"/>
        <v>98.444444444444443</v>
      </c>
      <c r="F30" s="12">
        <f>[1]ORDEN!CB26</f>
        <v>113</v>
      </c>
      <c r="G30" s="12">
        <f>[1]ORDEN!CE26</f>
        <v>151</v>
      </c>
      <c r="H30" s="40">
        <f>[1]ORDEN!CH26</f>
        <v>179</v>
      </c>
      <c r="I30" s="45">
        <f t="shared" si="0"/>
        <v>25.507900677200901</v>
      </c>
      <c r="J30" s="45">
        <f t="shared" si="1"/>
        <v>34.085778781038371</v>
      </c>
      <c r="K30" s="53">
        <f t="shared" si="2"/>
        <v>40.406320541760721</v>
      </c>
      <c r="L30" s="28">
        <f t="shared" si="4"/>
        <v>100</v>
      </c>
    </row>
    <row r="31" spans="1:12" ht="15.75" x14ac:dyDescent="0.2">
      <c r="A31" s="6">
        <v>25</v>
      </c>
      <c r="B31" s="37" t="s">
        <v>54</v>
      </c>
      <c r="C31" s="48">
        <f>[1]ORDEN!BY27</f>
        <v>202</v>
      </c>
      <c r="D31" s="48">
        <f>[1]ORDEN!BZ27</f>
        <v>321</v>
      </c>
      <c r="E31" s="46">
        <f t="shared" si="3"/>
        <v>62.928348909657316</v>
      </c>
      <c r="F31" s="12">
        <f>[1]ORDEN!CB27</f>
        <v>82</v>
      </c>
      <c r="G31" s="12">
        <f>[1]ORDEN!CE27</f>
        <v>55</v>
      </c>
      <c r="H31" s="40">
        <f>[1]ORDEN!CH27</f>
        <v>65</v>
      </c>
      <c r="I31" s="45">
        <f t="shared" si="0"/>
        <v>40.594059405940598</v>
      </c>
      <c r="J31" s="45">
        <f t="shared" si="1"/>
        <v>27.227722772277229</v>
      </c>
      <c r="K31" s="53">
        <f t="shared" si="2"/>
        <v>32.178217821782177</v>
      </c>
      <c r="L31" s="28">
        <f t="shared" si="4"/>
        <v>100</v>
      </c>
    </row>
    <row r="32" spans="1:12" ht="15.75" x14ac:dyDescent="0.2">
      <c r="A32" s="6">
        <v>26</v>
      </c>
      <c r="B32" s="37" t="s">
        <v>55</v>
      </c>
      <c r="C32" s="48">
        <f>[1]ORDEN!BY28</f>
        <v>333</v>
      </c>
      <c r="D32" s="48">
        <f>[1]ORDEN!BZ28</f>
        <v>333</v>
      </c>
      <c r="E32" s="46">
        <f t="shared" si="3"/>
        <v>100</v>
      </c>
      <c r="F32" s="12">
        <f>[1]ORDEN!CB28</f>
        <v>99</v>
      </c>
      <c r="G32" s="12">
        <f>[1]ORDEN!CE28</f>
        <v>119</v>
      </c>
      <c r="H32" s="40">
        <f>[1]ORDEN!CH28</f>
        <v>115</v>
      </c>
      <c r="I32" s="45">
        <f t="shared" si="0"/>
        <v>29.72972972972973</v>
      </c>
      <c r="J32" s="45">
        <f t="shared" si="1"/>
        <v>35.735735735735737</v>
      </c>
      <c r="K32" s="53">
        <f t="shared" si="2"/>
        <v>34.534534534534536</v>
      </c>
      <c r="L32" s="28">
        <f t="shared" si="4"/>
        <v>100</v>
      </c>
    </row>
    <row r="33" spans="1:12" ht="15.75" x14ac:dyDescent="0.2">
      <c r="A33" s="6">
        <v>27</v>
      </c>
      <c r="B33" s="37" t="s">
        <v>56</v>
      </c>
      <c r="C33" s="48">
        <f>[1]ORDEN!BY29</f>
        <v>348</v>
      </c>
      <c r="D33" s="48">
        <f>[1]ORDEN!BZ29</f>
        <v>348</v>
      </c>
      <c r="E33" s="46">
        <f t="shared" si="3"/>
        <v>100</v>
      </c>
      <c r="F33" s="12">
        <f>[1]ORDEN!CB29</f>
        <v>57</v>
      </c>
      <c r="G33" s="12">
        <f>[1]ORDEN!CE29</f>
        <v>124</v>
      </c>
      <c r="H33" s="40">
        <f>[1]ORDEN!CH29</f>
        <v>167</v>
      </c>
      <c r="I33" s="45">
        <f t="shared" si="0"/>
        <v>16.379310344827587</v>
      </c>
      <c r="J33" s="45">
        <f t="shared" si="1"/>
        <v>35.632183908045981</v>
      </c>
      <c r="K33" s="53">
        <f t="shared" si="2"/>
        <v>47.988505747126439</v>
      </c>
      <c r="L33" s="28">
        <f t="shared" si="4"/>
        <v>100</v>
      </c>
    </row>
    <row r="34" spans="1:12" ht="15.75" x14ac:dyDescent="0.2">
      <c r="A34" s="6">
        <v>28</v>
      </c>
      <c r="B34" s="37" t="s">
        <v>20</v>
      </c>
      <c r="C34" s="48">
        <f>[1]ORDEN!BY30</f>
        <v>228</v>
      </c>
      <c r="D34" s="48">
        <f>[1]ORDEN!BZ30</f>
        <v>235</v>
      </c>
      <c r="E34" s="46">
        <f t="shared" si="3"/>
        <v>97.021276595744681</v>
      </c>
      <c r="F34" s="12">
        <f>[1]ORDEN!CB30</f>
        <v>60</v>
      </c>
      <c r="G34" s="12">
        <f>[1]ORDEN!CE30</f>
        <v>72</v>
      </c>
      <c r="H34" s="40">
        <f>[1]ORDEN!CH30</f>
        <v>96</v>
      </c>
      <c r="I34" s="45">
        <f t="shared" si="0"/>
        <v>26.315789473684209</v>
      </c>
      <c r="J34" s="45">
        <f t="shared" si="1"/>
        <v>31.578947368421051</v>
      </c>
      <c r="K34" s="53">
        <f t="shared" si="2"/>
        <v>42.105263157894733</v>
      </c>
      <c r="L34" s="28">
        <f t="shared" si="4"/>
        <v>100</v>
      </c>
    </row>
    <row r="35" spans="1:12" ht="15.75" x14ac:dyDescent="0.2">
      <c r="A35" s="6">
        <v>29</v>
      </c>
      <c r="B35" s="37" t="s">
        <v>19</v>
      </c>
      <c r="C35" s="48">
        <f>[1]ORDEN!BY31</f>
        <v>198</v>
      </c>
      <c r="D35" s="48">
        <f>[1]ORDEN!BZ31</f>
        <v>198</v>
      </c>
      <c r="E35" s="46">
        <f t="shared" si="3"/>
        <v>100</v>
      </c>
      <c r="F35" s="12">
        <f>[1]ORDEN!CB31</f>
        <v>64</v>
      </c>
      <c r="G35" s="12">
        <f>[1]ORDEN!CE31</f>
        <v>85</v>
      </c>
      <c r="H35" s="40">
        <f>[1]ORDEN!CH31</f>
        <v>49</v>
      </c>
      <c r="I35" s="45">
        <f t="shared" si="0"/>
        <v>32.323232323232325</v>
      </c>
      <c r="J35" s="45">
        <f t="shared" si="1"/>
        <v>42.929292929292927</v>
      </c>
      <c r="K35" s="53">
        <f t="shared" si="2"/>
        <v>24.747474747474747</v>
      </c>
      <c r="L35" s="28">
        <f t="shared" si="4"/>
        <v>100</v>
      </c>
    </row>
    <row r="36" spans="1:12" ht="15.75" x14ac:dyDescent="0.2">
      <c r="A36" s="6">
        <v>30</v>
      </c>
      <c r="B36" s="37" t="s">
        <v>57</v>
      </c>
      <c r="C36" s="48">
        <f>[1]ORDEN!BY32</f>
        <v>646</v>
      </c>
      <c r="D36" s="48">
        <f>[1]ORDEN!BZ32</f>
        <v>646</v>
      </c>
      <c r="E36" s="46">
        <f t="shared" si="3"/>
        <v>100</v>
      </c>
      <c r="F36" s="12">
        <f>[1]ORDEN!CB32</f>
        <v>59</v>
      </c>
      <c r="G36" s="12">
        <f>[1]ORDEN!CE32</f>
        <v>164</v>
      </c>
      <c r="H36" s="40">
        <f>[1]ORDEN!CH32</f>
        <v>423</v>
      </c>
      <c r="I36" s="45">
        <f t="shared" si="0"/>
        <v>9.1331269349845208</v>
      </c>
      <c r="J36" s="45">
        <f t="shared" si="1"/>
        <v>25.386996904024766</v>
      </c>
      <c r="K36" s="53">
        <f t="shared" si="2"/>
        <v>65.479876160990713</v>
      </c>
      <c r="L36" s="28">
        <f t="shared" si="4"/>
        <v>100</v>
      </c>
    </row>
    <row r="37" spans="1:12" ht="15.75" x14ac:dyDescent="0.2">
      <c r="A37" s="6">
        <v>31</v>
      </c>
      <c r="B37" s="37" t="s">
        <v>58</v>
      </c>
      <c r="C37" s="48">
        <f>[1]ORDEN!BY33</f>
        <v>249</v>
      </c>
      <c r="D37" s="48">
        <f>[1]ORDEN!BZ33</f>
        <v>249</v>
      </c>
      <c r="E37" s="46">
        <f t="shared" si="3"/>
        <v>100</v>
      </c>
      <c r="F37" s="12">
        <f>[1]ORDEN!CB33</f>
        <v>31</v>
      </c>
      <c r="G37" s="12">
        <f>[1]ORDEN!CE33</f>
        <v>72</v>
      </c>
      <c r="H37" s="40">
        <f>[1]ORDEN!CH33</f>
        <v>146</v>
      </c>
      <c r="I37" s="45">
        <f t="shared" si="0"/>
        <v>12.449799196787147</v>
      </c>
      <c r="J37" s="45">
        <f t="shared" si="1"/>
        <v>28.915662650602407</v>
      </c>
      <c r="K37" s="53">
        <f t="shared" si="2"/>
        <v>58.634538152610439</v>
      </c>
      <c r="L37" s="28">
        <f t="shared" si="4"/>
        <v>100</v>
      </c>
    </row>
    <row r="38" spans="1:12" ht="15.75" x14ac:dyDescent="0.2">
      <c r="A38" s="6">
        <v>32</v>
      </c>
      <c r="B38" s="37" t="s">
        <v>43</v>
      </c>
      <c r="C38" s="48">
        <f>[1]ORDEN!BY34</f>
        <v>430</v>
      </c>
      <c r="D38" s="48">
        <f>[1]ORDEN!BZ34</f>
        <v>430</v>
      </c>
      <c r="E38" s="46">
        <f t="shared" si="3"/>
        <v>100</v>
      </c>
      <c r="F38" s="12">
        <f>[1]ORDEN!CB34</f>
        <v>182</v>
      </c>
      <c r="G38" s="12">
        <f>[1]ORDEN!CE34</f>
        <v>158</v>
      </c>
      <c r="H38" s="40">
        <f>[1]ORDEN!CH34</f>
        <v>90</v>
      </c>
      <c r="I38" s="45">
        <f t="shared" si="0"/>
        <v>42.325581395348841</v>
      </c>
      <c r="J38" s="45">
        <f t="shared" si="1"/>
        <v>36.744186046511629</v>
      </c>
      <c r="K38" s="53">
        <f t="shared" si="2"/>
        <v>20.930232558139537</v>
      </c>
      <c r="L38" s="28">
        <f t="shared" si="4"/>
        <v>100.00000000000001</v>
      </c>
    </row>
    <row r="39" spans="1:12" ht="15.75" x14ac:dyDescent="0.2">
      <c r="A39" s="6">
        <v>33</v>
      </c>
      <c r="B39" s="37" t="s">
        <v>76</v>
      </c>
      <c r="C39" s="48">
        <f>[1]ORDEN!BY35</f>
        <v>293</v>
      </c>
      <c r="D39" s="48">
        <f>[1]ORDEN!BZ35</f>
        <v>293</v>
      </c>
      <c r="E39" s="46">
        <f t="shared" si="3"/>
        <v>100</v>
      </c>
      <c r="F39" s="12">
        <f>[1]ORDEN!CB35</f>
        <v>47</v>
      </c>
      <c r="G39" s="12">
        <f>[1]ORDEN!CE35</f>
        <v>107</v>
      </c>
      <c r="H39" s="40">
        <f>[1]ORDEN!CH35</f>
        <v>139</v>
      </c>
      <c r="I39" s="45">
        <f t="shared" si="0"/>
        <v>16.040955631399317</v>
      </c>
      <c r="J39" s="45">
        <f t="shared" si="1"/>
        <v>36.518771331058019</v>
      </c>
      <c r="K39" s="53">
        <f t="shared" si="2"/>
        <v>47.44027303754266</v>
      </c>
      <c r="L39" s="28">
        <f t="shared" si="4"/>
        <v>100</v>
      </c>
    </row>
    <row r="40" spans="1:12" ht="15.75" x14ac:dyDescent="0.2">
      <c r="A40" s="6">
        <v>34</v>
      </c>
      <c r="B40" s="37" t="s">
        <v>59</v>
      </c>
      <c r="C40" s="48">
        <f>[1]ORDEN!BY36</f>
        <v>481</v>
      </c>
      <c r="D40" s="48">
        <f>[1]ORDEN!BZ36</f>
        <v>481</v>
      </c>
      <c r="E40" s="46">
        <f t="shared" si="3"/>
        <v>100</v>
      </c>
      <c r="F40" s="12">
        <f>[1]ORDEN!CB36</f>
        <v>115</v>
      </c>
      <c r="G40" s="12">
        <f>[1]ORDEN!CE36</f>
        <v>186</v>
      </c>
      <c r="H40" s="40">
        <f>[1]ORDEN!CH36</f>
        <v>180</v>
      </c>
      <c r="I40" s="45">
        <f t="shared" si="0"/>
        <v>23.908523908523911</v>
      </c>
      <c r="J40" s="45">
        <f t="shared" si="1"/>
        <v>38.669438669438669</v>
      </c>
      <c r="K40" s="53">
        <f t="shared" si="2"/>
        <v>37.422037422037427</v>
      </c>
      <c r="L40" s="28">
        <f t="shared" si="4"/>
        <v>100</v>
      </c>
    </row>
    <row r="41" spans="1:12" ht="15.75" x14ac:dyDescent="0.2">
      <c r="A41" s="6">
        <v>35</v>
      </c>
      <c r="B41" s="37" t="s">
        <v>60</v>
      </c>
      <c r="C41" s="48">
        <f>[1]ORDEN!BY37</f>
        <v>248</v>
      </c>
      <c r="D41" s="48">
        <f>[1]ORDEN!BZ37</f>
        <v>248</v>
      </c>
      <c r="E41" s="46">
        <f t="shared" si="3"/>
        <v>100</v>
      </c>
      <c r="F41" s="12">
        <f>[1]ORDEN!CB37</f>
        <v>101</v>
      </c>
      <c r="G41" s="12">
        <f>[1]ORDEN!CE37</f>
        <v>103</v>
      </c>
      <c r="H41" s="40">
        <f>[1]ORDEN!CH37</f>
        <v>44</v>
      </c>
      <c r="I41" s="45">
        <f t="shared" si="0"/>
        <v>40.725806451612904</v>
      </c>
      <c r="J41" s="45">
        <f t="shared" si="1"/>
        <v>41.532258064516128</v>
      </c>
      <c r="K41" s="53">
        <f t="shared" si="2"/>
        <v>17.741935483870968</v>
      </c>
      <c r="L41" s="28">
        <f t="shared" si="4"/>
        <v>100</v>
      </c>
    </row>
    <row r="42" spans="1:12" ht="15.75" x14ac:dyDescent="0.2">
      <c r="A42" s="6">
        <v>36</v>
      </c>
      <c r="B42" s="37" t="s">
        <v>61</v>
      </c>
      <c r="C42" s="48">
        <f>[1]ORDEN!BY38</f>
        <v>454</v>
      </c>
      <c r="D42" s="48">
        <f>[1]ORDEN!BZ38</f>
        <v>454</v>
      </c>
      <c r="E42" s="46">
        <f t="shared" si="3"/>
        <v>100</v>
      </c>
      <c r="F42" s="12">
        <f>[1]ORDEN!CB38</f>
        <v>240</v>
      </c>
      <c r="G42" s="12">
        <f>[1]ORDEN!CE38</f>
        <v>141</v>
      </c>
      <c r="H42" s="40">
        <f>[1]ORDEN!CH38</f>
        <v>73</v>
      </c>
      <c r="I42" s="45">
        <f t="shared" si="0"/>
        <v>52.863436123348016</v>
      </c>
      <c r="J42" s="45">
        <f t="shared" si="1"/>
        <v>31.057268722466961</v>
      </c>
      <c r="K42" s="53">
        <f t="shared" si="2"/>
        <v>16.079295154185022</v>
      </c>
      <c r="L42" s="28">
        <f t="shared" si="4"/>
        <v>100</v>
      </c>
    </row>
    <row r="43" spans="1:12" ht="15.75" x14ac:dyDescent="0.2">
      <c r="A43" s="6">
        <v>37</v>
      </c>
      <c r="B43" s="37" t="s">
        <v>21</v>
      </c>
      <c r="C43" s="48">
        <f>[1]ORDEN!BY39</f>
        <v>673</v>
      </c>
      <c r="D43" s="48">
        <f>[1]ORDEN!BZ39</f>
        <v>673</v>
      </c>
      <c r="E43" s="46">
        <f t="shared" si="3"/>
        <v>100</v>
      </c>
      <c r="F43" s="12">
        <f>[1]ORDEN!CB39</f>
        <v>264</v>
      </c>
      <c r="G43" s="12">
        <f>[1]ORDEN!CE39</f>
        <v>279</v>
      </c>
      <c r="H43" s="40">
        <f>[1]ORDEN!CH39</f>
        <v>130</v>
      </c>
      <c r="I43" s="45">
        <f t="shared" si="0"/>
        <v>39.227340267459141</v>
      </c>
      <c r="J43" s="45">
        <f t="shared" si="1"/>
        <v>41.456166419019318</v>
      </c>
      <c r="K43" s="53">
        <f t="shared" si="2"/>
        <v>19.316493313521548</v>
      </c>
      <c r="L43" s="28">
        <f t="shared" si="4"/>
        <v>100.00000000000001</v>
      </c>
    </row>
    <row r="44" spans="1:12" ht="15.75" x14ac:dyDescent="0.2">
      <c r="A44" s="6">
        <v>38</v>
      </c>
      <c r="B44" s="37" t="s">
        <v>62</v>
      </c>
      <c r="C44" s="48">
        <f>[1]ORDEN!BY40</f>
        <v>319</v>
      </c>
      <c r="D44" s="48">
        <f>[1]ORDEN!BZ40</f>
        <v>330</v>
      </c>
      <c r="E44" s="46">
        <f t="shared" si="3"/>
        <v>96.666666666666671</v>
      </c>
      <c r="F44" s="12">
        <f>[1]ORDEN!CB40</f>
        <v>35</v>
      </c>
      <c r="G44" s="12">
        <f>[1]ORDEN!CE40</f>
        <v>93</v>
      </c>
      <c r="H44" s="40">
        <f>[1]ORDEN!CH40</f>
        <v>191</v>
      </c>
      <c r="I44" s="45">
        <f t="shared" si="0"/>
        <v>10.9717868338558</v>
      </c>
      <c r="J44" s="45">
        <f t="shared" si="1"/>
        <v>29.153605015673982</v>
      </c>
      <c r="K44" s="53">
        <f t="shared" si="2"/>
        <v>59.874608150470223</v>
      </c>
      <c r="L44" s="28">
        <f t="shared" si="4"/>
        <v>100</v>
      </c>
    </row>
    <row r="45" spans="1:12" ht="15.75" x14ac:dyDescent="0.2">
      <c r="A45" s="6">
        <v>39</v>
      </c>
      <c r="B45" s="36" t="s">
        <v>38</v>
      </c>
      <c r="C45" s="48">
        <f>[1]ORDEN!BY41</f>
        <v>362</v>
      </c>
      <c r="D45" s="48">
        <f>[1]ORDEN!BZ41</f>
        <v>393</v>
      </c>
      <c r="E45" s="46">
        <f t="shared" si="3"/>
        <v>92.111959287531803</v>
      </c>
      <c r="F45" s="12">
        <f>[1]ORDEN!CB41</f>
        <v>65</v>
      </c>
      <c r="G45" s="12">
        <f>[1]ORDEN!CE41</f>
        <v>116</v>
      </c>
      <c r="H45" s="40">
        <f>[1]ORDEN!CH41</f>
        <v>181</v>
      </c>
      <c r="I45" s="45">
        <f t="shared" si="0"/>
        <v>17.955801104972377</v>
      </c>
      <c r="J45" s="45">
        <f t="shared" si="1"/>
        <v>32.044198895027627</v>
      </c>
      <c r="K45" s="53">
        <f t="shared" si="2"/>
        <v>50</v>
      </c>
      <c r="L45" s="28">
        <f t="shared" si="4"/>
        <v>100</v>
      </c>
    </row>
    <row r="46" spans="1:12" ht="15.75" x14ac:dyDescent="0.2">
      <c r="A46" s="6">
        <v>40</v>
      </c>
      <c r="B46" s="36" t="s">
        <v>63</v>
      </c>
      <c r="C46" s="48">
        <f>[1]ORDEN!BY42</f>
        <v>175</v>
      </c>
      <c r="D46" s="48">
        <f>[1]ORDEN!BZ42</f>
        <v>196</v>
      </c>
      <c r="E46" s="46">
        <f t="shared" si="3"/>
        <v>89.285714285714292</v>
      </c>
      <c r="F46" s="12">
        <f>[1]ORDEN!CB42</f>
        <v>49</v>
      </c>
      <c r="G46" s="12">
        <f>[1]ORDEN!CE42</f>
        <v>53</v>
      </c>
      <c r="H46" s="40">
        <f>[1]ORDEN!CH42</f>
        <v>73</v>
      </c>
      <c r="I46" s="45">
        <f t="shared" si="0"/>
        <v>28.000000000000004</v>
      </c>
      <c r="J46" s="45">
        <f t="shared" si="1"/>
        <v>30.285714285714288</v>
      </c>
      <c r="K46" s="53">
        <f t="shared" si="2"/>
        <v>41.714285714285715</v>
      </c>
      <c r="L46" s="28">
        <f t="shared" si="4"/>
        <v>100</v>
      </c>
    </row>
    <row r="47" spans="1:12" s="162" customFormat="1" ht="31.5" x14ac:dyDescent="0.2">
      <c r="A47" s="159">
        <v>41</v>
      </c>
      <c r="B47" s="160" t="s">
        <v>90</v>
      </c>
      <c r="C47" s="48">
        <f>[1]ORDEN!BY43</f>
        <v>344</v>
      </c>
      <c r="D47" s="48">
        <f>[1]ORDEN!BZ43</f>
        <v>353</v>
      </c>
      <c r="E47" s="46">
        <f t="shared" si="3"/>
        <v>97.450424929178467</v>
      </c>
      <c r="F47" s="12">
        <f>[1]ORDEN!CB43</f>
        <v>111</v>
      </c>
      <c r="G47" s="12">
        <f>[1]ORDEN!CE43</f>
        <v>108</v>
      </c>
      <c r="H47" s="40">
        <f>[1]ORDEN!CH43</f>
        <v>125</v>
      </c>
      <c r="I47" s="45">
        <f t="shared" si="0"/>
        <v>32.267441860465119</v>
      </c>
      <c r="J47" s="45">
        <f t="shared" si="1"/>
        <v>31.395348837209301</v>
      </c>
      <c r="K47" s="53">
        <f t="shared" si="2"/>
        <v>36.337209302325576</v>
      </c>
      <c r="L47" s="161">
        <f t="shared" si="4"/>
        <v>100</v>
      </c>
    </row>
    <row r="48" spans="1:12" ht="15.75" x14ac:dyDescent="0.2">
      <c r="A48" s="6">
        <v>42</v>
      </c>
      <c r="B48" s="36" t="s">
        <v>46</v>
      </c>
      <c r="C48" s="48">
        <f>[1]ORDEN!BY44</f>
        <v>185</v>
      </c>
      <c r="D48" s="48">
        <f>[1]ORDEN!BZ44</f>
        <v>185</v>
      </c>
      <c r="E48" s="46">
        <f t="shared" si="3"/>
        <v>100</v>
      </c>
      <c r="F48" s="12">
        <f>[1]ORDEN!CB44</f>
        <v>25</v>
      </c>
      <c r="G48" s="12">
        <f>[1]ORDEN!CE44</f>
        <v>70</v>
      </c>
      <c r="H48" s="40">
        <f>[1]ORDEN!CH44</f>
        <v>90</v>
      </c>
      <c r="I48" s="45">
        <f t="shared" si="0"/>
        <v>13.513513513513514</v>
      </c>
      <c r="J48" s="45">
        <f t="shared" si="1"/>
        <v>37.837837837837839</v>
      </c>
      <c r="K48" s="53">
        <f t="shared" si="2"/>
        <v>48.648648648648653</v>
      </c>
      <c r="L48" s="28">
        <f t="shared" si="4"/>
        <v>100</v>
      </c>
    </row>
    <row r="49" spans="1:12" ht="15.75" x14ac:dyDescent="0.2">
      <c r="A49" s="6">
        <v>43</v>
      </c>
      <c r="B49" s="36" t="s">
        <v>64</v>
      </c>
      <c r="C49" s="48">
        <f>[1]ORDEN!BY45</f>
        <v>349</v>
      </c>
      <c r="D49" s="48">
        <f>[1]ORDEN!BZ45</f>
        <v>349</v>
      </c>
      <c r="E49" s="46">
        <f t="shared" si="3"/>
        <v>100</v>
      </c>
      <c r="F49" s="12">
        <f>[1]ORDEN!CB45</f>
        <v>112</v>
      </c>
      <c r="G49" s="12">
        <f>[1]ORDEN!CE45</f>
        <v>116</v>
      </c>
      <c r="H49" s="40">
        <f>[1]ORDEN!CH45</f>
        <v>121</v>
      </c>
      <c r="I49" s="45">
        <f t="shared" si="0"/>
        <v>32.091690544412607</v>
      </c>
      <c r="J49" s="45">
        <f t="shared" si="1"/>
        <v>33.237822349570202</v>
      </c>
      <c r="K49" s="53">
        <f t="shared" si="2"/>
        <v>34.670487106017191</v>
      </c>
      <c r="L49" s="28">
        <f t="shared" si="4"/>
        <v>100</v>
      </c>
    </row>
    <row r="50" spans="1:12" ht="15.75" x14ac:dyDescent="0.2">
      <c r="A50" s="6">
        <v>44</v>
      </c>
      <c r="B50" s="36" t="s">
        <v>22</v>
      </c>
      <c r="C50" s="48">
        <f>[1]ORDEN!BY46</f>
        <v>280</v>
      </c>
      <c r="D50" s="48">
        <f>[1]ORDEN!BZ46</f>
        <v>314</v>
      </c>
      <c r="E50" s="46">
        <f t="shared" si="3"/>
        <v>89.171974522292999</v>
      </c>
      <c r="F50" s="12">
        <f>[1]ORDEN!CB46</f>
        <v>111</v>
      </c>
      <c r="G50" s="12">
        <f>[1]ORDEN!CE46</f>
        <v>112</v>
      </c>
      <c r="H50" s="40">
        <f>[1]ORDEN!CH46</f>
        <v>57</v>
      </c>
      <c r="I50" s="45">
        <f t="shared" si="0"/>
        <v>39.642857142857139</v>
      </c>
      <c r="J50" s="45">
        <f t="shared" si="1"/>
        <v>40</v>
      </c>
      <c r="K50" s="53">
        <f t="shared" si="2"/>
        <v>20.357142857142858</v>
      </c>
      <c r="L50" s="28">
        <f t="shared" si="4"/>
        <v>100</v>
      </c>
    </row>
    <row r="51" spans="1:12" ht="15.75" x14ac:dyDescent="0.2">
      <c r="A51" s="6">
        <v>45</v>
      </c>
      <c r="B51" s="36" t="s">
        <v>65</v>
      </c>
      <c r="C51" s="48">
        <f>[1]ORDEN!BY47</f>
        <v>619</v>
      </c>
      <c r="D51" s="48">
        <f>[1]ORDEN!BZ47</f>
        <v>619</v>
      </c>
      <c r="E51" s="46">
        <f t="shared" si="3"/>
        <v>100</v>
      </c>
      <c r="F51" s="12">
        <f>[1]ORDEN!CB47</f>
        <v>200</v>
      </c>
      <c r="G51" s="12">
        <f>[1]ORDEN!CE47</f>
        <v>231</v>
      </c>
      <c r="H51" s="40">
        <f>[1]ORDEN!CH47</f>
        <v>188</v>
      </c>
      <c r="I51" s="45">
        <f t="shared" si="0"/>
        <v>32.310177705977381</v>
      </c>
      <c r="J51" s="45">
        <f t="shared" si="1"/>
        <v>37.318255250403872</v>
      </c>
      <c r="K51" s="53">
        <f t="shared" si="2"/>
        <v>30.371567043618739</v>
      </c>
      <c r="L51" s="28">
        <f t="shared" si="4"/>
        <v>100</v>
      </c>
    </row>
    <row r="52" spans="1:12" ht="15.75" x14ac:dyDescent="0.2">
      <c r="A52" s="6">
        <v>46</v>
      </c>
      <c r="B52" s="36" t="s">
        <v>39</v>
      </c>
      <c r="C52" s="48">
        <f>[1]ORDEN!BY48</f>
        <v>574</v>
      </c>
      <c r="D52" s="48">
        <f>[1]ORDEN!BZ48</f>
        <v>596</v>
      </c>
      <c r="E52" s="46">
        <f t="shared" si="3"/>
        <v>96.308724832214764</v>
      </c>
      <c r="F52" s="12">
        <f>[1]ORDEN!CB48</f>
        <v>123</v>
      </c>
      <c r="G52" s="12">
        <f>[1]ORDEN!CE48</f>
        <v>208</v>
      </c>
      <c r="H52" s="40">
        <f>[1]ORDEN!CH48</f>
        <v>243</v>
      </c>
      <c r="I52" s="45">
        <f t="shared" si="0"/>
        <v>21.428571428571427</v>
      </c>
      <c r="J52" s="45">
        <f t="shared" si="1"/>
        <v>36.236933797909408</v>
      </c>
      <c r="K52" s="53">
        <f t="shared" si="2"/>
        <v>42.334494773519168</v>
      </c>
      <c r="L52" s="28">
        <f t="shared" si="4"/>
        <v>100</v>
      </c>
    </row>
    <row r="53" spans="1:12" ht="15.75" x14ac:dyDescent="0.2">
      <c r="A53" s="6">
        <v>47</v>
      </c>
      <c r="B53" s="36" t="s">
        <v>66</v>
      </c>
      <c r="C53" s="48">
        <f>[1]ORDEN!BY49</f>
        <v>146</v>
      </c>
      <c r="D53" s="48">
        <f>[1]ORDEN!BZ49</f>
        <v>209</v>
      </c>
      <c r="E53" s="46">
        <f t="shared" si="3"/>
        <v>69.856459330143537</v>
      </c>
      <c r="F53" s="12">
        <f>[1]ORDEN!CB49</f>
        <v>19</v>
      </c>
      <c r="G53" s="12">
        <f>[1]ORDEN!CE49</f>
        <v>38</v>
      </c>
      <c r="H53" s="40">
        <f>[1]ORDEN!CH49</f>
        <v>89</v>
      </c>
      <c r="I53" s="45">
        <f t="shared" si="0"/>
        <v>13.013698630136986</v>
      </c>
      <c r="J53" s="45">
        <f t="shared" si="1"/>
        <v>26.027397260273972</v>
      </c>
      <c r="K53" s="53">
        <f t="shared" si="2"/>
        <v>60.958904109589042</v>
      </c>
      <c r="L53" s="28">
        <f t="shared" si="4"/>
        <v>100</v>
      </c>
    </row>
    <row r="54" spans="1:12" ht="15.75" x14ac:dyDescent="0.2">
      <c r="A54" s="6">
        <v>48</v>
      </c>
      <c r="B54" s="37" t="s">
        <v>17</v>
      </c>
      <c r="C54" s="48">
        <f>[1]ORDEN!BY50</f>
        <v>380</v>
      </c>
      <c r="D54" s="48">
        <f>[1]ORDEN!BZ50</f>
        <v>380</v>
      </c>
      <c r="E54" s="46">
        <f t="shared" si="3"/>
        <v>100</v>
      </c>
      <c r="F54" s="12">
        <f>[1]ORDEN!CB50</f>
        <v>201</v>
      </c>
      <c r="G54" s="12">
        <f>[1]ORDEN!CE50</f>
        <v>153</v>
      </c>
      <c r="H54" s="40">
        <f>[1]ORDEN!CH50</f>
        <v>26</v>
      </c>
      <c r="I54" s="45">
        <f t="shared" si="0"/>
        <v>52.89473684210526</v>
      </c>
      <c r="J54" s="45">
        <f t="shared" si="1"/>
        <v>40.263157894736842</v>
      </c>
      <c r="K54" s="53">
        <f t="shared" si="2"/>
        <v>6.8421052631578956</v>
      </c>
      <c r="L54" s="28">
        <f t="shared" si="4"/>
        <v>100</v>
      </c>
    </row>
    <row r="55" spans="1:12" ht="15.75" x14ac:dyDescent="0.2">
      <c r="A55" s="6">
        <v>49</v>
      </c>
      <c r="B55" s="37" t="s">
        <v>67</v>
      </c>
      <c r="C55" s="48">
        <f>[1]ORDEN!BY51</f>
        <v>282</v>
      </c>
      <c r="D55" s="48">
        <f>[1]ORDEN!BZ51</f>
        <v>282</v>
      </c>
      <c r="E55" s="46">
        <f t="shared" si="3"/>
        <v>100</v>
      </c>
      <c r="F55" s="12">
        <f>[1]ORDEN!CB51</f>
        <v>51</v>
      </c>
      <c r="G55" s="12">
        <f>[1]ORDEN!CE51</f>
        <v>88</v>
      </c>
      <c r="H55" s="40">
        <f>[1]ORDEN!CH51</f>
        <v>143</v>
      </c>
      <c r="I55" s="45">
        <f t="shared" si="0"/>
        <v>18.085106382978726</v>
      </c>
      <c r="J55" s="45">
        <f t="shared" si="1"/>
        <v>31.205673758865249</v>
      </c>
      <c r="K55" s="53">
        <f t="shared" si="2"/>
        <v>50.709219858156033</v>
      </c>
      <c r="L55" s="28">
        <f t="shared" si="4"/>
        <v>100</v>
      </c>
    </row>
    <row r="56" spans="1:12" ht="15.75" x14ac:dyDescent="0.2">
      <c r="A56" s="6">
        <v>50</v>
      </c>
      <c r="B56" s="37" t="s">
        <v>75</v>
      </c>
      <c r="C56" s="48">
        <f>[1]ORDEN!BY52</f>
        <v>273</v>
      </c>
      <c r="D56" s="48">
        <f>[1]ORDEN!BZ52</f>
        <v>273</v>
      </c>
      <c r="E56" s="46">
        <f t="shared" si="3"/>
        <v>100</v>
      </c>
      <c r="F56" s="12">
        <f>[1]ORDEN!CB52</f>
        <v>57</v>
      </c>
      <c r="G56" s="12">
        <f>[1]ORDEN!CE52</f>
        <v>77</v>
      </c>
      <c r="H56" s="40">
        <f>[1]ORDEN!CH52</f>
        <v>139</v>
      </c>
      <c r="I56" s="45">
        <f t="shared" si="0"/>
        <v>20.87912087912088</v>
      </c>
      <c r="J56" s="45">
        <f t="shared" si="1"/>
        <v>28.205128205128204</v>
      </c>
      <c r="K56" s="53">
        <f t="shared" si="2"/>
        <v>50.915750915750912</v>
      </c>
      <c r="L56" s="28">
        <f t="shared" si="4"/>
        <v>100</v>
      </c>
    </row>
    <row r="57" spans="1:12" ht="15.75" x14ac:dyDescent="0.2">
      <c r="A57" s="6">
        <v>51</v>
      </c>
      <c r="B57" s="37" t="s">
        <v>68</v>
      </c>
      <c r="C57" s="48">
        <f>[1]ORDEN!BY53</f>
        <v>248</v>
      </c>
      <c r="D57" s="48">
        <f>[1]ORDEN!BZ53</f>
        <v>248</v>
      </c>
      <c r="E57" s="46">
        <f t="shared" si="3"/>
        <v>100</v>
      </c>
      <c r="F57" s="12">
        <f>[1]ORDEN!CB53</f>
        <v>16</v>
      </c>
      <c r="G57" s="12">
        <f>[1]ORDEN!CE53</f>
        <v>30</v>
      </c>
      <c r="H57" s="40">
        <f>[1]ORDEN!CH53</f>
        <v>202</v>
      </c>
      <c r="I57" s="45">
        <f t="shared" si="0"/>
        <v>6.4516129032258061</v>
      </c>
      <c r="J57" s="45">
        <f t="shared" si="1"/>
        <v>12.096774193548388</v>
      </c>
      <c r="K57" s="53">
        <f t="shared" si="2"/>
        <v>81.451612903225808</v>
      </c>
      <c r="L57" s="28">
        <f t="shared" si="4"/>
        <v>100</v>
      </c>
    </row>
    <row r="58" spans="1:12" ht="15.75" x14ac:dyDescent="0.2">
      <c r="A58" s="6">
        <v>52</v>
      </c>
      <c r="B58" s="37" t="s">
        <v>24</v>
      </c>
      <c r="C58" s="48">
        <f>[1]ORDEN!BY54</f>
        <v>112</v>
      </c>
      <c r="D58" s="48">
        <f>[1]ORDEN!BZ54</f>
        <v>112</v>
      </c>
      <c r="E58" s="46">
        <f t="shared" si="3"/>
        <v>100</v>
      </c>
      <c r="F58" s="12">
        <f>[1]ORDEN!CB54</f>
        <v>20</v>
      </c>
      <c r="G58" s="12">
        <f>[1]ORDEN!CE54</f>
        <v>36</v>
      </c>
      <c r="H58" s="40">
        <f>[1]ORDEN!CH54</f>
        <v>56</v>
      </c>
      <c r="I58" s="45">
        <f t="shared" si="0"/>
        <v>17.857142857142858</v>
      </c>
      <c r="J58" s="45">
        <f t="shared" si="1"/>
        <v>32.142857142857146</v>
      </c>
      <c r="K58" s="53">
        <f t="shared" si="2"/>
        <v>50</v>
      </c>
      <c r="L58" s="28">
        <f t="shared" si="4"/>
        <v>100</v>
      </c>
    </row>
    <row r="59" spans="1:12" ht="15.75" x14ac:dyDescent="0.2">
      <c r="A59" s="6">
        <v>53</v>
      </c>
      <c r="B59" s="37" t="s">
        <v>69</v>
      </c>
      <c r="C59" s="48">
        <f>[1]ORDEN!BY55</f>
        <v>264</v>
      </c>
      <c r="D59" s="48">
        <f>[1]ORDEN!BZ55</f>
        <v>291</v>
      </c>
      <c r="E59" s="46">
        <f t="shared" si="3"/>
        <v>90.721649484536087</v>
      </c>
      <c r="F59" s="12">
        <f>[1]ORDEN!CB55</f>
        <v>48</v>
      </c>
      <c r="G59" s="12">
        <f>[1]ORDEN!CE55</f>
        <v>76</v>
      </c>
      <c r="H59" s="40">
        <f>[1]ORDEN!CH55</f>
        <v>140</v>
      </c>
      <c r="I59" s="45">
        <f t="shared" si="0"/>
        <v>18.181818181818183</v>
      </c>
      <c r="J59" s="45">
        <f t="shared" si="1"/>
        <v>28.787878787878789</v>
      </c>
      <c r="K59" s="53">
        <f t="shared" si="2"/>
        <v>53.030303030303031</v>
      </c>
      <c r="L59" s="28">
        <f t="shared" si="4"/>
        <v>100</v>
      </c>
    </row>
    <row r="60" spans="1:12" ht="15.75" x14ac:dyDescent="0.2">
      <c r="A60" s="6">
        <v>54</v>
      </c>
      <c r="B60" s="37" t="s">
        <v>88</v>
      </c>
      <c r="C60" s="48">
        <f>[1]ORDEN!BY56</f>
        <v>230</v>
      </c>
      <c r="D60" s="48">
        <f>[1]ORDEN!BZ56</f>
        <v>230</v>
      </c>
      <c r="E60" s="46">
        <f t="shared" si="3"/>
        <v>100</v>
      </c>
      <c r="F60" s="12">
        <f>[1]ORDEN!CB56</f>
        <v>19</v>
      </c>
      <c r="G60" s="12">
        <f>[1]ORDEN!CE56</f>
        <v>65</v>
      </c>
      <c r="H60" s="40">
        <f>[1]ORDEN!CH56</f>
        <v>146</v>
      </c>
      <c r="I60" s="45">
        <f t="shared" si="0"/>
        <v>8.2608695652173907</v>
      </c>
      <c r="J60" s="45">
        <f t="shared" si="1"/>
        <v>28.260869565217391</v>
      </c>
      <c r="K60" s="53">
        <f t="shared" si="2"/>
        <v>63.478260869565219</v>
      </c>
      <c r="L60" s="28">
        <f t="shared" si="4"/>
        <v>100</v>
      </c>
    </row>
    <row r="61" spans="1:12" ht="15.75" x14ac:dyDescent="0.2">
      <c r="A61" s="6" t="s">
        <v>35</v>
      </c>
      <c r="B61" s="37" t="s">
        <v>32</v>
      </c>
      <c r="C61" s="48">
        <f>[1]ORDEN!BY57</f>
        <v>230</v>
      </c>
      <c r="D61" s="48">
        <f>[1]ORDEN!BZ57</f>
        <v>236</v>
      </c>
      <c r="E61" s="46">
        <f t="shared" si="3"/>
        <v>97.457627118644069</v>
      </c>
      <c r="F61" s="12">
        <f>[1]ORDEN!CB57</f>
        <v>39</v>
      </c>
      <c r="G61" s="12">
        <f>[1]ORDEN!CE57</f>
        <v>77</v>
      </c>
      <c r="H61" s="40">
        <f>[1]ORDEN!CH57</f>
        <v>114</v>
      </c>
      <c r="I61" s="45">
        <f t="shared" si="0"/>
        <v>16.956521739130434</v>
      </c>
      <c r="J61" s="45">
        <f t="shared" si="1"/>
        <v>33.478260869565219</v>
      </c>
      <c r="K61" s="53">
        <f t="shared" si="2"/>
        <v>49.565217391304351</v>
      </c>
      <c r="L61" s="28">
        <f t="shared" si="4"/>
        <v>100</v>
      </c>
    </row>
    <row r="62" spans="1:12" ht="15.75" x14ac:dyDescent="0.2">
      <c r="A62" s="6" t="s">
        <v>36</v>
      </c>
      <c r="B62" s="37" t="s">
        <v>33</v>
      </c>
      <c r="C62" s="48">
        <f>[1]ORDEN!BY58</f>
        <v>228</v>
      </c>
      <c r="D62" s="48">
        <f>[1]ORDEN!BZ58</f>
        <v>228</v>
      </c>
      <c r="E62" s="46">
        <f t="shared" si="3"/>
        <v>100</v>
      </c>
      <c r="F62" s="12">
        <f>[1]ORDEN!CB58</f>
        <v>89</v>
      </c>
      <c r="G62" s="12">
        <f>[1]ORDEN!CE58</f>
        <v>44</v>
      </c>
      <c r="H62" s="40">
        <f>[1]ORDEN!CH58</f>
        <v>95</v>
      </c>
      <c r="I62" s="45">
        <f t="shared" si="0"/>
        <v>39.035087719298247</v>
      </c>
      <c r="J62" s="45">
        <f t="shared" si="1"/>
        <v>19.298245614035086</v>
      </c>
      <c r="K62" s="53">
        <f t="shared" si="2"/>
        <v>41.666666666666671</v>
      </c>
      <c r="L62" s="28">
        <f t="shared" si="4"/>
        <v>100</v>
      </c>
    </row>
    <row r="63" spans="1:12" ht="15.75" x14ac:dyDescent="0.2">
      <c r="A63" s="6" t="s">
        <v>37</v>
      </c>
      <c r="B63" s="37" t="s">
        <v>34</v>
      </c>
      <c r="C63" s="48">
        <f>[1]ORDEN!BY59</f>
        <v>163</v>
      </c>
      <c r="D63" s="48">
        <f>[1]ORDEN!BZ59</f>
        <v>163</v>
      </c>
      <c r="E63" s="46">
        <f t="shared" si="3"/>
        <v>100</v>
      </c>
      <c r="F63" s="12">
        <f>[1]ORDEN!CB59</f>
        <v>17</v>
      </c>
      <c r="G63" s="12">
        <f>[1]ORDEN!CE59</f>
        <v>49</v>
      </c>
      <c r="H63" s="40">
        <f>[1]ORDEN!CH59</f>
        <v>97</v>
      </c>
      <c r="I63" s="45">
        <f t="shared" si="0"/>
        <v>10.429447852760736</v>
      </c>
      <c r="J63" s="45">
        <f t="shared" si="1"/>
        <v>30.061349693251532</v>
      </c>
      <c r="K63" s="53">
        <f t="shared" si="2"/>
        <v>59.509202453987733</v>
      </c>
      <c r="L63" s="28">
        <f t="shared" si="4"/>
        <v>100</v>
      </c>
    </row>
    <row r="64" spans="1:12" ht="15.75" x14ac:dyDescent="0.2">
      <c r="A64" s="6" t="s">
        <v>70</v>
      </c>
      <c r="B64" s="37" t="s">
        <v>72</v>
      </c>
      <c r="C64" s="48">
        <f>[1]ORDEN!BY60</f>
        <v>128</v>
      </c>
      <c r="D64" s="48">
        <f>[1]ORDEN!BZ60</f>
        <v>222</v>
      </c>
      <c r="E64" s="46">
        <f t="shared" si="3"/>
        <v>57.657657657657658</v>
      </c>
      <c r="F64" s="12">
        <f>[1]ORDEN!CB60</f>
        <v>32</v>
      </c>
      <c r="G64" s="12">
        <f>[1]ORDEN!CE60</f>
        <v>43</v>
      </c>
      <c r="H64" s="40">
        <f>[1]ORDEN!CH60</f>
        <v>53</v>
      </c>
      <c r="I64" s="45">
        <f t="shared" si="0"/>
        <v>25</v>
      </c>
      <c r="J64" s="45">
        <f t="shared" si="1"/>
        <v>33.59375</v>
      </c>
      <c r="K64" s="53">
        <f t="shared" si="2"/>
        <v>41.40625</v>
      </c>
      <c r="L64" s="28">
        <f t="shared" si="4"/>
        <v>100</v>
      </c>
    </row>
    <row r="65" spans="1:12" ht="15.75" x14ac:dyDescent="0.2">
      <c r="A65" s="6" t="s">
        <v>71</v>
      </c>
      <c r="B65" s="37" t="s">
        <v>74</v>
      </c>
      <c r="C65" s="48">
        <f>[1]ORDEN!BY61</f>
        <v>400</v>
      </c>
      <c r="D65" s="48">
        <f>[1]ORDEN!BZ61</f>
        <v>400</v>
      </c>
      <c r="E65" s="46">
        <f t="shared" si="3"/>
        <v>100</v>
      </c>
      <c r="F65" s="12">
        <f>[1]ORDEN!CB61</f>
        <v>143</v>
      </c>
      <c r="G65" s="12">
        <f>[1]ORDEN!CE61</f>
        <v>156</v>
      </c>
      <c r="H65" s="40">
        <f>[1]ORDEN!CH61</f>
        <v>101</v>
      </c>
      <c r="I65" s="45">
        <f t="shared" si="0"/>
        <v>35.75</v>
      </c>
      <c r="J65" s="45">
        <f t="shared" si="1"/>
        <v>39</v>
      </c>
      <c r="K65" s="53">
        <f t="shared" si="2"/>
        <v>25.25</v>
      </c>
      <c r="L65" s="28">
        <f t="shared" si="4"/>
        <v>100</v>
      </c>
    </row>
    <row r="66" spans="1:12" ht="15.75" x14ac:dyDescent="0.2">
      <c r="A66" s="6">
        <v>60</v>
      </c>
      <c r="B66" s="37" t="s">
        <v>73</v>
      </c>
      <c r="C66" s="48">
        <f>[1]ORDEN!BY62</f>
        <v>98</v>
      </c>
      <c r="D66" s="48">
        <f>[1]ORDEN!BZ62</f>
        <v>101</v>
      </c>
      <c r="E66" s="46">
        <f t="shared" si="3"/>
        <v>97.029702970297024</v>
      </c>
      <c r="F66" s="12">
        <f>[1]ORDEN!CB62</f>
        <v>41</v>
      </c>
      <c r="G66" s="12">
        <f>[1]ORDEN!CE62</f>
        <v>23</v>
      </c>
      <c r="H66" s="40">
        <f>[1]ORDEN!CH62</f>
        <v>34</v>
      </c>
      <c r="I66" s="45">
        <f t="shared" si="0"/>
        <v>41.836734693877553</v>
      </c>
      <c r="J66" s="45">
        <f t="shared" si="1"/>
        <v>23.469387755102041</v>
      </c>
      <c r="K66" s="53">
        <f t="shared" si="2"/>
        <v>34.693877551020407</v>
      </c>
      <c r="L66" s="28">
        <f t="shared" si="4"/>
        <v>100</v>
      </c>
    </row>
    <row r="67" spans="1:12" ht="15.75" x14ac:dyDescent="0.2">
      <c r="A67" s="6">
        <v>61</v>
      </c>
      <c r="B67" s="37" t="s">
        <v>102</v>
      </c>
      <c r="C67" s="48">
        <f>[1]ORDEN!BY63</f>
        <v>126</v>
      </c>
      <c r="D67" s="48">
        <f>[1]ORDEN!BZ63</f>
        <v>126</v>
      </c>
      <c r="E67" s="46">
        <f t="shared" si="3"/>
        <v>100</v>
      </c>
      <c r="F67" s="12">
        <f>[1]ORDEN!CB63</f>
        <v>13</v>
      </c>
      <c r="G67" s="12">
        <f>[1]ORDEN!CE63</f>
        <v>49</v>
      </c>
      <c r="H67" s="40">
        <f>[1]ORDEN!CH63</f>
        <v>64</v>
      </c>
      <c r="I67" s="45">
        <f t="shared" si="0"/>
        <v>10.317460317460316</v>
      </c>
      <c r="J67" s="45">
        <f t="shared" si="1"/>
        <v>38.888888888888893</v>
      </c>
      <c r="K67" s="53">
        <f t="shared" si="2"/>
        <v>50.793650793650791</v>
      </c>
      <c r="L67" s="28">
        <f t="shared" si="4"/>
        <v>100</v>
      </c>
    </row>
    <row r="68" spans="1:12" ht="15.75" x14ac:dyDescent="0.2">
      <c r="A68" s="6">
        <v>62</v>
      </c>
      <c r="B68" s="37" t="s">
        <v>106</v>
      </c>
      <c r="C68" s="48">
        <f>[1]ORDEN!BY64</f>
        <v>132</v>
      </c>
      <c r="D68" s="48">
        <f>[1]ORDEN!BZ64</f>
        <v>132</v>
      </c>
      <c r="E68" s="46">
        <f t="shared" si="3"/>
        <v>100</v>
      </c>
      <c r="F68" s="12">
        <f>[1]ORDEN!CB64</f>
        <v>43</v>
      </c>
      <c r="G68" s="12">
        <f>[1]ORDEN!CE64</f>
        <v>44</v>
      </c>
      <c r="H68" s="40">
        <f>[1]ORDEN!CH64</f>
        <v>45</v>
      </c>
      <c r="I68" s="45">
        <f t="shared" si="0"/>
        <v>32.575757575757578</v>
      </c>
      <c r="J68" s="45">
        <f t="shared" si="1"/>
        <v>33.333333333333329</v>
      </c>
      <c r="K68" s="53">
        <f t="shared" si="2"/>
        <v>34.090909090909086</v>
      </c>
      <c r="L68" s="28">
        <f t="shared" si="4"/>
        <v>100</v>
      </c>
    </row>
    <row r="69" spans="1:12" ht="15.75" x14ac:dyDescent="0.2">
      <c r="A69" s="6">
        <v>63</v>
      </c>
      <c r="B69" s="37" t="s">
        <v>145</v>
      </c>
      <c r="C69" s="48">
        <f>[1]ORDEN!BY65</f>
        <v>42</v>
      </c>
      <c r="D69" s="48">
        <f>[1]ORDEN!BZ65</f>
        <v>42</v>
      </c>
      <c r="E69" s="46">
        <f t="shared" si="3"/>
        <v>100</v>
      </c>
      <c r="F69" s="12">
        <f>[1]ORDEN!CB65</f>
        <v>9</v>
      </c>
      <c r="G69" s="12">
        <f>[1]ORDEN!CE65</f>
        <v>18</v>
      </c>
      <c r="H69" s="40">
        <f>[1]ORDEN!CH65</f>
        <v>15</v>
      </c>
      <c r="I69" s="45">
        <f t="shared" si="0"/>
        <v>21.428571428571427</v>
      </c>
      <c r="J69" s="45">
        <f t="shared" si="1"/>
        <v>42.857142857142854</v>
      </c>
      <c r="K69" s="53">
        <f t="shared" si="2"/>
        <v>35.714285714285715</v>
      </c>
      <c r="L69" s="28">
        <f t="shared" si="4"/>
        <v>100</v>
      </c>
    </row>
    <row r="70" spans="1:12" ht="15.75" x14ac:dyDescent="0.2">
      <c r="A70" s="6">
        <v>64</v>
      </c>
      <c r="B70" s="37" t="s">
        <v>148</v>
      </c>
      <c r="C70" s="48">
        <f>[1]ORDEN!BY66</f>
        <v>166</v>
      </c>
      <c r="D70" s="48">
        <f>[1]ORDEN!BZ66</f>
        <v>166</v>
      </c>
      <c r="E70" s="46">
        <f t="shared" si="3"/>
        <v>100</v>
      </c>
      <c r="F70" s="12">
        <f>[1]ORDEN!CB66</f>
        <v>31</v>
      </c>
      <c r="G70" s="12">
        <f>[1]ORDEN!CE66</f>
        <v>85</v>
      </c>
      <c r="H70" s="40">
        <f>[1]ORDEN!CH66</f>
        <v>50</v>
      </c>
      <c r="I70" s="45">
        <f t="shared" si="0"/>
        <v>18.674698795180721</v>
      </c>
      <c r="J70" s="45">
        <f t="shared" si="1"/>
        <v>51.204819277108435</v>
      </c>
      <c r="K70" s="53">
        <f t="shared" si="2"/>
        <v>30.120481927710845</v>
      </c>
      <c r="L70" s="28">
        <f t="shared" si="4"/>
        <v>100</v>
      </c>
    </row>
    <row r="71" spans="1:12" ht="16.5" thickBot="1" x14ac:dyDescent="0.25">
      <c r="A71" s="6">
        <v>65</v>
      </c>
      <c r="B71" s="37" t="s">
        <v>146</v>
      </c>
      <c r="C71" s="48">
        <f>[1]ORDEN!BY67</f>
        <v>62</v>
      </c>
      <c r="D71" s="48">
        <f>[1]ORDEN!BZ67</f>
        <v>62</v>
      </c>
      <c r="E71" s="46">
        <f t="shared" si="3"/>
        <v>100</v>
      </c>
      <c r="F71" s="12">
        <f>[1]ORDEN!CB67</f>
        <v>6</v>
      </c>
      <c r="G71" s="12">
        <f>[1]ORDEN!CE67</f>
        <v>13</v>
      </c>
      <c r="H71" s="40">
        <f>[1]ORDEN!CH67</f>
        <v>43</v>
      </c>
      <c r="I71" s="45">
        <f t="shared" ref="I71" si="5">IFERROR(F71/C71*100,0)</f>
        <v>9.67741935483871</v>
      </c>
      <c r="J71" s="45">
        <f t="shared" ref="J71" si="6">IFERROR(G71/C71*100,0)</f>
        <v>20.967741935483872</v>
      </c>
      <c r="K71" s="53">
        <f t="shared" ref="K71" si="7">IFERROR(H71/C71*100,0)</f>
        <v>69.354838709677423</v>
      </c>
      <c r="L71" s="28">
        <f t="shared" si="4"/>
        <v>100</v>
      </c>
    </row>
    <row r="72" spans="1:12" ht="17.25" thickTop="1" thickBot="1" x14ac:dyDescent="0.25">
      <c r="A72" s="572" t="s">
        <v>23</v>
      </c>
      <c r="B72" s="572"/>
      <c r="C72" s="49">
        <f>SUM(C7:C71)</f>
        <v>22122</v>
      </c>
      <c r="D72" s="49">
        <f>SUM(D7:D71)</f>
        <v>23104</v>
      </c>
      <c r="E72" s="47">
        <f>C72/D72*100</f>
        <v>95.749653739612185</v>
      </c>
      <c r="F72" s="9">
        <f>SUM(F7:F71)</f>
        <v>5744</v>
      </c>
      <c r="G72" s="9">
        <f>SUM(G7:G71)</f>
        <v>7751</v>
      </c>
      <c r="H72" s="9">
        <f>SUM(H7:H71)</f>
        <v>8627</v>
      </c>
      <c r="I72" s="52">
        <f t="shared" ref="I72" si="8">+F72/C72*100</f>
        <v>25.965102612783653</v>
      </c>
      <c r="J72" s="52">
        <f t="shared" ref="J72" si="9">+G72/C72*100</f>
        <v>35.037519211644522</v>
      </c>
      <c r="K72" s="52">
        <f t="shared" ref="K72" si="10">+H72/C72*100</f>
        <v>38.997378175571825</v>
      </c>
      <c r="L72" s="28">
        <f t="shared" ref="L72" si="11">SUM(I72:K72)</f>
        <v>100</v>
      </c>
    </row>
    <row r="73" spans="1:12" ht="16.5" thickTop="1" x14ac:dyDescent="0.2">
      <c r="A73" s="34" t="s">
        <v>262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42"/>
    </row>
  </sheetData>
  <mergeCells count="7">
    <mergeCell ref="A72:B72"/>
    <mergeCell ref="A5:A6"/>
    <mergeCell ref="B5:B6"/>
    <mergeCell ref="A1:L1"/>
    <mergeCell ref="F5:H5"/>
    <mergeCell ref="I5:L5"/>
    <mergeCell ref="C5:E5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48" orientation="portrait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showGridLines="0" view="pageBreakPreview" zoomScaleNormal="100" zoomScaleSheetLayoutView="100" workbookViewId="0">
      <selection activeCell="B22" sqref="B22"/>
    </sheetView>
  </sheetViews>
  <sheetFormatPr baseColWidth="10" defaultRowHeight="12.75" x14ac:dyDescent="0.2"/>
  <cols>
    <col min="1" max="1" width="6.5703125" customWidth="1"/>
    <col min="2" max="2" width="61" customWidth="1"/>
    <col min="3" max="3" width="22" customWidth="1"/>
    <col min="4" max="4" width="17.5703125" customWidth="1"/>
    <col min="5" max="5" width="14.85546875" customWidth="1"/>
  </cols>
  <sheetData>
    <row r="1" spans="1:5" ht="18.75" customHeight="1" x14ac:dyDescent="0.2">
      <c r="A1" s="523" t="s">
        <v>257</v>
      </c>
      <c r="B1" s="523"/>
      <c r="C1" s="523"/>
      <c r="D1" s="523"/>
      <c r="E1" s="523"/>
    </row>
    <row r="2" spans="1:5" x14ac:dyDescent="0.2">
      <c r="A2" s="54"/>
    </row>
    <row r="3" spans="1:5" ht="16.5" thickBot="1" x14ac:dyDescent="0.25">
      <c r="D3" s="24"/>
      <c r="E3" s="33" t="s">
        <v>425</v>
      </c>
    </row>
    <row r="4" spans="1:5" ht="85.5" customHeight="1" thickTop="1" thickBot="1" x14ac:dyDescent="0.25">
      <c r="A4" s="236" t="s">
        <v>136</v>
      </c>
      <c r="B4" s="223" t="s">
        <v>135</v>
      </c>
      <c r="C4" s="174" t="s">
        <v>134</v>
      </c>
      <c r="D4" s="174" t="s">
        <v>305</v>
      </c>
      <c r="E4" s="135" t="s">
        <v>26</v>
      </c>
    </row>
    <row r="5" spans="1:5" ht="16.5" thickTop="1" x14ac:dyDescent="0.2">
      <c r="A5" s="17">
        <v>1</v>
      </c>
      <c r="B5" s="35" t="s">
        <v>27</v>
      </c>
      <c r="C5" s="39">
        <f>[1]ORDEN!CK3</f>
        <v>260</v>
      </c>
      <c r="D5" s="39">
        <f>[1]ORDEN!CL3</f>
        <v>411</v>
      </c>
      <c r="E5" s="28">
        <f>C5/D5*100</f>
        <v>63.260340632603409</v>
      </c>
    </row>
    <row r="6" spans="1:5" ht="15.75" x14ac:dyDescent="0.2">
      <c r="A6" s="6">
        <v>2</v>
      </c>
      <c r="B6" s="36" t="s">
        <v>83</v>
      </c>
      <c r="C6" s="40">
        <f>[1]ORDEN!CK4</f>
        <v>0</v>
      </c>
      <c r="D6" s="40">
        <f>[1]ORDEN!CL4</f>
        <v>525</v>
      </c>
      <c r="E6" s="28">
        <f>C6/D6*100</f>
        <v>0</v>
      </c>
    </row>
    <row r="7" spans="1:5" ht="15.75" x14ac:dyDescent="0.2">
      <c r="A7" s="6">
        <v>3</v>
      </c>
      <c r="B7" s="36" t="s">
        <v>28</v>
      </c>
      <c r="C7" s="40">
        <f>[1]ORDEN!CK5</f>
        <v>106</v>
      </c>
      <c r="D7" s="40">
        <f>[1]ORDEN!CL5</f>
        <v>457</v>
      </c>
      <c r="E7" s="28">
        <f t="shared" ref="E7:E69" si="0">C7/D7*100</f>
        <v>23.194748358862142</v>
      </c>
    </row>
    <row r="8" spans="1:5" ht="15.75" x14ac:dyDescent="0.2">
      <c r="A8" s="6">
        <v>4</v>
      </c>
      <c r="B8" s="36" t="s">
        <v>81</v>
      </c>
      <c r="C8" s="40">
        <f>[1]ORDEN!CK6</f>
        <v>248</v>
      </c>
      <c r="D8" s="40">
        <f>[1]ORDEN!CL6</f>
        <v>494</v>
      </c>
      <c r="E8" s="28">
        <f t="shared" si="0"/>
        <v>50.202429149797567</v>
      </c>
    </row>
    <row r="9" spans="1:5" ht="15.75" x14ac:dyDescent="0.2">
      <c r="A9" s="6">
        <v>5</v>
      </c>
      <c r="B9" s="36" t="s">
        <v>29</v>
      </c>
      <c r="C9" s="40">
        <f>[1]ORDEN!CK7</f>
        <v>238</v>
      </c>
      <c r="D9" s="40">
        <f>[1]ORDEN!CL7</f>
        <v>801</v>
      </c>
      <c r="E9" s="28">
        <f t="shared" si="0"/>
        <v>29.712858926342072</v>
      </c>
    </row>
    <row r="10" spans="1:5" ht="15.75" x14ac:dyDescent="0.2">
      <c r="A10" s="6">
        <v>6</v>
      </c>
      <c r="B10" s="36" t="s">
        <v>30</v>
      </c>
      <c r="C10" s="40">
        <f>[1]ORDEN!CK8</f>
        <v>222</v>
      </c>
      <c r="D10" s="40">
        <f>[1]ORDEN!CL8</f>
        <v>1042</v>
      </c>
      <c r="E10" s="28">
        <f t="shared" si="0"/>
        <v>21.305182341650671</v>
      </c>
    </row>
    <row r="11" spans="1:5" ht="15.75" x14ac:dyDescent="0.2">
      <c r="A11" s="6">
        <v>7</v>
      </c>
      <c r="B11" s="36" t="s">
        <v>18</v>
      </c>
      <c r="C11" s="40">
        <f>[1]ORDEN!CK9</f>
        <v>148</v>
      </c>
      <c r="D11" s="40">
        <f>[1]ORDEN!CL9</f>
        <v>393</v>
      </c>
      <c r="E11" s="28">
        <f t="shared" si="0"/>
        <v>37.659033078880405</v>
      </c>
    </row>
    <row r="12" spans="1:5" ht="15.75" x14ac:dyDescent="0.2">
      <c r="A12" s="6">
        <v>8</v>
      </c>
      <c r="B12" s="36" t="s">
        <v>31</v>
      </c>
      <c r="C12" s="40">
        <f>[1]ORDEN!CK10</f>
        <v>85</v>
      </c>
      <c r="D12" s="40">
        <f>[1]ORDEN!CL10</f>
        <v>429</v>
      </c>
      <c r="E12" s="28">
        <f t="shared" si="0"/>
        <v>19.813519813519815</v>
      </c>
    </row>
    <row r="13" spans="1:5" ht="15.75" x14ac:dyDescent="0.2">
      <c r="A13" s="6">
        <v>9</v>
      </c>
      <c r="B13" s="36" t="s">
        <v>48</v>
      </c>
      <c r="C13" s="40">
        <f>[1]ORDEN!CK11</f>
        <v>321</v>
      </c>
      <c r="D13" s="40">
        <f>[1]ORDEN!CL11</f>
        <v>1022</v>
      </c>
      <c r="E13" s="28">
        <f t="shared" si="0"/>
        <v>31.409001956947165</v>
      </c>
    </row>
    <row r="14" spans="1:5" ht="15.75" x14ac:dyDescent="0.2">
      <c r="A14" s="6">
        <v>10</v>
      </c>
      <c r="B14" s="36" t="s">
        <v>49</v>
      </c>
      <c r="C14" s="40">
        <f>[1]ORDEN!CK12</f>
        <v>0</v>
      </c>
      <c r="D14" s="40">
        <f>[1]ORDEN!CL12</f>
        <v>132</v>
      </c>
      <c r="E14" s="28">
        <f t="shared" si="0"/>
        <v>0</v>
      </c>
    </row>
    <row r="15" spans="1:5" ht="15.75" x14ac:dyDescent="0.2">
      <c r="A15" s="6">
        <v>11</v>
      </c>
      <c r="B15" s="36" t="s">
        <v>82</v>
      </c>
      <c r="C15" s="40">
        <f>[1]ORDEN!CK13</f>
        <v>148</v>
      </c>
      <c r="D15" s="40">
        <f>[1]ORDEN!CL13</f>
        <v>366</v>
      </c>
      <c r="E15" s="28">
        <f t="shared" si="0"/>
        <v>40.437158469945359</v>
      </c>
    </row>
    <row r="16" spans="1:5" ht="15.75" x14ac:dyDescent="0.2">
      <c r="A16" s="6">
        <v>12</v>
      </c>
      <c r="B16" s="36" t="s">
        <v>41</v>
      </c>
      <c r="C16" s="40">
        <f>[1]ORDEN!CK14</f>
        <v>23</v>
      </c>
      <c r="D16" s="40">
        <f>[1]ORDEN!CL14</f>
        <v>382</v>
      </c>
      <c r="E16" s="28">
        <f t="shared" si="0"/>
        <v>6.0209424083769632</v>
      </c>
    </row>
    <row r="17" spans="1:5" ht="15.75" x14ac:dyDescent="0.2">
      <c r="A17" s="6">
        <v>13</v>
      </c>
      <c r="B17" s="36" t="s">
        <v>84</v>
      </c>
      <c r="C17" s="40">
        <f>[1]ORDEN!CK15</f>
        <v>209</v>
      </c>
      <c r="D17" s="40">
        <f>[1]ORDEN!CL15</f>
        <v>375</v>
      </c>
      <c r="E17" s="28">
        <f t="shared" si="0"/>
        <v>55.733333333333334</v>
      </c>
    </row>
    <row r="18" spans="1:5" ht="15.75" x14ac:dyDescent="0.2">
      <c r="A18" s="6">
        <v>14</v>
      </c>
      <c r="B18" s="36" t="s">
        <v>50</v>
      </c>
      <c r="C18" s="40">
        <f>[1]ORDEN!CK16</f>
        <v>0</v>
      </c>
      <c r="D18" s="40">
        <f>[1]ORDEN!CL16</f>
        <v>317</v>
      </c>
      <c r="E18" s="28">
        <f t="shared" si="0"/>
        <v>0</v>
      </c>
    </row>
    <row r="19" spans="1:5" ht="15.75" x14ac:dyDescent="0.2">
      <c r="A19" s="6">
        <v>15</v>
      </c>
      <c r="B19" s="36" t="s">
        <v>42</v>
      </c>
      <c r="C19" s="40">
        <f>[1]ORDEN!CK17</f>
        <v>174</v>
      </c>
      <c r="D19" s="40">
        <f>[1]ORDEN!CL17</f>
        <v>393</v>
      </c>
      <c r="E19" s="28">
        <f t="shared" si="0"/>
        <v>44.274809160305345</v>
      </c>
    </row>
    <row r="20" spans="1:5" ht="15.75" x14ac:dyDescent="0.2">
      <c r="A20" s="6">
        <v>16</v>
      </c>
      <c r="B20" s="36" t="s">
        <v>51</v>
      </c>
      <c r="C20" s="40">
        <f>[1]ORDEN!CK18</f>
        <v>160</v>
      </c>
      <c r="D20" s="40">
        <f>[1]ORDEN!CL18</f>
        <v>356</v>
      </c>
      <c r="E20" s="28">
        <f t="shared" si="0"/>
        <v>44.943820224719097</v>
      </c>
    </row>
    <row r="21" spans="1:5" ht="15.75" x14ac:dyDescent="0.2">
      <c r="A21" s="6">
        <v>17</v>
      </c>
      <c r="B21" s="37" t="s">
        <v>44</v>
      </c>
      <c r="C21" s="40">
        <f>[1]ORDEN!CK19</f>
        <v>246</v>
      </c>
      <c r="D21" s="40">
        <f>[1]ORDEN!CL19</f>
        <v>317</v>
      </c>
      <c r="E21" s="28">
        <f t="shared" si="0"/>
        <v>77.602523659305987</v>
      </c>
    </row>
    <row r="22" spans="1:5" ht="15.75" x14ac:dyDescent="0.2">
      <c r="A22" s="6">
        <v>18</v>
      </c>
      <c r="B22" s="36" t="s">
        <v>45</v>
      </c>
      <c r="C22" s="40">
        <f>[1]ORDEN!CK20</f>
        <v>373</v>
      </c>
      <c r="D22" s="40">
        <f>[1]ORDEN!CL20</f>
        <v>506</v>
      </c>
      <c r="E22" s="28">
        <f t="shared" si="0"/>
        <v>73.715415019762844</v>
      </c>
    </row>
    <row r="23" spans="1:5" ht="15.75" x14ac:dyDescent="0.2">
      <c r="A23" s="6">
        <v>19</v>
      </c>
      <c r="B23" s="36" t="s">
        <v>40</v>
      </c>
      <c r="C23" s="40">
        <f>[1]ORDEN!CK21</f>
        <v>92</v>
      </c>
      <c r="D23" s="40">
        <f>[1]ORDEN!CL21</f>
        <v>344</v>
      </c>
      <c r="E23" s="28">
        <f t="shared" si="0"/>
        <v>26.744186046511626</v>
      </c>
    </row>
    <row r="24" spans="1:5" ht="15.75" x14ac:dyDescent="0.2">
      <c r="A24" s="6">
        <v>20</v>
      </c>
      <c r="B24" s="36" t="s">
        <v>89</v>
      </c>
      <c r="C24" s="40">
        <f>[1]ORDEN!CK22</f>
        <v>139</v>
      </c>
      <c r="D24" s="40">
        <f>[1]ORDEN!CL22</f>
        <v>294</v>
      </c>
      <c r="E24" s="28">
        <f t="shared" si="0"/>
        <v>47.278911564625851</v>
      </c>
    </row>
    <row r="25" spans="1:5" ht="15.75" x14ac:dyDescent="0.2">
      <c r="A25" s="6">
        <v>21</v>
      </c>
      <c r="B25" s="37" t="s">
        <v>47</v>
      </c>
      <c r="C25" s="40">
        <f>[1]ORDEN!CK23</f>
        <v>494</v>
      </c>
      <c r="D25" s="40">
        <f>[1]ORDEN!CL23</f>
        <v>550</v>
      </c>
      <c r="E25" s="28">
        <f t="shared" si="0"/>
        <v>89.818181818181813</v>
      </c>
    </row>
    <row r="26" spans="1:5" ht="15.75" x14ac:dyDescent="0.2">
      <c r="A26" s="6">
        <v>22</v>
      </c>
      <c r="B26" s="37" t="s">
        <v>25</v>
      </c>
      <c r="C26" s="40">
        <f>[1]ORDEN!CK24</f>
        <v>4</v>
      </c>
      <c r="D26" s="40">
        <f>[1]ORDEN!CL24</f>
        <v>350</v>
      </c>
      <c r="E26" s="28">
        <f t="shared" si="0"/>
        <v>1.1428571428571428</v>
      </c>
    </row>
    <row r="27" spans="1:5" ht="15.75" x14ac:dyDescent="0.2">
      <c r="A27" s="6">
        <v>23</v>
      </c>
      <c r="B27" s="37" t="s">
        <v>52</v>
      </c>
      <c r="C27" s="40">
        <f>[1]ORDEN!CK25</f>
        <v>176</v>
      </c>
      <c r="D27" s="40">
        <f>[1]ORDEN!CL25</f>
        <v>251</v>
      </c>
      <c r="E27" s="28">
        <f t="shared" si="0"/>
        <v>70.119521912350606</v>
      </c>
    </row>
    <row r="28" spans="1:5" ht="15.75" x14ac:dyDescent="0.2">
      <c r="A28" s="6">
        <v>24</v>
      </c>
      <c r="B28" s="37" t="s">
        <v>53</v>
      </c>
      <c r="C28" s="40">
        <f>[1]ORDEN!CK26</f>
        <v>193</v>
      </c>
      <c r="D28" s="40">
        <f>[1]ORDEN!CL26</f>
        <v>450</v>
      </c>
      <c r="E28" s="28">
        <f t="shared" si="0"/>
        <v>42.888888888888886</v>
      </c>
    </row>
    <row r="29" spans="1:5" ht="15.75" x14ac:dyDescent="0.2">
      <c r="A29" s="6">
        <v>25</v>
      </c>
      <c r="B29" s="37" t="s">
        <v>54</v>
      </c>
      <c r="C29" s="40">
        <f>[1]ORDEN!CK27</f>
        <v>75</v>
      </c>
      <c r="D29" s="40">
        <f>[1]ORDEN!CL27</f>
        <v>321</v>
      </c>
      <c r="E29" s="28">
        <f t="shared" si="0"/>
        <v>23.364485981308412</v>
      </c>
    </row>
    <row r="30" spans="1:5" ht="15.75" x14ac:dyDescent="0.2">
      <c r="A30" s="6">
        <v>26</v>
      </c>
      <c r="B30" s="37" t="s">
        <v>55</v>
      </c>
      <c r="C30" s="40">
        <f>[1]ORDEN!CK28</f>
        <v>38</v>
      </c>
      <c r="D30" s="40">
        <f>[1]ORDEN!CL28</f>
        <v>333</v>
      </c>
      <c r="E30" s="28">
        <f t="shared" si="0"/>
        <v>11.411411411411411</v>
      </c>
    </row>
    <row r="31" spans="1:5" ht="15.75" x14ac:dyDescent="0.2">
      <c r="A31" s="6">
        <v>27</v>
      </c>
      <c r="B31" s="37" t="s">
        <v>56</v>
      </c>
      <c r="C31" s="40">
        <f>[1]ORDEN!CK29</f>
        <v>78</v>
      </c>
      <c r="D31" s="40">
        <f>[1]ORDEN!CL29</f>
        <v>348</v>
      </c>
      <c r="E31" s="28">
        <f t="shared" si="0"/>
        <v>22.413793103448278</v>
      </c>
    </row>
    <row r="32" spans="1:5" ht="15.75" x14ac:dyDescent="0.2">
      <c r="A32" s="6">
        <v>28</v>
      </c>
      <c r="B32" s="37" t="s">
        <v>20</v>
      </c>
      <c r="C32" s="40">
        <f>[1]ORDEN!CK30</f>
        <v>4</v>
      </c>
      <c r="D32" s="40">
        <f>[1]ORDEN!CL30</f>
        <v>235</v>
      </c>
      <c r="E32" s="28">
        <f t="shared" si="0"/>
        <v>1.7021276595744681</v>
      </c>
    </row>
    <row r="33" spans="1:5" ht="15.75" x14ac:dyDescent="0.2">
      <c r="A33" s="6">
        <v>29</v>
      </c>
      <c r="B33" s="37" t="s">
        <v>19</v>
      </c>
      <c r="C33" s="40">
        <f>[1]ORDEN!CK31</f>
        <v>47</v>
      </c>
      <c r="D33" s="40">
        <f>[1]ORDEN!CL31</f>
        <v>198</v>
      </c>
      <c r="E33" s="28">
        <f t="shared" si="0"/>
        <v>23.737373737373737</v>
      </c>
    </row>
    <row r="34" spans="1:5" ht="15.75" x14ac:dyDescent="0.2">
      <c r="A34" s="6">
        <v>30</v>
      </c>
      <c r="B34" s="37" t="s">
        <v>57</v>
      </c>
      <c r="C34" s="40">
        <f>[1]ORDEN!CK32</f>
        <v>209</v>
      </c>
      <c r="D34" s="40">
        <f>[1]ORDEN!CL32</f>
        <v>646</v>
      </c>
      <c r="E34" s="28">
        <f t="shared" si="0"/>
        <v>32.352941176470587</v>
      </c>
    </row>
    <row r="35" spans="1:5" ht="15.75" x14ac:dyDescent="0.2">
      <c r="A35" s="6">
        <v>31</v>
      </c>
      <c r="B35" s="37" t="s">
        <v>58</v>
      </c>
      <c r="C35" s="40">
        <f>[1]ORDEN!CK33</f>
        <v>145</v>
      </c>
      <c r="D35" s="40">
        <f>[1]ORDEN!CL33</f>
        <v>249</v>
      </c>
      <c r="E35" s="28">
        <f t="shared" si="0"/>
        <v>58.23293172690763</v>
      </c>
    </row>
    <row r="36" spans="1:5" ht="15.75" x14ac:dyDescent="0.2">
      <c r="A36" s="6">
        <v>32</v>
      </c>
      <c r="B36" s="37" t="s">
        <v>43</v>
      </c>
      <c r="C36" s="40">
        <f>[1]ORDEN!CK34</f>
        <v>99</v>
      </c>
      <c r="D36" s="40">
        <f>[1]ORDEN!CL34</f>
        <v>430</v>
      </c>
      <c r="E36" s="28">
        <f t="shared" si="0"/>
        <v>23.02325581395349</v>
      </c>
    </row>
    <row r="37" spans="1:5" ht="15.75" x14ac:dyDescent="0.2">
      <c r="A37" s="6">
        <v>33</v>
      </c>
      <c r="B37" s="37" t="s">
        <v>76</v>
      </c>
      <c r="C37" s="40">
        <f>[1]ORDEN!CK35</f>
        <v>3</v>
      </c>
      <c r="D37" s="40">
        <f>[1]ORDEN!CL35</f>
        <v>293</v>
      </c>
      <c r="E37" s="28">
        <f t="shared" si="0"/>
        <v>1.0238907849829351</v>
      </c>
    </row>
    <row r="38" spans="1:5" ht="15.75" x14ac:dyDescent="0.2">
      <c r="A38" s="6">
        <v>34</v>
      </c>
      <c r="B38" s="37" t="s">
        <v>59</v>
      </c>
      <c r="C38" s="40">
        <f>[1]ORDEN!CK36</f>
        <v>247</v>
      </c>
      <c r="D38" s="40">
        <f>[1]ORDEN!CL36</f>
        <v>481</v>
      </c>
      <c r="E38" s="28">
        <f t="shared" si="0"/>
        <v>51.351351351351347</v>
      </c>
    </row>
    <row r="39" spans="1:5" ht="15.75" x14ac:dyDescent="0.2">
      <c r="A39" s="6">
        <v>35</v>
      </c>
      <c r="B39" s="37" t="s">
        <v>60</v>
      </c>
      <c r="C39" s="40">
        <f>[1]ORDEN!CK37</f>
        <v>135</v>
      </c>
      <c r="D39" s="40">
        <f>[1]ORDEN!CL37</f>
        <v>248</v>
      </c>
      <c r="E39" s="28">
        <f t="shared" si="0"/>
        <v>54.435483870967737</v>
      </c>
    </row>
    <row r="40" spans="1:5" ht="15.75" x14ac:dyDescent="0.2">
      <c r="A40" s="6">
        <v>36</v>
      </c>
      <c r="B40" s="37" t="s">
        <v>61</v>
      </c>
      <c r="C40" s="40">
        <f>[1]ORDEN!CK38</f>
        <v>1</v>
      </c>
      <c r="D40" s="40">
        <f>[1]ORDEN!CL38</f>
        <v>454</v>
      </c>
      <c r="E40" s="28">
        <f t="shared" si="0"/>
        <v>0.22026431718061676</v>
      </c>
    </row>
    <row r="41" spans="1:5" ht="15.75" x14ac:dyDescent="0.2">
      <c r="A41" s="6">
        <v>37</v>
      </c>
      <c r="B41" s="37" t="s">
        <v>21</v>
      </c>
      <c r="C41" s="40">
        <f>[1]ORDEN!CK39</f>
        <v>118</v>
      </c>
      <c r="D41" s="40">
        <f>[1]ORDEN!CL39</f>
        <v>673</v>
      </c>
      <c r="E41" s="28">
        <f t="shared" si="0"/>
        <v>17.533432392273401</v>
      </c>
    </row>
    <row r="42" spans="1:5" ht="15.75" x14ac:dyDescent="0.2">
      <c r="A42" s="6">
        <v>38</v>
      </c>
      <c r="B42" s="37" t="s">
        <v>62</v>
      </c>
      <c r="C42" s="40">
        <f>[1]ORDEN!CK40</f>
        <v>186</v>
      </c>
      <c r="D42" s="40">
        <f>[1]ORDEN!CL40</f>
        <v>330</v>
      </c>
      <c r="E42" s="28">
        <f t="shared" si="0"/>
        <v>56.36363636363636</v>
      </c>
    </row>
    <row r="43" spans="1:5" ht="15.75" x14ac:dyDescent="0.2">
      <c r="A43" s="6">
        <v>39</v>
      </c>
      <c r="B43" s="36" t="s">
        <v>38</v>
      </c>
      <c r="C43" s="40">
        <f>[1]ORDEN!CK41</f>
        <v>166</v>
      </c>
      <c r="D43" s="40">
        <f>[1]ORDEN!CL41</f>
        <v>393</v>
      </c>
      <c r="E43" s="28">
        <f t="shared" si="0"/>
        <v>42.239185750636132</v>
      </c>
    </row>
    <row r="44" spans="1:5" ht="15.75" x14ac:dyDescent="0.2">
      <c r="A44" s="6">
        <v>40</v>
      </c>
      <c r="B44" s="36" t="s">
        <v>63</v>
      </c>
      <c r="C44" s="40">
        <f>[1]ORDEN!CK42</f>
        <v>3</v>
      </c>
      <c r="D44" s="40">
        <f>[1]ORDEN!CL42</f>
        <v>196</v>
      </c>
      <c r="E44" s="28">
        <f t="shared" si="0"/>
        <v>1.5306122448979591</v>
      </c>
    </row>
    <row r="45" spans="1:5" s="162" customFormat="1" ht="15.75" customHeight="1" x14ac:dyDescent="0.2">
      <c r="A45" s="159">
        <v>41</v>
      </c>
      <c r="B45" s="160" t="s">
        <v>90</v>
      </c>
      <c r="C45" s="40">
        <f>[1]ORDEN!CK43</f>
        <v>153</v>
      </c>
      <c r="D45" s="40">
        <f>[1]ORDEN!CL43</f>
        <v>353</v>
      </c>
      <c r="E45" s="161">
        <f t="shared" si="0"/>
        <v>43.342776203966004</v>
      </c>
    </row>
    <row r="46" spans="1:5" ht="15.75" x14ac:dyDescent="0.2">
      <c r="A46" s="6">
        <v>42</v>
      </c>
      <c r="B46" s="36" t="s">
        <v>46</v>
      </c>
      <c r="C46" s="40">
        <f>[1]ORDEN!CK44</f>
        <v>116</v>
      </c>
      <c r="D46" s="40">
        <f>[1]ORDEN!CL44</f>
        <v>185</v>
      </c>
      <c r="E46" s="28">
        <f t="shared" si="0"/>
        <v>62.702702702702709</v>
      </c>
    </row>
    <row r="47" spans="1:5" ht="15.75" x14ac:dyDescent="0.2">
      <c r="A47" s="6">
        <v>43</v>
      </c>
      <c r="B47" s="36" t="s">
        <v>64</v>
      </c>
      <c r="C47" s="40">
        <f>[1]ORDEN!CK45</f>
        <v>129</v>
      </c>
      <c r="D47" s="40">
        <f>[1]ORDEN!CL45</f>
        <v>349</v>
      </c>
      <c r="E47" s="28">
        <f t="shared" si="0"/>
        <v>36.96275071633238</v>
      </c>
    </row>
    <row r="48" spans="1:5" ht="15.75" x14ac:dyDescent="0.2">
      <c r="A48" s="6">
        <v>44</v>
      </c>
      <c r="B48" s="36" t="s">
        <v>22</v>
      </c>
      <c r="C48" s="40">
        <f>[1]ORDEN!CK46</f>
        <v>5</v>
      </c>
      <c r="D48" s="40">
        <f>[1]ORDEN!CL46</f>
        <v>314</v>
      </c>
      <c r="E48" s="28">
        <f t="shared" si="0"/>
        <v>1.5923566878980893</v>
      </c>
    </row>
    <row r="49" spans="1:5" ht="15.75" x14ac:dyDescent="0.2">
      <c r="A49" s="6">
        <v>45</v>
      </c>
      <c r="B49" s="36" t="s">
        <v>65</v>
      </c>
      <c r="C49" s="40">
        <f>[1]ORDEN!CK47</f>
        <v>178</v>
      </c>
      <c r="D49" s="40">
        <f>[1]ORDEN!CL47</f>
        <v>619</v>
      </c>
      <c r="E49" s="28">
        <f t="shared" si="0"/>
        <v>28.75605815831987</v>
      </c>
    </row>
    <row r="50" spans="1:5" ht="15.75" x14ac:dyDescent="0.2">
      <c r="A50" s="6">
        <v>46</v>
      </c>
      <c r="B50" s="36" t="s">
        <v>39</v>
      </c>
      <c r="C50" s="40">
        <f>[1]ORDEN!CK48</f>
        <v>17</v>
      </c>
      <c r="D50" s="40">
        <f>[1]ORDEN!CL48</f>
        <v>596</v>
      </c>
      <c r="E50" s="28">
        <f t="shared" si="0"/>
        <v>2.8523489932885906</v>
      </c>
    </row>
    <row r="51" spans="1:5" ht="15.75" x14ac:dyDescent="0.2">
      <c r="A51" s="6">
        <v>47</v>
      </c>
      <c r="B51" s="36" t="s">
        <v>66</v>
      </c>
      <c r="C51" s="40">
        <f>[1]ORDEN!CK49</f>
        <v>104</v>
      </c>
      <c r="D51" s="40">
        <f>[1]ORDEN!CL49</f>
        <v>209</v>
      </c>
      <c r="E51" s="28">
        <f t="shared" si="0"/>
        <v>49.760765550239235</v>
      </c>
    </row>
    <row r="52" spans="1:5" ht="15.75" x14ac:dyDescent="0.2">
      <c r="A52" s="6">
        <v>48</v>
      </c>
      <c r="B52" s="37" t="s">
        <v>17</v>
      </c>
      <c r="C52" s="40">
        <f>[1]ORDEN!CK50</f>
        <v>92</v>
      </c>
      <c r="D52" s="40">
        <f>[1]ORDEN!CL50</f>
        <v>380</v>
      </c>
      <c r="E52" s="28">
        <f t="shared" si="0"/>
        <v>24.210526315789473</v>
      </c>
    </row>
    <row r="53" spans="1:5" ht="15.75" x14ac:dyDescent="0.2">
      <c r="A53" s="6">
        <v>49</v>
      </c>
      <c r="B53" s="37" t="s">
        <v>67</v>
      </c>
      <c r="C53" s="40">
        <f>[1]ORDEN!CK51</f>
        <v>89</v>
      </c>
      <c r="D53" s="40">
        <f>[1]ORDEN!CL51</f>
        <v>282</v>
      </c>
      <c r="E53" s="28">
        <f t="shared" si="0"/>
        <v>31.560283687943265</v>
      </c>
    </row>
    <row r="54" spans="1:5" ht="15.75" x14ac:dyDescent="0.2">
      <c r="A54" s="6">
        <v>50</v>
      </c>
      <c r="B54" s="36" t="s">
        <v>75</v>
      </c>
      <c r="C54" s="40">
        <f>[1]ORDEN!CK52</f>
        <v>62</v>
      </c>
      <c r="D54" s="40">
        <f>[1]ORDEN!CL52</f>
        <v>273</v>
      </c>
      <c r="E54" s="28">
        <f t="shared" si="0"/>
        <v>22.710622710622712</v>
      </c>
    </row>
    <row r="55" spans="1:5" ht="15.75" x14ac:dyDescent="0.2">
      <c r="A55" s="6">
        <v>51</v>
      </c>
      <c r="B55" s="36" t="s">
        <v>68</v>
      </c>
      <c r="C55" s="40">
        <f>[1]ORDEN!CK53</f>
        <v>0</v>
      </c>
      <c r="D55" s="40">
        <f>[1]ORDEN!CL53</f>
        <v>248</v>
      </c>
      <c r="E55" s="28">
        <f t="shared" si="0"/>
        <v>0</v>
      </c>
    </row>
    <row r="56" spans="1:5" ht="15.75" x14ac:dyDescent="0.2">
      <c r="A56" s="6">
        <v>52</v>
      </c>
      <c r="B56" s="36" t="s">
        <v>24</v>
      </c>
      <c r="C56" s="40">
        <f>[1]ORDEN!CK54</f>
        <v>50</v>
      </c>
      <c r="D56" s="40">
        <f>[1]ORDEN!CL54</f>
        <v>112</v>
      </c>
      <c r="E56" s="28">
        <f t="shared" si="0"/>
        <v>44.642857142857146</v>
      </c>
    </row>
    <row r="57" spans="1:5" ht="15.75" x14ac:dyDescent="0.2">
      <c r="A57" s="6">
        <v>53</v>
      </c>
      <c r="B57" s="36" t="s">
        <v>69</v>
      </c>
      <c r="C57" s="40">
        <f>[1]ORDEN!CK55</f>
        <v>40</v>
      </c>
      <c r="D57" s="40">
        <f>[1]ORDEN!CL55</f>
        <v>291</v>
      </c>
      <c r="E57" s="28">
        <f t="shared" si="0"/>
        <v>13.745704467353953</v>
      </c>
    </row>
    <row r="58" spans="1:5" ht="15.75" x14ac:dyDescent="0.2">
      <c r="A58" s="6">
        <v>54</v>
      </c>
      <c r="B58" s="36" t="s">
        <v>88</v>
      </c>
      <c r="C58" s="40">
        <f>[1]ORDEN!CK56</f>
        <v>167</v>
      </c>
      <c r="D58" s="40">
        <f>[1]ORDEN!CL56</f>
        <v>230</v>
      </c>
      <c r="E58" s="28">
        <f t="shared" si="0"/>
        <v>72.608695652173921</v>
      </c>
    </row>
    <row r="59" spans="1:5" ht="15.75" x14ac:dyDescent="0.2">
      <c r="A59" s="6" t="s">
        <v>35</v>
      </c>
      <c r="B59" s="36" t="s">
        <v>32</v>
      </c>
      <c r="C59" s="40">
        <f>[1]ORDEN!CK57</f>
        <v>152</v>
      </c>
      <c r="D59" s="40">
        <f>[1]ORDEN!CL57</f>
        <v>236</v>
      </c>
      <c r="E59" s="28">
        <f t="shared" si="0"/>
        <v>64.406779661016941</v>
      </c>
    </row>
    <row r="60" spans="1:5" ht="15.75" x14ac:dyDescent="0.2">
      <c r="A60" s="6" t="s">
        <v>36</v>
      </c>
      <c r="B60" s="36" t="s">
        <v>33</v>
      </c>
      <c r="C60" s="40">
        <f>[1]ORDEN!CK58</f>
        <v>0</v>
      </c>
      <c r="D60" s="40">
        <f>[1]ORDEN!CL58</f>
        <v>228</v>
      </c>
      <c r="E60" s="28">
        <f t="shared" si="0"/>
        <v>0</v>
      </c>
    </row>
    <row r="61" spans="1:5" ht="15.75" x14ac:dyDescent="0.2">
      <c r="A61" s="6" t="s">
        <v>37</v>
      </c>
      <c r="B61" s="36" t="s">
        <v>34</v>
      </c>
      <c r="C61" s="40">
        <f>[1]ORDEN!CK59</f>
        <v>75</v>
      </c>
      <c r="D61" s="40">
        <f>[1]ORDEN!CL59</f>
        <v>163</v>
      </c>
      <c r="E61" s="28">
        <f t="shared" si="0"/>
        <v>46.012269938650306</v>
      </c>
    </row>
    <row r="62" spans="1:5" ht="15.75" x14ac:dyDescent="0.2">
      <c r="A62" s="6" t="s">
        <v>70</v>
      </c>
      <c r="B62" s="36" t="s">
        <v>72</v>
      </c>
      <c r="C62" s="40">
        <f>[1]ORDEN!CK60</f>
        <v>141</v>
      </c>
      <c r="D62" s="40">
        <f>[1]ORDEN!CL60</f>
        <v>222</v>
      </c>
      <c r="E62" s="28">
        <f t="shared" si="0"/>
        <v>63.513513513513509</v>
      </c>
    </row>
    <row r="63" spans="1:5" ht="15.75" x14ac:dyDescent="0.2">
      <c r="A63" s="6" t="s">
        <v>71</v>
      </c>
      <c r="B63" s="36" t="s">
        <v>74</v>
      </c>
      <c r="C63" s="40">
        <f>[1]ORDEN!CK61</f>
        <v>143</v>
      </c>
      <c r="D63" s="40">
        <f>[1]ORDEN!CL61</f>
        <v>400</v>
      </c>
      <c r="E63" s="28">
        <f t="shared" si="0"/>
        <v>35.75</v>
      </c>
    </row>
    <row r="64" spans="1:5" ht="15.75" x14ac:dyDescent="0.2">
      <c r="A64" s="6">
        <v>60</v>
      </c>
      <c r="B64" s="36" t="s">
        <v>73</v>
      </c>
      <c r="C64" s="40">
        <f>[1]ORDEN!CK62</f>
        <v>31</v>
      </c>
      <c r="D64" s="40">
        <f>[1]ORDEN!CL62</f>
        <v>101</v>
      </c>
      <c r="E64" s="28">
        <f t="shared" si="0"/>
        <v>30.693069306930692</v>
      </c>
    </row>
    <row r="65" spans="1:5" ht="15.75" x14ac:dyDescent="0.2">
      <c r="A65" s="6">
        <v>61</v>
      </c>
      <c r="B65" s="36" t="s">
        <v>102</v>
      </c>
      <c r="C65" s="40">
        <f>[1]ORDEN!CK63</f>
        <v>25</v>
      </c>
      <c r="D65" s="40">
        <f>[1]ORDEN!CL63</f>
        <v>126</v>
      </c>
      <c r="E65" s="28">
        <f t="shared" si="0"/>
        <v>19.841269841269842</v>
      </c>
    </row>
    <row r="66" spans="1:5" ht="15.75" x14ac:dyDescent="0.2">
      <c r="A66" s="6">
        <v>62</v>
      </c>
      <c r="B66" s="36" t="s">
        <v>106</v>
      </c>
      <c r="C66" s="40">
        <f>[1]ORDEN!CK64</f>
        <v>0</v>
      </c>
      <c r="D66" s="40">
        <f>[1]ORDEN!CL64</f>
        <v>132</v>
      </c>
      <c r="E66" s="28">
        <f t="shared" si="0"/>
        <v>0</v>
      </c>
    </row>
    <row r="67" spans="1:5" ht="15.75" x14ac:dyDescent="0.2">
      <c r="A67" s="6">
        <v>63</v>
      </c>
      <c r="B67" s="36" t="s">
        <v>145</v>
      </c>
      <c r="C67" s="40">
        <f>[1]ORDEN!CK65</f>
        <v>37</v>
      </c>
      <c r="D67" s="40">
        <f>[1]ORDEN!CL65</f>
        <v>42</v>
      </c>
      <c r="E67" s="28">
        <f t="shared" si="0"/>
        <v>88.095238095238088</v>
      </c>
    </row>
    <row r="68" spans="1:5" ht="15.75" x14ac:dyDescent="0.2">
      <c r="A68" s="6">
        <v>64</v>
      </c>
      <c r="B68" s="36" t="s">
        <v>148</v>
      </c>
      <c r="C68" s="40">
        <f>[1]ORDEN!CK66</f>
        <v>73</v>
      </c>
      <c r="D68" s="40">
        <f>[1]ORDEN!CL66</f>
        <v>166</v>
      </c>
      <c r="E68" s="28">
        <f t="shared" si="0"/>
        <v>43.975903614457827</v>
      </c>
    </row>
    <row r="69" spans="1:5" ht="16.5" thickBot="1" x14ac:dyDescent="0.25">
      <c r="A69" s="6">
        <v>65</v>
      </c>
      <c r="B69" s="36" t="s">
        <v>146</v>
      </c>
      <c r="C69" s="40">
        <f>[1]ORDEN!CK67</f>
        <v>0</v>
      </c>
      <c r="D69" s="40">
        <f>[1]ORDEN!CL67</f>
        <v>62</v>
      </c>
      <c r="E69" s="28">
        <f t="shared" si="0"/>
        <v>0</v>
      </c>
    </row>
    <row r="70" spans="1:5" ht="17.25" thickTop="1" thickBot="1" x14ac:dyDescent="0.3">
      <c r="A70" s="524" t="s">
        <v>23</v>
      </c>
      <c r="B70" s="565"/>
      <c r="C70" s="43">
        <f>SUM(C5:C69)</f>
        <v>7492</v>
      </c>
      <c r="D70" s="43">
        <f>SUM(D5:D69)</f>
        <v>23104</v>
      </c>
      <c r="E70" s="29">
        <f>C70/D70*100</f>
        <v>32.427285318559555</v>
      </c>
    </row>
    <row r="71" spans="1:5" ht="16.5" thickTop="1" x14ac:dyDescent="0.2">
      <c r="A71" s="34" t="s">
        <v>262</v>
      </c>
      <c r="B71" s="20"/>
      <c r="C71" s="42"/>
      <c r="D71" s="42"/>
      <c r="E71" s="42"/>
    </row>
  </sheetData>
  <mergeCells count="2">
    <mergeCell ref="A70:B70"/>
    <mergeCell ref="A1:E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showGridLines="0" view="pageBreakPreview" zoomScaleNormal="100" zoomScaleSheetLayoutView="100" workbookViewId="0">
      <selection activeCell="B16" sqref="B16"/>
    </sheetView>
  </sheetViews>
  <sheetFormatPr baseColWidth="10" defaultRowHeight="12.75" x14ac:dyDescent="0.2"/>
  <cols>
    <col min="1" max="1" width="6.5703125" customWidth="1"/>
    <col min="2" max="2" width="61" customWidth="1"/>
    <col min="3" max="3" width="25.7109375" customWidth="1"/>
    <col min="4" max="4" width="17.5703125" customWidth="1"/>
    <col min="5" max="5" width="14.85546875" customWidth="1"/>
  </cols>
  <sheetData>
    <row r="1" spans="1:5" ht="36.75" customHeight="1" x14ac:dyDescent="0.2">
      <c r="A1" s="523" t="s">
        <v>450</v>
      </c>
      <c r="B1" s="523"/>
      <c r="C1" s="523"/>
      <c r="D1" s="523"/>
      <c r="E1" s="523"/>
    </row>
    <row r="2" spans="1:5" x14ac:dyDescent="0.2">
      <c r="A2" s="54"/>
    </row>
    <row r="3" spans="1:5" ht="16.5" thickBot="1" x14ac:dyDescent="0.25">
      <c r="D3" s="24"/>
      <c r="E3" s="33" t="s">
        <v>426</v>
      </c>
    </row>
    <row r="4" spans="1:5" ht="85.5" customHeight="1" thickTop="1" thickBot="1" x14ac:dyDescent="0.25">
      <c r="A4" s="236" t="s">
        <v>136</v>
      </c>
      <c r="B4" s="418" t="s">
        <v>135</v>
      </c>
      <c r="C4" s="174" t="s">
        <v>304</v>
      </c>
      <c r="D4" s="174" t="s">
        <v>305</v>
      </c>
      <c r="E4" s="174" t="s">
        <v>26</v>
      </c>
    </row>
    <row r="5" spans="1:5" ht="16.5" thickTop="1" x14ac:dyDescent="0.2">
      <c r="A5" s="17">
        <v>1</v>
      </c>
      <c r="B5" s="35" t="s">
        <v>27</v>
      </c>
      <c r="C5" s="39">
        <f>[1]ORDEN!$CN3</f>
        <v>223</v>
      </c>
      <c r="D5" s="39">
        <f>[1]ORDEN!CL3</f>
        <v>411</v>
      </c>
      <c r="E5" s="28">
        <f>C5/D5*100</f>
        <v>54.257907542579076</v>
      </c>
    </row>
    <row r="6" spans="1:5" ht="15.75" x14ac:dyDescent="0.2">
      <c r="A6" s="6">
        <v>2</v>
      </c>
      <c r="B6" s="36" t="s">
        <v>83</v>
      </c>
      <c r="C6" s="40">
        <f>[1]ORDEN!$CN4</f>
        <v>10</v>
      </c>
      <c r="D6" s="40">
        <f>[1]ORDEN!CL4</f>
        <v>525</v>
      </c>
      <c r="E6" s="28">
        <f>C6/D6*100</f>
        <v>1.9047619047619049</v>
      </c>
    </row>
    <row r="7" spans="1:5" ht="15.75" x14ac:dyDescent="0.2">
      <c r="A7" s="6">
        <v>3</v>
      </c>
      <c r="B7" s="36" t="s">
        <v>28</v>
      </c>
      <c r="C7" s="40">
        <f>[1]ORDEN!$CN5</f>
        <v>85</v>
      </c>
      <c r="D7" s="40">
        <f>[1]ORDEN!CL5</f>
        <v>457</v>
      </c>
      <c r="E7" s="28">
        <f t="shared" ref="E7:E69" si="0">C7/D7*100</f>
        <v>18.599562363238512</v>
      </c>
    </row>
    <row r="8" spans="1:5" ht="15.75" x14ac:dyDescent="0.2">
      <c r="A8" s="6">
        <v>4</v>
      </c>
      <c r="B8" s="36" t="s">
        <v>81</v>
      </c>
      <c r="C8" s="40">
        <f>[1]ORDEN!$CN6</f>
        <v>241</v>
      </c>
      <c r="D8" s="40">
        <f>[1]ORDEN!CL6</f>
        <v>494</v>
      </c>
      <c r="E8" s="28">
        <f t="shared" si="0"/>
        <v>48.785425101214571</v>
      </c>
    </row>
    <row r="9" spans="1:5" ht="15.75" x14ac:dyDescent="0.2">
      <c r="A9" s="6">
        <v>5</v>
      </c>
      <c r="B9" s="36" t="s">
        <v>29</v>
      </c>
      <c r="C9" s="40">
        <f>[1]ORDEN!$CN7</f>
        <v>238</v>
      </c>
      <c r="D9" s="40">
        <f>[1]ORDEN!CL7</f>
        <v>801</v>
      </c>
      <c r="E9" s="28">
        <f t="shared" si="0"/>
        <v>29.712858926342072</v>
      </c>
    </row>
    <row r="10" spans="1:5" ht="15.75" x14ac:dyDescent="0.2">
      <c r="A10" s="6">
        <v>6</v>
      </c>
      <c r="B10" s="36" t="s">
        <v>30</v>
      </c>
      <c r="C10" s="40">
        <f>[1]ORDEN!$CN8</f>
        <v>220</v>
      </c>
      <c r="D10" s="40">
        <f>[1]ORDEN!CL8</f>
        <v>1042</v>
      </c>
      <c r="E10" s="28">
        <f t="shared" si="0"/>
        <v>21.113243761996163</v>
      </c>
    </row>
    <row r="11" spans="1:5" ht="15.75" x14ac:dyDescent="0.2">
      <c r="A11" s="6">
        <v>7</v>
      </c>
      <c r="B11" s="36" t="s">
        <v>18</v>
      </c>
      <c r="C11" s="40">
        <f>[1]ORDEN!$CN9</f>
        <v>148</v>
      </c>
      <c r="D11" s="40">
        <f>[1]ORDEN!CL9</f>
        <v>393</v>
      </c>
      <c r="E11" s="28">
        <f t="shared" si="0"/>
        <v>37.659033078880405</v>
      </c>
    </row>
    <row r="12" spans="1:5" ht="15.75" x14ac:dyDescent="0.2">
      <c r="A12" s="6">
        <v>8</v>
      </c>
      <c r="B12" s="36" t="s">
        <v>31</v>
      </c>
      <c r="C12" s="40">
        <f>[1]ORDEN!$CN10</f>
        <v>67</v>
      </c>
      <c r="D12" s="40">
        <f>[1]ORDEN!CL10</f>
        <v>429</v>
      </c>
      <c r="E12" s="28">
        <f t="shared" si="0"/>
        <v>15.61771561771562</v>
      </c>
    </row>
    <row r="13" spans="1:5" ht="15.75" x14ac:dyDescent="0.2">
      <c r="A13" s="6">
        <v>9</v>
      </c>
      <c r="B13" s="36" t="s">
        <v>48</v>
      </c>
      <c r="C13" s="40">
        <f>[1]ORDEN!$CN11</f>
        <v>321</v>
      </c>
      <c r="D13" s="40">
        <f>[1]ORDEN!CL11</f>
        <v>1022</v>
      </c>
      <c r="E13" s="28">
        <f t="shared" si="0"/>
        <v>31.409001956947165</v>
      </c>
    </row>
    <row r="14" spans="1:5" ht="15.75" x14ac:dyDescent="0.2">
      <c r="A14" s="6">
        <v>10</v>
      </c>
      <c r="B14" s="36" t="s">
        <v>49</v>
      </c>
      <c r="C14" s="40">
        <f>[1]ORDEN!$CN12</f>
        <v>83</v>
      </c>
      <c r="D14" s="40">
        <f>[1]ORDEN!CL12</f>
        <v>132</v>
      </c>
      <c r="E14" s="28">
        <f t="shared" si="0"/>
        <v>62.878787878787875</v>
      </c>
    </row>
    <row r="15" spans="1:5" ht="15.75" x14ac:dyDescent="0.2">
      <c r="A15" s="6">
        <v>11</v>
      </c>
      <c r="B15" s="36" t="s">
        <v>82</v>
      </c>
      <c r="C15" s="40">
        <f>[1]ORDEN!$CN13</f>
        <v>148</v>
      </c>
      <c r="D15" s="40">
        <f>[1]ORDEN!CL13</f>
        <v>366</v>
      </c>
      <c r="E15" s="28">
        <f t="shared" si="0"/>
        <v>40.437158469945359</v>
      </c>
    </row>
    <row r="16" spans="1:5" ht="15.75" x14ac:dyDescent="0.2">
      <c r="A16" s="6">
        <v>12</v>
      </c>
      <c r="B16" s="36" t="s">
        <v>41</v>
      </c>
      <c r="C16" s="40">
        <f>[1]ORDEN!$CN14</f>
        <v>17</v>
      </c>
      <c r="D16" s="40">
        <f>[1]ORDEN!CL14</f>
        <v>382</v>
      </c>
      <c r="E16" s="28">
        <f t="shared" si="0"/>
        <v>4.4502617801047117</v>
      </c>
    </row>
    <row r="17" spans="1:5" ht="15.75" x14ac:dyDescent="0.2">
      <c r="A17" s="6">
        <v>13</v>
      </c>
      <c r="B17" s="36" t="s">
        <v>84</v>
      </c>
      <c r="C17" s="40">
        <f>[1]ORDEN!$CN15</f>
        <v>208</v>
      </c>
      <c r="D17" s="40">
        <f>[1]ORDEN!CL15</f>
        <v>375</v>
      </c>
      <c r="E17" s="28">
        <f t="shared" si="0"/>
        <v>55.466666666666661</v>
      </c>
    </row>
    <row r="18" spans="1:5" ht="15.75" x14ac:dyDescent="0.2">
      <c r="A18" s="6">
        <v>14</v>
      </c>
      <c r="B18" s="36" t="s">
        <v>50</v>
      </c>
      <c r="C18" s="40">
        <f>[1]ORDEN!$CN16</f>
        <v>298</v>
      </c>
      <c r="D18" s="40">
        <f>[1]ORDEN!CL16</f>
        <v>317</v>
      </c>
      <c r="E18" s="28">
        <f t="shared" si="0"/>
        <v>94.00630914826499</v>
      </c>
    </row>
    <row r="19" spans="1:5" ht="15.75" x14ac:dyDescent="0.2">
      <c r="A19" s="6">
        <v>15</v>
      </c>
      <c r="B19" s="36" t="s">
        <v>42</v>
      </c>
      <c r="C19" s="40">
        <f>[1]ORDEN!$CN17</f>
        <v>171</v>
      </c>
      <c r="D19" s="40">
        <f>[1]ORDEN!CL17</f>
        <v>393</v>
      </c>
      <c r="E19" s="28">
        <f t="shared" si="0"/>
        <v>43.511450381679388</v>
      </c>
    </row>
    <row r="20" spans="1:5" ht="15.75" x14ac:dyDescent="0.2">
      <c r="A20" s="6">
        <v>16</v>
      </c>
      <c r="B20" s="36" t="s">
        <v>51</v>
      </c>
      <c r="C20" s="40">
        <f>[1]ORDEN!$CN18</f>
        <v>142</v>
      </c>
      <c r="D20" s="40">
        <f>[1]ORDEN!CL18</f>
        <v>356</v>
      </c>
      <c r="E20" s="28">
        <f t="shared" si="0"/>
        <v>39.887640449438202</v>
      </c>
    </row>
    <row r="21" spans="1:5" ht="15.75" x14ac:dyDescent="0.2">
      <c r="A21" s="6">
        <v>17</v>
      </c>
      <c r="B21" s="37" t="s">
        <v>44</v>
      </c>
      <c r="C21" s="40">
        <f>[1]ORDEN!$CN19</f>
        <v>246</v>
      </c>
      <c r="D21" s="40">
        <f>[1]ORDEN!CL19</f>
        <v>317</v>
      </c>
      <c r="E21" s="28">
        <f t="shared" si="0"/>
        <v>77.602523659305987</v>
      </c>
    </row>
    <row r="22" spans="1:5" ht="15.75" x14ac:dyDescent="0.2">
      <c r="A22" s="6">
        <v>18</v>
      </c>
      <c r="B22" s="36" t="s">
        <v>45</v>
      </c>
      <c r="C22" s="40">
        <f>[1]ORDEN!$CN20</f>
        <v>346</v>
      </c>
      <c r="D22" s="40">
        <f>[1]ORDEN!CL20</f>
        <v>506</v>
      </c>
      <c r="E22" s="28">
        <f t="shared" si="0"/>
        <v>68.379446640316218</v>
      </c>
    </row>
    <row r="23" spans="1:5" ht="15.75" x14ac:dyDescent="0.2">
      <c r="A23" s="6">
        <v>19</v>
      </c>
      <c r="B23" s="36" t="s">
        <v>40</v>
      </c>
      <c r="C23" s="40">
        <f>[1]ORDEN!$CN21</f>
        <v>75</v>
      </c>
      <c r="D23" s="40">
        <f>[1]ORDEN!CL21</f>
        <v>344</v>
      </c>
      <c r="E23" s="28">
        <f t="shared" si="0"/>
        <v>21.802325581395348</v>
      </c>
    </row>
    <row r="24" spans="1:5" ht="15.75" x14ac:dyDescent="0.2">
      <c r="A24" s="6">
        <v>20</v>
      </c>
      <c r="B24" s="36" t="s">
        <v>89</v>
      </c>
      <c r="C24" s="40">
        <f>[1]ORDEN!$CN22</f>
        <v>139</v>
      </c>
      <c r="D24" s="40">
        <f>[1]ORDEN!CL22</f>
        <v>294</v>
      </c>
      <c r="E24" s="28">
        <f t="shared" si="0"/>
        <v>47.278911564625851</v>
      </c>
    </row>
    <row r="25" spans="1:5" ht="15.75" x14ac:dyDescent="0.2">
      <c r="A25" s="6">
        <v>21</v>
      </c>
      <c r="B25" s="37" t="s">
        <v>47</v>
      </c>
      <c r="C25" s="40">
        <f>[1]ORDEN!$CN23</f>
        <v>36</v>
      </c>
      <c r="D25" s="40">
        <f>[1]ORDEN!CL23</f>
        <v>550</v>
      </c>
      <c r="E25" s="28">
        <f t="shared" si="0"/>
        <v>6.5454545454545459</v>
      </c>
    </row>
    <row r="26" spans="1:5" ht="15.75" x14ac:dyDescent="0.2">
      <c r="A26" s="6">
        <v>22</v>
      </c>
      <c r="B26" s="37" t="s">
        <v>25</v>
      </c>
      <c r="C26" s="40">
        <f>[1]ORDEN!$CN24</f>
        <v>97</v>
      </c>
      <c r="D26" s="40">
        <f>[1]ORDEN!CL24</f>
        <v>350</v>
      </c>
      <c r="E26" s="28">
        <f t="shared" si="0"/>
        <v>27.714285714285715</v>
      </c>
    </row>
    <row r="27" spans="1:5" ht="15.75" x14ac:dyDescent="0.2">
      <c r="A27" s="6">
        <v>23</v>
      </c>
      <c r="B27" s="37" t="s">
        <v>52</v>
      </c>
      <c r="C27" s="40">
        <f>[1]ORDEN!$CN25</f>
        <v>174</v>
      </c>
      <c r="D27" s="40">
        <f>[1]ORDEN!CL25</f>
        <v>251</v>
      </c>
      <c r="E27" s="28">
        <f t="shared" si="0"/>
        <v>69.322709163346616</v>
      </c>
    </row>
    <row r="28" spans="1:5" ht="15.75" x14ac:dyDescent="0.2">
      <c r="A28" s="6">
        <v>24</v>
      </c>
      <c r="B28" s="37" t="s">
        <v>53</v>
      </c>
      <c r="C28" s="40">
        <f>[1]ORDEN!$CN26</f>
        <v>161</v>
      </c>
      <c r="D28" s="40">
        <f>[1]ORDEN!CL26</f>
        <v>450</v>
      </c>
      <c r="E28" s="28">
        <f t="shared" si="0"/>
        <v>35.777777777777771</v>
      </c>
    </row>
    <row r="29" spans="1:5" ht="15.75" x14ac:dyDescent="0.2">
      <c r="A29" s="6">
        <v>25</v>
      </c>
      <c r="B29" s="37" t="s">
        <v>54</v>
      </c>
      <c r="C29" s="40">
        <f>[1]ORDEN!$CN27</f>
        <v>60</v>
      </c>
      <c r="D29" s="40">
        <f>[1]ORDEN!CL27</f>
        <v>321</v>
      </c>
      <c r="E29" s="28">
        <f t="shared" si="0"/>
        <v>18.691588785046729</v>
      </c>
    </row>
    <row r="30" spans="1:5" ht="15.75" x14ac:dyDescent="0.2">
      <c r="A30" s="6">
        <v>26</v>
      </c>
      <c r="B30" s="37" t="s">
        <v>55</v>
      </c>
      <c r="C30" s="40">
        <f>[1]ORDEN!$CN28</f>
        <v>26</v>
      </c>
      <c r="D30" s="40">
        <f>[1]ORDEN!CL28</f>
        <v>333</v>
      </c>
      <c r="E30" s="28">
        <f t="shared" si="0"/>
        <v>7.8078078078078077</v>
      </c>
    </row>
    <row r="31" spans="1:5" ht="15.75" x14ac:dyDescent="0.2">
      <c r="A31" s="6">
        <v>27</v>
      </c>
      <c r="B31" s="37" t="s">
        <v>56</v>
      </c>
      <c r="C31" s="40">
        <f>[1]ORDEN!$CN29</f>
        <v>78</v>
      </c>
      <c r="D31" s="40">
        <f>[1]ORDEN!CL29</f>
        <v>348</v>
      </c>
      <c r="E31" s="28">
        <f t="shared" si="0"/>
        <v>22.413793103448278</v>
      </c>
    </row>
    <row r="32" spans="1:5" ht="15.75" x14ac:dyDescent="0.2">
      <c r="A32" s="6">
        <v>28</v>
      </c>
      <c r="B32" s="37" t="s">
        <v>20</v>
      </c>
      <c r="C32" s="40">
        <f>[1]ORDEN!$CN30</f>
        <v>175</v>
      </c>
      <c r="D32" s="40">
        <f>[1]ORDEN!CL30</f>
        <v>235</v>
      </c>
      <c r="E32" s="28">
        <f t="shared" si="0"/>
        <v>74.468085106382972</v>
      </c>
    </row>
    <row r="33" spans="1:5" ht="15.75" x14ac:dyDescent="0.2">
      <c r="A33" s="6">
        <v>29</v>
      </c>
      <c r="B33" s="37" t="s">
        <v>19</v>
      </c>
      <c r="C33" s="40">
        <f>[1]ORDEN!$CN31</f>
        <v>45</v>
      </c>
      <c r="D33" s="40">
        <f>[1]ORDEN!CL31</f>
        <v>198</v>
      </c>
      <c r="E33" s="28">
        <f t="shared" si="0"/>
        <v>22.727272727272727</v>
      </c>
    </row>
    <row r="34" spans="1:5" ht="15.75" x14ac:dyDescent="0.2">
      <c r="A34" s="6">
        <v>30</v>
      </c>
      <c r="B34" s="37" t="s">
        <v>57</v>
      </c>
      <c r="C34" s="40">
        <f>[1]ORDEN!$CN32</f>
        <v>209</v>
      </c>
      <c r="D34" s="40">
        <f>[1]ORDEN!CL32</f>
        <v>646</v>
      </c>
      <c r="E34" s="28">
        <f t="shared" si="0"/>
        <v>32.352941176470587</v>
      </c>
    </row>
    <row r="35" spans="1:5" ht="15.75" x14ac:dyDescent="0.2">
      <c r="A35" s="6">
        <v>31</v>
      </c>
      <c r="B35" s="37" t="s">
        <v>58</v>
      </c>
      <c r="C35" s="40">
        <f>[1]ORDEN!$CN33</f>
        <v>145</v>
      </c>
      <c r="D35" s="40">
        <f>[1]ORDEN!CL33</f>
        <v>249</v>
      </c>
      <c r="E35" s="28">
        <f t="shared" si="0"/>
        <v>58.23293172690763</v>
      </c>
    </row>
    <row r="36" spans="1:5" ht="15.75" x14ac:dyDescent="0.2">
      <c r="A36" s="6">
        <v>32</v>
      </c>
      <c r="B36" s="37" t="s">
        <v>43</v>
      </c>
      <c r="C36" s="40">
        <f>[1]ORDEN!$CN34</f>
        <v>87</v>
      </c>
      <c r="D36" s="40">
        <f>[1]ORDEN!CL34</f>
        <v>430</v>
      </c>
      <c r="E36" s="28">
        <f t="shared" si="0"/>
        <v>20.232558139534884</v>
      </c>
    </row>
    <row r="37" spans="1:5" ht="15.75" x14ac:dyDescent="0.2">
      <c r="A37" s="6">
        <v>33</v>
      </c>
      <c r="B37" s="37" t="s">
        <v>76</v>
      </c>
      <c r="C37" s="40">
        <f>[1]ORDEN!$CN35</f>
        <v>175</v>
      </c>
      <c r="D37" s="40">
        <f>[1]ORDEN!CL35</f>
        <v>293</v>
      </c>
      <c r="E37" s="28">
        <f t="shared" si="0"/>
        <v>59.726962457337883</v>
      </c>
    </row>
    <row r="38" spans="1:5" ht="15.75" x14ac:dyDescent="0.2">
      <c r="A38" s="6">
        <v>34</v>
      </c>
      <c r="B38" s="37" t="s">
        <v>59</v>
      </c>
      <c r="C38" s="40">
        <f>[1]ORDEN!$CN36</f>
        <v>247</v>
      </c>
      <c r="D38" s="40">
        <f>[1]ORDEN!CL36</f>
        <v>481</v>
      </c>
      <c r="E38" s="28">
        <f t="shared" si="0"/>
        <v>51.351351351351347</v>
      </c>
    </row>
    <row r="39" spans="1:5" ht="15.75" x14ac:dyDescent="0.2">
      <c r="A39" s="6">
        <v>35</v>
      </c>
      <c r="B39" s="37" t="s">
        <v>60</v>
      </c>
      <c r="C39" s="40">
        <f>[1]ORDEN!$CN37</f>
        <v>126</v>
      </c>
      <c r="D39" s="40">
        <f>[1]ORDEN!CL37</f>
        <v>248</v>
      </c>
      <c r="E39" s="28">
        <f t="shared" si="0"/>
        <v>50.806451612903224</v>
      </c>
    </row>
    <row r="40" spans="1:5" ht="15.75" x14ac:dyDescent="0.2">
      <c r="A40" s="6">
        <v>36</v>
      </c>
      <c r="B40" s="37" t="s">
        <v>61</v>
      </c>
      <c r="C40" s="40">
        <f>[1]ORDEN!$CN38</f>
        <v>189</v>
      </c>
      <c r="D40" s="40">
        <f>[1]ORDEN!CL38</f>
        <v>454</v>
      </c>
      <c r="E40" s="28">
        <f t="shared" si="0"/>
        <v>41.629955947136565</v>
      </c>
    </row>
    <row r="41" spans="1:5" ht="15.75" x14ac:dyDescent="0.2">
      <c r="A41" s="6">
        <v>37</v>
      </c>
      <c r="B41" s="37" t="s">
        <v>21</v>
      </c>
      <c r="C41" s="40">
        <f>[1]ORDEN!$CN39</f>
        <v>114</v>
      </c>
      <c r="D41" s="40">
        <f>[1]ORDEN!CL39</f>
        <v>673</v>
      </c>
      <c r="E41" s="28">
        <f t="shared" si="0"/>
        <v>16.939078751857355</v>
      </c>
    </row>
    <row r="42" spans="1:5" ht="15.75" x14ac:dyDescent="0.2">
      <c r="A42" s="6">
        <v>38</v>
      </c>
      <c r="B42" s="37" t="s">
        <v>62</v>
      </c>
      <c r="C42" s="40">
        <f>[1]ORDEN!$CN40</f>
        <v>110</v>
      </c>
      <c r="D42" s="40">
        <f>[1]ORDEN!CL40</f>
        <v>330</v>
      </c>
      <c r="E42" s="28">
        <f t="shared" si="0"/>
        <v>33.333333333333329</v>
      </c>
    </row>
    <row r="43" spans="1:5" ht="15.75" x14ac:dyDescent="0.2">
      <c r="A43" s="6">
        <v>39</v>
      </c>
      <c r="B43" s="36" t="s">
        <v>38</v>
      </c>
      <c r="C43" s="40">
        <f>[1]ORDEN!$CN41</f>
        <v>166</v>
      </c>
      <c r="D43" s="40">
        <f>[1]ORDEN!CL41</f>
        <v>393</v>
      </c>
      <c r="E43" s="28">
        <f t="shared" si="0"/>
        <v>42.239185750636132</v>
      </c>
    </row>
    <row r="44" spans="1:5" ht="15.75" x14ac:dyDescent="0.2">
      <c r="A44" s="6">
        <v>40</v>
      </c>
      <c r="B44" s="36" t="s">
        <v>63</v>
      </c>
      <c r="C44" s="40">
        <f>[1]ORDEN!$CN42</f>
        <v>78</v>
      </c>
      <c r="D44" s="40">
        <f>[1]ORDEN!CL42</f>
        <v>196</v>
      </c>
      <c r="E44" s="28">
        <f t="shared" si="0"/>
        <v>39.795918367346935</v>
      </c>
    </row>
    <row r="45" spans="1:5" s="162" customFormat="1" ht="15.75" customHeight="1" x14ac:dyDescent="0.2">
      <c r="A45" s="159">
        <v>41</v>
      </c>
      <c r="B45" s="160" t="s">
        <v>90</v>
      </c>
      <c r="C45" s="40">
        <f>[1]ORDEN!$CN43</f>
        <v>138</v>
      </c>
      <c r="D45" s="40">
        <f>[1]ORDEN!CL43</f>
        <v>353</v>
      </c>
      <c r="E45" s="161">
        <f t="shared" si="0"/>
        <v>39.093484419263461</v>
      </c>
    </row>
    <row r="46" spans="1:5" ht="15.75" x14ac:dyDescent="0.2">
      <c r="A46" s="6">
        <v>42</v>
      </c>
      <c r="B46" s="36" t="s">
        <v>46</v>
      </c>
      <c r="C46" s="40">
        <f>[1]ORDEN!$CN44</f>
        <v>116</v>
      </c>
      <c r="D46" s="40">
        <f>[1]ORDEN!CL44</f>
        <v>185</v>
      </c>
      <c r="E46" s="28">
        <f t="shared" si="0"/>
        <v>62.702702702702709</v>
      </c>
    </row>
    <row r="47" spans="1:5" ht="15.75" x14ac:dyDescent="0.2">
      <c r="A47" s="6">
        <v>43</v>
      </c>
      <c r="B47" s="36" t="s">
        <v>64</v>
      </c>
      <c r="C47" s="40">
        <f>[1]ORDEN!$CN45</f>
        <v>101</v>
      </c>
      <c r="D47" s="40">
        <f>[1]ORDEN!CL45</f>
        <v>349</v>
      </c>
      <c r="E47" s="28">
        <f t="shared" si="0"/>
        <v>28.939828080229223</v>
      </c>
    </row>
    <row r="48" spans="1:5" ht="15.75" x14ac:dyDescent="0.2">
      <c r="A48" s="6">
        <v>44</v>
      </c>
      <c r="B48" s="36" t="s">
        <v>22</v>
      </c>
      <c r="C48" s="40">
        <f>[1]ORDEN!$CN46</f>
        <v>1</v>
      </c>
      <c r="D48" s="40">
        <f>[1]ORDEN!CL46</f>
        <v>314</v>
      </c>
      <c r="E48" s="28">
        <f t="shared" si="0"/>
        <v>0.31847133757961787</v>
      </c>
    </row>
    <row r="49" spans="1:5" ht="15.75" x14ac:dyDescent="0.2">
      <c r="A49" s="6">
        <v>45</v>
      </c>
      <c r="B49" s="36" t="s">
        <v>65</v>
      </c>
      <c r="C49" s="40">
        <f>[1]ORDEN!$CN47</f>
        <v>178</v>
      </c>
      <c r="D49" s="40">
        <f>[1]ORDEN!CL47</f>
        <v>619</v>
      </c>
      <c r="E49" s="28">
        <f t="shared" si="0"/>
        <v>28.75605815831987</v>
      </c>
    </row>
    <row r="50" spans="1:5" ht="15.75" x14ac:dyDescent="0.2">
      <c r="A50" s="6">
        <v>46</v>
      </c>
      <c r="B50" s="36" t="s">
        <v>39</v>
      </c>
      <c r="C50" s="40">
        <f>[1]ORDEN!$CN48</f>
        <v>346</v>
      </c>
      <c r="D50" s="40">
        <f>[1]ORDEN!CL48</f>
        <v>596</v>
      </c>
      <c r="E50" s="28">
        <f t="shared" si="0"/>
        <v>58.053691275167786</v>
      </c>
    </row>
    <row r="51" spans="1:5" ht="15.75" x14ac:dyDescent="0.2">
      <c r="A51" s="6">
        <v>47</v>
      </c>
      <c r="B51" s="36" t="s">
        <v>66</v>
      </c>
      <c r="C51" s="40">
        <f>[1]ORDEN!$CN49</f>
        <v>104</v>
      </c>
      <c r="D51" s="40">
        <f>[1]ORDEN!CL49</f>
        <v>209</v>
      </c>
      <c r="E51" s="28">
        <f t="shared" si="0"/>
        <v>49.760765550239235</v>
      </c>
    </row>
    <row r="52" spans="1:5" ht="15.75" x14ac:dyDescent="0.2">
      <c r="A52" s="6">
        <v>48</v>
      </c>
      <c r="B52" s="37" t="s">
        <v>17</v>
      </c>
      <c r="C52" s="40">
        <f>[1]ORDEN!$CN50</f>
        <v>81</v>
      </c>
      <c r="D52" s="40">
        <f>[1]ORDEN!CL50</f>
        <v>380</v>
      </c>
      <c r="E52" s="28">
        <f t="shared" si="0"/>
        <v>21.315789473684209</v>
      </c>
    </row>
    <row r="53" spans="1:5" ht="15.75" x14ac:dyDescent="0.2">
      <c r="A53" s="6">
        <v>49</v>
      </c>
      <c r="B53" s="37" t="s">
        <v>67</v>
      </c>
      <c r="C53" s="40">
        <f>[1]ORDEN!$CN51</f>
        <v>89</v>
      </c>
      <c r="D53" s="40">
        <f>[1]ORDEN!CL51</f>
        <v>282</v>
      </c>
      <c r="E53" s="28">
        <f t="shared" si="0"/>
        <v>31.560283687943265</v>
      </c>
    </row>
    <row r="54" spans="1:5" ht="15.75" x14ac:dyDescent="0.2">
      <c r="A54" s="6">
        <v>50</v>
      </c>
      <c r="B54" s="36" t="s">
        <v>75</v>
      </c>
      <c r="C54" s="40">
        <f>[1]ORDEN!$CN52</f>
        <v>62</v>
      </c>
      <c r="D54" s="40">
        <f>[1]ORDEN!CL52</f>
        <v>273</v>
      </c>
      <c r="E54" s="28">
        <f t="shared" si="0"/>
        <v>22.710622710622712</v>
      </c>
    </row>
    <row r="55" spans="1:5" ht="15.75" x14ac:dyDescent="0.2">
      <c r="A55" s="6">
        <v>51</v>
      </c>
      <c r="B55" s="36" t="s">
        <v>68</v>
      </c>
      <c r="C55" s="40">
        <f>[1]ORDEN!$CN53</f>
        <v>82</v>
      </c>
      <c r="D55" s="40">
        <f>[1]ORDEN!CL53</f>
        <v>248</v>
      </c>
      <c r="E55" s="28">
        <f t="shared" si="0"/>
        <v>33.064516129032256</v>
      </c>
    </row>
    <row r="56" spans="1:5" ht="15.75" x14ac:dyDescent="0.2">
      <c r="A56" s="6">
        <v>52</v>
      </c>
      <c r="B56" s="36" t="s">
        <v>24</v>
      </c>
      <c r="C56" s="40">
        <f>[1]ORDEN!$CN54</f>
        <v>44</v>
      </c>
      <c r="D56" s="40">
        <f>[1]ORDEN!CL54</f>
        <v>112</v>
      </c>
      <c r="E56" s="28">
        <f t="shared" si="0"/>
        <v>39.285714285714285</v>
      </c>
    </row>
    <row r="57" spans="1:5" ht="15.75" x14ac:dyDescent="0.2">
      <c r="A57" s="6">
        <v>53</v>
      </c>
      <c r="B57" s="36" t="s">
        <v>69</v>
      </c>
      <c r="C57" s="40">
        <f>[1]ORDEN!$CN55</f>
        <v>36</v>
      </c>
      <c r="D57" s="40">
        <f>[1]ORDEN!CL55</f>
        <v>291</v>
      </c>
      <c r="E57" s="28">
        <f t="shared" si="0"/>
        <v>12.371134020618557</v>
      </c>
    </row>
    <row r="58" spans="1:5" ht="15.75" x14ac:dyDescent="0.2">
      <c r="A58" s="6">
        <v>54</v>
      </c>
      <c r="B58" s="36" t="s">
        <v>88</v>
      </c>
      <c r="C58" s="40">
        <f>[1]ORDEN!$CN56</f>
        <v>143</v>
      </c>
      <c r="D58" s="40">
        <f>[1]ORDEN!CL56</f>
        <v>230</v>
      </c>
      <c r="E58" s="28">
        <f t="shared" si="0"/>
        <v>62.173913043478258</v>
      </c>
    </row>
    <row r="59" spans="1:5" ht="15.75" x14ac:dyDescent="0.2">
      <c r="A59" s="6" t="s">
        <v>35</v>
      </c>
      <c r="B59" s="36" t="s">
        <v>32</v>
      </c>
      <c r="C59" s="40">
        <f>[1]ORDEN!$CN57</f>
        <v>152</v>
      </c>
      <c r="D59" s="40">
        <f>[1]ORDEN!CL57</f>
        <v>236</v>
      </c>
      <c r="E59" s="28">
        <f t="shared" si="0"/>
        <v>64.406779661016941</v>
      </c>
    </row>
    <row r="60" spans="1:5" ht="15.75" x14ac:dyDescent="0.2">
      <c r="A60" s="6" t="s">
        <v>36</v>
      </c>
      <c r="B60" s="36" t="s">
        <v>33</v>
      </c>
      <c r="C60" s="40">
        <f>[1]ORDEN!$CN58</f>
        <v>137</v>
      </c>
      <c r="D60" s="40">
        <f>[1]ORDEN!CL58</f>
        <v>228</v>
      </c>
      <c r="E60" s="28">
        <f t="shared" si="0"/>
        <v>60.087719298245609</v>
      </c>
    </row>
    <row r="61" spans="1:5" ht="15.75" x14ac:dyDescent="0.2">
      <c r="A61" s="6" t="s">
        <v>37</v>
      </c>
      <c r="B61" s="36" t="s">
        <v>34</v>
      </c>
      <c r="C61" s="40">
        <f>[1]ORDEN!$CN59</f>
        <v>75</v>
      </c>
      <c r="D61" s="40">
        <f>[1]ORDEN!CL59</f>
        <v>163</v>
      </c>
      <c r="E61" s="28">
        <f t="shared" si="0"/>
        <v>46.012269938650306</v>
      </c>
    </row>
    <row r="62" spans="1:5" ht="15.75" x14ac:dyDescent="0.2">
      <c r="A62" s="6" t="s">
        <v>70</v>
      </c>
      <c r="B62" s="36" t="s">
        <v>72</v>
      </c>
      <c r="C62" s="40">
        <f>[1]ORDEN!$CN60</f>
        <v>155</v>
      </c>
      <c r="D62" s="40">
        <f>[1]ORDEN!CL60</f>
        <v>222</v>
      </c>
      <c r="E62" s="28">
        <f t="shared" si="0"/>
        <v>69.819819819819813</v>
      </c>
    </row>
    <row r="63" spans="1:5" ht="15.75" x14ac:dyDescent="0.2">
      <c r="A63" s="6" t="s">
        <v>71</v>
      </c>
      <c r="B63" s="36" t="s">
        <v>74</v>
      </c>
      <c r="C63" s="40">
        <f>[1]ORDEN!$CN61</f>
        <v>143</v>
      </c>
      <c r="D63" s="40">
        <f>[1]ORDEN!CL61</f>
        <v>400</v>
      </c>
      <c r="E63" s="28">
        <f t="shared" si="0"/>
        <v>35.75</v>
      </c>
    </row>
    <row r="64" spans="1:5" ht="15.75" x14ac:dyDescent="0.2">
      <c r="A64" s="6">
        <v>60</v>
      </c>
      <c r="B64" s="36" t="s">
        <v>73</v>
      </c>
      <c r="C64" s="40">
        <f>[1]ORDEN!$CN62</f>
        <v>31</v>
      </c>
      <c r="D64" s="40">
        <f>[1]ORDEN!CL62</f>
        <v>101</v>
      </c>
      <c r="E64" s="28">
        <f t="shared" si="0"/>
        <v>30.693069306930692</v>
      </c>
    </row>
    <row r="65" spans="1:5" ht="15.75" x14ac:dyDescent="0.2">
      <c r="A65" s="6">
        <v>61</v>
      </c>
      <c r="B65" s="36" t="s">
        <v>102</v>
      </c>
      <c r="C65" s="40">
        <f>[1]ORDEN!$CN63</f>
        <v>25</v>
      </c>
      <c r="D65" s="40">
        <f>[1]ORDEN!CL63</f>
        <v>126</v>
      </c>
      <c r="E65" s="28">
        <f t="shared" si="0"/>
        <v>19.841269841269842</v>
      </c>
    </row>
    <row r="66" spans="1:5" ht="15.75" x14ac:dyDescent="0.2">
      <c r="A66" s="6">
        <v>62</v>
      </c>
      <c r="B66" s="36" t="s">
        <v>106</v>
      </c>
      <c r="C66" s="40">
        <f>[1]ORDEN!$CN64</f>
        <v>0</v>
      </c>
      <c r="D66" s="40">
        <f>[1]ORDEN!CL64</f>
        <v>132</v>
      </c>
      <c r="E66" s="28">
        <f t="shared" si="0"/>
        <v>0</v>
      </c>
    </row>
    <row r="67" spans="1:5" ht="15.75" x14ac:dyDescent="0.2">
      <c r="A67" s="6">
        <v>63</v>
      </c>
      <c r="B67" s="36" t="s">
        <v>145</v>
      </c>
      <c r="C67" s="40">
        <f>[1]ORDEN!$CN65</f>
        <v>36</v>
      </c>
      <c r="D67" s="40">
        <f>[1]ORDEN!CL65</f>
        <v>42</v>
      </c>
      <c r="E67" s="28">
        <f t="shared" si="0"/>
        <v>85.714285714285708</v>
      </c>
    </row>
    <row r="68" spans="1:5" ht="15.75" x14ac:dyDescent="0.2">
      <c r="A68" s="6">
        <v>64</v>
      </c>
      <c r="B68" s="36" t="s">
        <v>148</v>
      </c>
      <c r="C68" s="40">
        <f>[1]ORDEN!$CN66</f>
        <v>0</v>
      </c>
      <c r="D68" s="40">
        <f>[1]ORDEN!CL66</f>
        <v>166</v>
      </c>
      <c r="E68" s="28">
        <f t="shared" si="0"/>
        <v>0</v>
      </c>
    </row>
    <row r="69" spans="1:5" ht="16.5" thickBot="1" x14ac:dyDescent="0.25">
      <c r="A69" s="6">
        <v>65</v>
      </c>
      <c r="B69" s="36" t="s">
        <v>146</v>
      </c>
      <c r="C69" s="419">
        <f>[1]ORDEN!$CN67</f>
        <v>23</v>
      </c>
      <c r="D69" s="40">
        <f>[1]ORDEN!CL67</f>
        <v>62</v>
      </c>
      <c r="E69" s="28">
        <f t="shared" si="0"/>
        <v>37.096774193548384</v>
      </c>
    </row>
    <row r="70" spans="1:5" ht="17.25" thickTop="1" thickBot="1" x14ac:dyDescent="0.3">
      <c r="A70" s="524" t="s">
        <v>23</v>
      </c>
      <c r="B70" s="565"/>
      <c r="C70" s="43">
        <f>SUM(C5:C69)</f>
        <v>8222</v>
      </c>
      <c r="D70" s="43">
        <f>SUM(D5:D69)</f>
        <v>23104</v>
      </c>
      <c r="E70" s="29">
        <f>C70/D70*100</f>
        <v>35.586911357340725</v>
      </c>
    </row>
    <row r="71" spans="1:5" ht="16.5" thickTop="1" x14ac:dyDescent="0.2">
      <c r="A71" s="34" t="s">
        <v>262</v>
      </c>
      <c r="B71" s="20"/>
      <c r="C71" s="42"/>
      <c r="D71" s="42"/>
      <c r="E71" s="42"/>
    </row>
  </sheetData>
  <mergeCells count="2">
    <mergeCell ref="A1:E1"/>
    <mergeCell ref="A70:B70"/>
  </mergeCells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showGridLines="0" view="pageBreakPreview" zoomScaleNormal="100" zoomScaleSheetLayoutView="100" workbookViewId="0">
      <selection activeCell="C21" sqref="C21"/>
    </sheetView>
  </sheetViews>
  <sheetFormatPr baseColWidth="10" defaultRowHeight="12.75" x14ac:dyDescent="0.2"/>
  <cols>
    <col min="1" max="1" width="6.5703125" customWidth="1"/>
    <col min="2" max="2" width="62.85546875" customWidth="1"/>
    <col min="3" max="3" width="19.7109375" customWidth="1"/>
    <col min="4" max="4" width="18.28515625" customWidth="1"/>
    <col min="5" max="5" width="17.140625" customWidth="1"/>
  </cols>
  <sheetData>
    <row r="1" spans="1:5" ht="18" customHeight="1" x14ac:dyDescent="0.2">
      <c r="A1" s="523" t="s">
        <v>258</v>
      </c>
      <c r="B1" s="523"/>
      <c r="C1" s="523"/>
      <c r="D1" s="523"/>
      <c r="E1" s="523"/>
    </row>
    <row r="3" spans="1:5" ht="16.5" thickBot="1" x14ac:dyDescent="0.25">
      <c r="D3" s="24"/>
      <c r="E3" s="33" t="s">
        <v>427</v>
      </c>
    </row>
    <row r="4" spans="1:5" ht="69.75" customHeight="1" thickTop="1" thickBot="1" x14ac:dyDescent="0.25">
      <c r="A4" s="241" t="s">
        <v>136</v>
      </c>
      <c r="B4" s="240" t="s">
        <v>135</v>
      </c>
      <c r="C4" s="174" t="s">
        <v>97</v>
      </c>
      <c r="D4" s="174" t="s">
        <v>99</v>
      </c>
      <c r="E4" s="174" t="s">
        <v>26</v>
      </c>
    </row>
    <row r="5" spans="1:5" ht="16.5" thickTop="1" x14ac:dyDescent="0.25">
      <c r="A5" s="17">
        <v>1</v>
      </c>
      <c r="B5" s="35" t="s">
        <v>27</v>
      </c>
      <c r="C5" s="242">
        <f>[1]ORDEN!CQ3</f>
        <v>30.75</v>
      </c>
      <c r="D5" s="243">
        <f>[1]ORDEN!CR3</f>
        <v>31</v>
      </c>
      <c r="E5" s="244">
        <f>IF(D5=0,"",C5/D5*100)</f>
        <v>99.193548387096769</v>
      </c>
    </row>
    <row r="6" spans="1:5" ht="15.75" x14ac:dyDescent="0.25">
      <c r="A6" s="6">
        <v>2</v>
      </c>
      <c r="B6" s="36" t="s">
        <v>83</v>
      </c>
      <c r="C6" s="242">
        <f>[1]ORDEN!CQ4</f>
        <v>46.375</v>
      </c>
      <c r="D6" s="243">
        <f>[1]ORDEN!CR4</f>
        <v>51</v>
      </c>
      <c r="E6" s="58">
        <f>IF(D6=0,"",C6/D6*100)</f>
        <v>90.931372549019613</v>
      </c>
    </row>
    <row r="7" spans="1:5" ht="15.75" x14ac:dyDescent="0.25">
      <c r="A7" s="6">
        <v>3</v>
      </c>
      <c r="B7" s="36" t="s">
        <v>28</v>
      </c>
      <c r="C7" s="242">
        <f>[1]ORDEN!CQ5</f>
        <v>26.75</v>
      </c>
      <c r="D7" s="243">
        <f>[1]ORDEN!CR5</f>
        <v>30</v>
      </c>
      <c r="E7" s="58">
        <f t="shared" ref="E7:E51" si="0">IF(D7=0,"",C7/D7*100)</f>
        <v>89.166666666666671</v>
      </c>
    </row>
    <row r="8" spans="1:5" ht="15.75" x14ac:dyDescent="0.25">
      <c r="A8" s="6">
        <v>4</v>
      </c>
      <c r="B8" s="36" t="s">
        <v>81</v>
      </c>
      <c r="C8" s="242">
        <f>[1]ORDEN!CQ6</f>
        <v>53.25</v>
      </c>
      <c r="D8" s="243">
        <f>[1]ORDEN!CR6</f>
        <v>63</v>
      </c>
      <c r="E8" s="58">
        <f t="shared" si="0"/>
        <v>84.523809523809518</v>
      </c>
    </row>
    <row r="9" spans="1:5" ht="15.75" x14ac:dyDescent="0.25">
      <c r="A9" s="6">
        <v>5</v>
      </c>
      <c r="B9" s="36" t="s">
        <v>29</v>
      </c>
      <c r="C9" s="242">
        <f>[1]ORDEN!CQ7</f>
        <v>28</v>
      </c>
      <c r="D9" s="243">
        <f>[1]ORDEN!CR7</f>
        <v>30</v>
      </c>
      <c r="E9" s="58">
        <f t="shared" si="0"/>
        <v>93.333333333333329</v>
      </c>
    </row>
    <row r="10" spans="1:5" ht="15.75" x14ac:dyDescent="0.25">
      <c r="A10" s="6">
        <v>6</v>
      </c>
      <c r="B10" s="36" t="s">
        <v>30</v>
      </c>
      <c r="C10" s="242">
        <f>[1]ORDEN!CQ8</f>
        <v>73.75</v>
      </c>
      <c r="D10" s="243">
        <f>[1]ORDEN!CR8</f>
        <v>95</v>
      </c>
      <c r="E10" s="58">
        <f t="shared" si="0"/>
        <v>77.631578947368425</v>
      </c>
    </row>
    <row r="11" spans="1:5" ht="15.75" x14ac:dyDescent="0.25">
      <c r="A11" s="6">
        <v>7</v>
      </c>
      <c r="B11" s="36" t="s">
        <v>18</v>
      </c>
      <c r="C11" s="242">
        <f>[1]ORDEN!CQ9</f>
        <v>34</v>
      </c>
      <c r="D11" s="243">
        <f>[1]ORDEN!CR9</f>
        <v>41</v>
      </c>
      <c r="E11" s="58">
        <f t="shared" si="0"/>
        <v>82.926829268292678</v>
      </c>
    </row>
    <row r="12" spans="1:5" ht="15.75" x14ac:dyDescent="0.25">
      <c r="A12" s="6">
        <v>8</v>
      </c>
      <c r="B12" s="36" t="s">
        <v>31</v>
      </c>
      <c r="C12" s="242">
        <f>[1]ORDEN!CQ10</f>
        <v>27.125</v>
      </c>
      <c r="D12" s="243">
        <f>[1]ORDEN!CR10</f>
        <v>30</v>
      </c>
      <c r="E12" s="58">
        <f t="shared" si="0"/>
        <v>90.416666666666671</v>
      </c>
    </row>
    <row r="13" spans="1:5" ht="15.75" x14ac:dyDescent="0.25">
      <c r="A13" s="6">
        <v>9</v>
      </c>
      <c r="B13" s="36" t="s">
        <v>48</v>
      </c>
      <c r="C13" s="242">
        <f>[1]ORDEN!CQ11</f>
        <v>22</v>
      </c>
      <c r="D13" s="243">
        <f>[1]ORDEN!CR11</f>
        <v>30</v>
      </c>
      <c r="E13" s="58">
        <f t="shared" si="0"/>
        <v>73.333333333333329</v>
      </c>
    </row>
    <row r="14" spans="1:5" ht="15.75" x14ac:dyDescent="0.25">
      <c r="A14" s="6">
        <v>10</v>
      </c>
      <c r="B14" s="36" t="s">
        <v>49</v>
      </c>
      <c r="C14" s="242">
        <f>[1]ORDEN!CQ12</f>
        <v>27.25</v>
      </c>
      <c r="D14" s="243">
        <f>[1]ORDEN!CR12</f>
        <v>31</v>
      </c>
      <c r="E14" s="58">
        <f t="shared" si="0"/>
        <v>87.903225806451616</v>
      </c>
    </row>
    <row r="15" spans="1:5" ht="15.75" x14ac:dyDescent="0.25">
      <c r="A15" s="6">
        <v>11</v>
      </c>
      <c r="B15" s="36" t="s">
        <v>82</v>
      </c>
      <c r="C15" s="242">
        <f>[1]ORDEN!CQ13</f>
        <v>27.375</v>
      </c>
      <c r="D15" s="243">
        <f>[1]ORDEN!CR13</f>
        <v>30</v>
      </c>
      <c r="E15" s="58">
        <f t="shared" si="0"/>
        <v>91.25</v>
      </c>
    </row>
    <row r="16" spans="1:5" ht="15.75" x14ac:dyDescent="0.25">
      <c r="A16" s="6">
        <v>12</v>
      </c>
      <c r="B16" s="36" t="s">
        <v>41</v>
      </c>
      <c r="C16" s="242">
        <f>[1]ORDEN!CQ14</f>
        <v>43.875</v>
      </c>
      <c r="D16" s="243">
        <f>[1]ORDEN!CR14</f>
        <v>50</v>
      </c>
      <c r="E16" s="58">
        <f t="shared" si="0"/>
        <v>87.75</v>
      </c>
    </row>
    <row r="17" spans="1:5" ht="15.75" x14ac:dyDescent="0.25">
      <c r="A17" s="6">
        <v>13</v>
      </c>
      <c r="B17" s="36" t="s">
        <v>84</v>
      </c>
      <c r="C17" s="242">
        <f>[1]ORDEN!CQ15</f>
        <v>24.75</v>
      </c>
      <c r="D17" s="243">
        <f>[1]ORDEN!CR15</f>
        <v>30</v>
      </c>
      <c r="E17" s="58">
        <f t="shared" si="0"/>
        <v>82.5</v>
      </c>
    </row>
    <row r="18" spans="1:5" ht="15.75" x14ac:dyDescent="0.25">
      <c r="A18" s="6">
        <v>14</v>
      </c>
      <c r="B18" s="36" t="s">
        <v>50</v>
      </c>
      <c r="C18" s="242">
        <f>[1]ORDEN!CQ16</f>
        <v>123.625</v>
      </c>
      <c r="D18" s="243">
        <f>[1]ORDEN!CR16</f>
        <v>148</v>
      </c>
      <c r="E18" s="58">
        <f t="shared" si="0"/>
        <v>83.530405405405403</v>
      </c>
    </row>
    <row r="19" spans="1:5" ht="15.75" x14ac:dyDescent="0.25">
      <c r="A19" s="6">
        <v>15</v>
      </c>
      <c r="B19" s="36" t="s">
        <v>42</v>
      </c>
      <c r="C19" s="242">
        <f>[1]ORDEN!CQ17</f>
        <v>39.875</v>
      </c>
      <c r="D19" s="243">
        <f>[1]ORDEN!CR17</f>
        <v>45</v>
      </c>
      <c r="E19" s="58">
        <f t="shared" si="0"/>
        <v>88.611111111111114</v>
      </c>
    </row>
    <row r="20" spans="1:5" ht="15.75" x14ac:dyDescent="0.25">
      <c r="A20" s="6">
        <v>16</v>
      </c>
      <c r="B20" s="36" t="s">
        <v>51</v>
      </c>
      <c r="C20" s="242">
        <f>[1]ORDEN!CQ18</f>
        <v>25.5</v>
      </c>
      <c r="D20" s="243">
        <f>[1]ORDEN!CR18</f>
        <v>30</v>
      </c>
      <c r="E20" s="58">
        <f t="shared" si="0"/>
        <v>85</v>
      </c>
    </row>
    <row r="21" spans="1:5" ht="15.75" x14ac:dyDescent="0.25">
      <c r="A21" s="6">
        <v>17</v>
      </c>
      <c r="B21" s="37" t="s">
        <v>44</v>
      </c>
      <c r="C21" s="242">
        <f>[1]ORDEN!CQ19</f>
        <v>88</v>
      </c>
      <c r="D21" s="243">
        <f>[1]ORDEN!CR19</f>
        <v>96</v>
      </c>
      <c r="E21" s="58">
        <f t="shared" si="0"/>
        <v>91.666666666666657</v>
      </c>
    </row>
    <row r="22" spans="1:5" ht="15.75" x14ac:dyDescent="0.25">
      <c r="A22" s="6">
        <v>18</v>
      </c>
      <c r="B22" s="36" t="s">
        <v>45</v>
      </c>
      <c r="C22" s="242">
        <f>[1]ORDEN!CQ20</f>
        <v>46.875</v>
      </c>
      <c r="D22" s="243">
        <f>[1]ORDEN!CR20</f>
        <v>53</v>
      </c>
      <c r="E22" s="58">
        <f t="shared" si="0"/>
        <v>88.443396226415089</v>
      </c>
    </row>
    <row r="23" spans="1:5" ht="15.75" x14ac:dyDescent="0.25">
      <c r="A23" s="6">
        <v>19</v>
      </c>
      <c r="B23" s="36" t="s">
        <v>40</v>
      </c>
      <c r="C23" s="242">
        <f>[1]ORDEN!CQ21</f>
        <v>48</v>
      </c>
      <c r="D23" s="243">
        <f>[1]ORDEN!CR21</f>
        <v>50</v>
      </c>
      <c r="E23" s="58">
        <f t="shared" si="0"/>
        <v>96</v>
      </c>
    </row>
    <row r="24" spans="1:5" ht="15.75" x14ac:dyDescent="0.25">
      <c r="A24" s="6">
        <v>20</v>
      </c>
      <c r="B24" s="36" t="s">
        <v>89</v>
      </c>
      <c r="C24" s="242">
        <f>[1]ORDEN!CQ22</f>
        <v>34.5</v>
      </c>
      <c r="D24" s="243">
        <f>[1]ORDEN!CR22</f>
        <v>40</v>
      </c>
      <c r="E24" s="58">
        <f t="shared" si="0"/>
        <v>86.25</v>
      </c>
    </row>
    <row r="25" spans="1:5" ht="15.75" x14ac:dyDescent="0.25">
      <c r="A25" s="6">
        <v>21</v>
      </c>
      <c r="B25" s="37" t="s">
        <v>47</v>
      </c>
      <c r="C25" s="242">
        <f>[1]ORDEN!CQ23</f>
        <v>27.875</v>
      </c>
      <c r="D25" s="243">
        <f>[1]ORDEN!CR23</f>
        <v>30</v>
      </c>
      <c r="E25" s="58">
        <f t="shared" si="0"/>
        <v>92.916666666666671</v>
      </c>
    </row>
    <row r="26" spans="1:5" ht="15.75" x14ac:dyDescent="0.25">
      <c r="A26" s="6">
        <v>22</v>
      </c>
      <c r="B26" s="37" t="s">
        <v>25</v>
      </c>
      <c r="C26" s="242">
        <f>[1]ORDEN!CQ24</f>
        <v>27.25</v>
      </c>
      <c r="D26" s="243">
        <f>[1]ORDEN!CR24</f>
        <v>30</v>
      </c>
      <c r="E26" s="58">
        <f t="shared" si="0"/>
        <v>90.833333333333329</v>
      </c>
    </row>
    <row r="27" spans="1:5" ht="15.75" x14ac:dyDescent="0.25">
      <c r="A27" s="6">
        <v>23</v>
      </c>
      <c r="B27" s="37" t="s">
        <v>52</v>
      </c>
      <c r="C27" s="242">
        <f>[1]ORDEN!CQ25</f>
        <v>231</v>
      </c>
      <c r="D27" s="243">
        <f>[1]ORDEN!CR25</f>
        <v>251</v>
      </c>
      <c r="E27" s="58">
        <f t="shared" si="0"/>
        <v>92.031872509960152</v>
      </c>
    </row>
    <row r="28" spans="1:5" ht="15.75" x14ac:dyDescent="0.25">
      <c r="A28" s="6">
        <v>24</v>
      </c>
      <c r="B28" s="37" t="s">
        <v>53</v>
      </c>
      <c r="C28" s="242">
        <f>[1]ORDEN!CQ26</f>
        <v>33.125</v>
      </c>
      <c r="D28" s="243">
        <f>[1]ORDEN!CR26</f>
        <v>40</v>
      </c>
      <c r="E28" s="58">
        <f t="shared" si="0"/>
        <v>82.8125</v>
      </c>
    </row>
    <row r="29" spans="1:5" ht="15.75" x14ac:dyDescent="0.25">
      <c r="A29" s="6">
        <v>25</v>
      </c>
      <c r="B29" s="37" t="s">
        <v>54</v>
      </c>
      <c r="C29" s="242">
        <f>[1]ORDEN!CQ27</f>
        <v>25.375</v>
      </c>
      <c r="D29" s="243">
        <f>[1]ORDEN!CR27</f>
        <v>30</v>
      </c>
      <c r="E29" s="58">
        <f t="shared" si="0"/>
        <v>84.583333333333329</v>
      </c>
    </row>
    <row r="30" spans="1:5" ht="15.75" x14ac:dyDescent="0.25">
      <c r="A30" s="6">
        <v>26</v>
      </c>
      <c r="B30" s="37" t="s">
        <v>55</v>
      </c>
      <c r="C30" s="242">
        <f>[1]ORDEN!CQ28</f>
        <v>26.375</v>
      </c>
      <c r="D30" s="243">
        <f>[1]ORDEN!CR28</f>
        <v>30</v>
      </c>
      <c r="E30" s="58">
        <f t="shared" si="0"/>
        <v>87.916666666666671</v>
      </c>
    </row>
    <row r="31" spans="1:5" ht="15.75" x14ac:dyDescent="0.25">
      <c r="A31" s="6">
        <v>27</v>
      </c>
      <c r="B31" s="37" t="s">
        <v>56</v>
      </c>
      <c r="C31" s="242">
        <f>[1]ORDEN!CQ29</f>
        <v>27</v>
      </c>
      <c r="D31" s="243">
        <f>[1]ORDEN!CR29</f>
        <v>30</v>
      </c>
      <c r="E31" s="58">
        <f t="shared" si="0"/>
        <v>90</v>
      </c>
    </row>
    <row r="32" spans="1:5" ht="15.75" x14ac:dyDescent="0.25">
      <c r="A32" s="6">
        <v>28</v>
      </c>
      <c r="B32" s="37" t="s">
        <v>20</v>
      </c>
      <c r="C32" s="242">
        <f>[1]ORDEN!CQ30</f>
        <v>29.625</v>
      </c>
      <c r="D32" s="243">
        <f>[1]ORDEN!CR30</f>
        <v>34</v>
      </c>
      <c r="E32" s="58">
        <f t="shared" si="0"/>
        <v>87.132352941176478</v>
      </c>
    </row>
    <row r="33" spans="1:5" ht="15.75" x14ac:dyDescent="0.25">
      <c r="A33" s="6">
        <v>29</v>
      </c>
      <c r="B33" s="37" t="s">
        <v>19</v>
      </c>
      <c r="C33" s="242">
        <f>[1]ORDEN!CQ31</f>
        <v>125.375</v>
      </c>
      <c r="D33" s="243">
        <f>[1]ORDEN!CR31</f>
        <v>145</v>
      </c>
      <c r="E33" s="58">
        <f t="shared" si="0"/>
        <v>86.465517241379303</v>
      </c>
    </row>
    <row r="34" spans="1:5" ht="15.75" x14ac:dyDescent="0.25">
      <c r="A34" s="6">
        <v>30</v>
      </c>
      <c r="B34" s="37" t="s">
        <v>57</v>
      </c>
      <c r="C34" s="242">
        <f>[1]ORDEN!CQ32</f>
        <v>28</v>
      </c>
      <c r="D34" s="243">
        <f>[1]ORDEN!CR32</f>
        <v>30</v>
      </c>
      <c r="E34" s="58">
        <f t="shared" si="0"/>
        <v>93.333333333333329</v>
      </c>
    </row>
    <row r="35" spans="1:5" ht="15.75" x14ac:dyDescent="0.25">
      <c r="A35" s="6">
        <v>31</v>
      </c>
      <c r="B35" s="37" t="s">
        <v>58</v>
      </c>
      <c r="C35" s="242">
        <f>[1]ORDEN!CQ33</f>
        <v>23.625</v>
      </c>
      <c r="D35" s="243">
        <f>[1]ORDEN!CR33</f>
        <v>30</v>
      </c>
      <c r="E35" s="58">
        <f t="shared" si="0"/>
        <v>78.75</v>
      </c>
    </row>
    <row r="36" spans="1:5" ht="15.75" x14ac:dyDescent="0.25">
      <c r="A36" s="6">
        <v>32</v>
      </c>
      <c r="B36" s="37" t="s">
        <v>43</v>
      </c>
      <c r="C36" s="242">
        <f>[1]ORDEN!CQ34</f>
        <v>24.875</v>
      </c>
      <c r="D36" s="243">
        <f>[1]ORDEN!CR34</f>
        <v>30</v>
      </c>
      <c r="E36" s="58">
        <f t="shared" si="0"/>
        <v>82.916666666666671</v>
      </c>
    </row>
    <row r="37" spans="1:5" ht="15.75" x14ac:dyDescent="0.25">
      <c r="A37" s="6">
        <v>33</v>
      </c>
      <c r="B37" s="37" t="s">
        <v>76</v>
      </c>
      <c r="C37" s="242">
        <f>[1]ORDEN!CQ35</f>
        <v>29.5</v>
      </c>
      <c r="D37" s="243">
        <f>[1]ORDEN!CR35</f>
        <v>30</v>
      </c>
      <c r="E37" s="58">
        <f t="shared" si="0"/>
        <v>98.333333333333329</v>
      </c>
    </row>
    <row r="38" spans="1:5" ht="15.75" x14ac:dyDescent="0.25">
      <c r="A38" s="6">
        <v>34</v>
      </c>
      <c r="B38" s="37" t="s">
        <v>59</v>
      </c>
      <c r="C38" s="242">
        <f>[1]ORDEN!CQ36</f>
        <v>25.875</v>
      </c>
      <c r="D38" s="243">
        <f>[1]ORDEN!CR36</f>
        <v>30</v>
      </c>
      <c r="E38" s="58">
        <f t="shared" si="0"/>
        <v>86.25</v>
      </c>
    </row>
    <row r="39" spans="1:5" ht="15.75" x14ac:dyDescent="0.25">
      <c r="A39" s="6">
        <v>35</v>
      </c>
      <c r="B39" s="37" t="s">
        <v>60</v>
      </c>
      <c r="C39" s="242">
        <f>[1]ORDEN!CQ37</f>
        <v>26</v>
      </c>
      <c r="D39" s="243">
        <f>[1]ORDEN!CR37</f>
        <v>30</v>
      </c>
      <c r="E39" s="58">
        <f t="shared" si="0"/>
        <v>86.666666666666671</v>
      </c>
    </row>
    <row r="40" spans="1:5" ht="15.75" x14ac:dyDescent="0.25">
      <c r="A40" s="6">
        <v>36</v>
      </c>
      <c r="B40" s="37" t="s">
        <v>61</v>
      </c>
      <c r="C40" s="242">
        <f>[1]ORDEN!CQ38</f>
        <v>27.5</v>
      </c>
      <c r="D40" s="243">
        <f>[1]ORDEN!CR38</f>
        <v>30</v>
      </c>
      <c r="E40" s="58">
        <f t="shared" si="0"/>
        <v>91.666666666666657</v>
      </c>
    </row>
    <row r="41" spans="1:5" ht="15.75" x14ac:dyDescent="0.25">
      <c r="A41" s="6">
        <v>37</v>
      </c>
      <c r="B41" s="37" t="s">
        <v>21</v>
      </c>
      <c r="C41" s="242">
        <f>[1]ORDEN!CQ39</f>
        <v>54.375</v>
      </c>
      <c r="D41" s="243">
        <f>[1]ORDEN!CR39</f>
        <v>60</v>
      </c>
      <c r="E41" s="58">
        <f t="shared" si="0"/>
        <v>90.625</v>
      </c>
    </row>
    <row r="42" spans="1:5" ht="15.75" x14ac:dyDescent="0.25">
      <c r="A42" s="6">
        <v>38</v>
      </c>
      <c r="B42" s="37" t="s">
        <v>62</v>
      </c>
      <c r="C42" s="242">
        <f>[1]ORDEN!CQ40</f>
        <v>24.5</v>
      </c>
      <c r="D42" s="243">
        <f>[1]ORDEN!CR40</f>
        <v>30</v>
      </c>
      <c r="E42" s="58">
        <f t="shared" si="0"/>
        <v>81.666666666666671</v>
      </c>
    </row>
    <row r="43" spans="1:5" ht="15.75" x14ac:dyDescent="0.25">
      <c r="A43" s="6">
        <v>39</v>
      </c>
      <c r="B43" s="36" t="s">
        <v>38</v>
      </c>
      <c r="C43" s="242">
        <f>[1]ORDEN!CQ41</f>
        <v>110</v>
      </c>
      <c r="D43" s="243">
        <f>[1]ORDEN!CR41</f>
        <v>112</v>
      </c>
      <c r="E43" s="58">
        <f t="shared" si="0"/>
        <v>98.214285714285708</v>
      </c>
    </row>
    <row r="44" spans="1:5" ht="15.75" x14ac:dyDescent="0.25">
      <c r="A44" s="6">
        <v>40</v>
      </c>
      <c r="B44" s="36" t="s">
        <v>63</v>
      </c>
      <c r="C44" s="242">
        <f>[1]ORDEN!CQ42</f>
        <v>28</v>
      </c>
      <c r="D44" s="243">
        <f>[1]ORDEN!CR42</f>
        <v>30</v>
      </c>
      <c r="E44" s="58">
        <f t="shared" si="0"/>
        <v>93.333333333333329</v>
      </c>
    </row>
    <row r="45" spans="1:5" ht="15.75" x14ac:dyDescent="0.25">
      <c r="A45" s="6">
        <v>41</v>
      </c>
      <c r="B45" s="36" t="s">
        <v>90</v>
      </c>
      <c r="C45" s="242">
        <f>[1]ORDEN!CQ43</f>
        <v>28.25</v>
      </c>
      <c r="D45" s="243">
        <f>[1]ORDEN!CR43</f>
        <v>30</v>
      </c>
      <c r="E45" s="58">
        <f t="shared" si="0"/>
        <v>94.166666666666671</v>
      </c>
    </row>
    <row r="46" spans="1:5" ht="15.75" x14ac:dyDescent="0.25">
      <c r="A46" s="6">
        <v>42</v>
      </c>
      <c r="B46" s="36" t="s">
        <v>46</v>
      </c>
      <c r="C46" s="242">
        <f>[1]ORDEN!CQ44</f>
        <v>24.5</v>
      </c>
      <c r="D46" s="243">
        <f>[1]ORDEN!CR44</f>
        <v>30</v>
      </c>
      <c r="E46" s="58">
        <f t="shared" si="0"/>
        <v>81.666666666666671</v>
      </c>
    </row>
    <row r="47" spans="1:5" ht="15.75" x14ac:dyDescent="0.25">
      <c r="A47" s="6">
        <v>43</v>
      </c>
      <c r="B47" s="36" t="s">
        <v>64</v>
      </c>
      <c r="C47" s="242">
        <f>[1]ORDEN!CQ45</f>
        <v>23.25</v>
      </c>
      <c r="D47" s="243">
        <f>[1]ORDEN!CR45</f>
        <v>30</v>
      </c>
      <c r="E47" s="58">
        <f t="shared" si="0"/>
        <v>77.5</v>
      </c>
    </row>
    <row r="48" spans="1:5" ht="15.75" x14ac:dyDescent="0.25">
      <c r="A48" s="6">
        <v>44</v>
      </c>
      <c r="B48" s="36" t="s">
        <v>22</v>
      </c>
      <c r="C48" s="242">
        <f>[1]ORDEN!CQ46</f>
        <v>81.625</v>
      </c>
      <c r="D48" s="243">
        <f>[1]ORDEN!CR46</f>
        <v>90</v>
      </c>
      <c r="E48" s="58">
        <f t="shared" si="0"/>
        <v>90.694444444444443</v>
      </c>
    </row>
    <row r="49" spans="1:5" ht="15.75" x14ac:dyDescent="0.25">
      <c r="A49" s="6">
        <v>45</v>
      </c>
      <c r="B49" s="36" t="s">
        <v>65</v>
      </c>
      <c r="C49" s="242">
        <f>[1]ORDEN!CQ47</f>
        <v>40.875</v>
      </c>
      <c r="D49" s="243">
        <f>[1]ORDEN!CR47</f>
        <v>42</v>
      </c>
      <c r="E49" s="58">
        <f t="shared" si="0"/>
        <v>97.321428571428569</v>
      </c>
    </row>
    <row r="50" spans="1:5" ht="15.75" x14ac:dyDescent="0.25">
      <c r="A50" s="6">
        <v>46</v>
      </c>
      <c r="B50" s="36" t="s">
        <v>39</v>
      </c>
      <c r="C50" s="242">
        <f>[1]ORDEN!CQ48</f>
        <v>29.75</v>
      </c>
      <c r="D50" s="243">
        <f>[1]ORDEN!CR48</f>
        <v>30</v>
      </c>
      <c r="E50" s="58">
        <f t="shared" si="0"/>
        <v>99.166666666666671</v>
      </c>
    </row>
    <row r="51" spans="1:5" ht="15.75" x14ac:dyDescent="0.25">
      <c r="A51" s="6">
        <v>47</v>
      </c>
      <c r="B51" s="36" t="s">
        <v>66</v>
      </c>
      <c r="C51" s="242">
        <f>[1]ORDEN!CQ49</f>
        <v>24.875</v>
      </c>
      <c r="D51" s="243">
        <f>[1]ORDEN!CR49</f>
        <v>30</v>
      </c>
      <c r="E51" s="58">
        <f t="shared" si="0"/>
        <v>82.916666666666671</v>
      </c>
    </row>
    <row r="52" spans="1:5" ht="15.75" x14ac:dyDescent="0.25">
      <c r="A52" s="6">
        <v>48</v>
      </c>
      <c r="B52" s="37" t="s">
        <v>17</v>
      </c>
      <c r="C52" s="242">
        <f>[1]ORDEN!CQ50</f>
        <v>28.5</v>
      </c>
      <c r="D52" s="243">
        <f>[1]ORDEN!CR50</f>
        <v>30</v>
      </c>
      <c r="E52" s="58">
        <f t="shared" ref="E52:E69" si="1">IF(D52=0,"",C52/D52*100)</f>
        <v>95</v>
      </c>
    </row>
    <row r="53" spans="1:5" ht="15.75" x14ac:dyDescent="0.25">
      <c r="A53" s="6">
        <v>49</v>
      </c>
      <c r="B53" s="37" t="s">
        <v>67</v>
      </c>
      <c r="C53" s="242">
        <f>[1]ORDEN!CQ51</f>
        <v>28.375</v>
      </c>
      <c r="D53" s="243">
        <f>[1]ORDEN!CR51</f>
        <v>30</v>
      </c>
      <c r="E53" s="58">
        <f t="shared" si="1"/>
        <v>94.583333333333329</v>
      </c>
    </row>
    <row r="54" spans="1:5" ht="15.75" x14ac:dyDescent="0.25">
      <c r="A54" s="6">
        <v>50</v>
      </c>
      <c r="B54" s="37" t="s">
        <v>75</v>
      </c>
      <c r="C54" s="242">
        <f>[1]ORDEN!CQ52</f>
        <v>29.375</v>
      </c>
      <c r="D54" s="243">
        <f>[1]ORDEN!CR52</f>
        <v>30</v>
      </c>
      <c r="E54" s="58">
        <f t="shared" si="1"/>
        <v>97.916666666666657</v>
      </c>
    </row>
    <row r="55" spans="1:5" ht="15.75" x14ac:dyDescent="0.25">
      <c r="A55" s="6">
        <v>51</v>
      </c>
      <c r="B55" s="37" t="s">
        <v>68</v>
      </c>
      <c r="C55" s="242">
        <f>[1]ORDEN!CQ53</f>
        <v>28.5</v>
      </c>
      <c r="D55" s="243">
        <f>[1]ORDEN!CR53</f>
        <v>30</v>
      </c>
      <c r="E55" s="58">
        <f t="shared" si="1"/>
        <v>95</v>
      </c>
    </row>
    <row r="56" spans="1:5" ht="15.75" x14ac:dyDescent="0.25">
      <c r="A56" s="6">
        <v>52</v>
      </c>
      <c r="B56" s="37" t="s">
        <v>24</v>
      </c>
      <c r="C56" s="242">
        <f>[1]ORDEN!CQ54</f>
        <v>26.75</v>
      </c>
      <c r="D56" s="243">
        <f>[1]ORDEN!CR54</f>
        <v>36</v>
      </c>
      <c r="E56" s="58">
        <f t="shared" si="1"/>
        <v>74.305555555555557</v>
      </c>
    </row>
    <row r="57" spans="1:5" ht="15.75" x14ac:dyDescent="0.25">
      <c r="A57" s="6">
        <v>53</v>
      </c>
      <c r="B57" s="37" t="s">
        <v>69</v>
      </c>
      <c r="C57" s="242">
        <f>[1]ORDEN!CQ55</f>
        <v>28.25</v>
      </c>
      <c r="D57" s="243">
        <f>[1]ORDEN!CR55</f>
        <v>30</v>
      </c>
      <c r="E57" s="58">
        <f t="shared" si="1"/>
        <v>94.166666666666671</v>
      </c>
    </row>
    <row r="58" spans="1:5" ht="15.75" x14ac:dyDescent="0.25">
      <c r="A58" s="6">
        <v>54</v>
      </c>
      <c r="B58" s="37" t="s">
        <v>88</v>
      </c>
      <c r="C58" s="242">
        <f>[1]ORDEN!CQ56</f>
        <v>27.375</v>
      </c>
      <c r="D58" s="243">
        <f>[1]ORDEN!CR56</f>
        <v>30</v>
      </c>
      <c r="E58" s="58">
        <f t="shared" si="1"/>
        <v>91.25</v>
      </c>
    </row>
    <row r="59" spans="1:5" ht="15.75" x14ac:dyDescent="0.25">
      <c r="A59" s="6" t="s">
        <v>35</v>
      </c>
      <c r="B59" s="37" t="s">
        <v>32</v>
      </c>
      <c r="C59" s="242">
        <f>[1]ORDEN!CQ57</f>
        <v>27.5</v>
      </c>
      <c r="D59" s="243">
        <f>[1]ORDEN!CR57</f>
        <v>30</v>
      </c>
      <c r="E59" s="58">
        <f t="shared" si="1"/>
        <v>91.666666666666657</v>
      </c>
    </row>
    <row r="60" spans="1:5" ht="15.75" x14ac:dyDescent="0.25">
      <c r="A60" s="6" t="s">
        <v>36</v>
      </c>
      <c r="B60" s="37" t="s">
        <v>33</v>
      </c>
      <c r="C60" s="242">
        <f>[1]ORDEN!CQ58</f>
        <v>28.875</v>
      </c>
      <c r="D60" s="243">
        <f>[1]ORDEN!CR58</f>
        <v>30</v>
      </c>
      <c r="E60" s="58">
        <f t="shared" si="1"/>
        <v>96.25</v>
      </c>
    </row>
    <row r="61" spans="1:5" ht="15.75" x14ac:dyDescent="0.25">
      <c r="A61" s="6" t="s">
        <v>37</v>
      </c>
      <c r="B61" s="37" t="s">
        <v>34</v>
      </c>
      <c r="C61" s="242">
        <f>[1]ORDEN!CQ59</f>
        <v>29.25</v>
      </c>
      <c r="D61" s="243">
        <f>[1]ORDEN!CR59</f>
        <v>30</v>
      </c>
      <c r="E61" s="58">
        <f t="shared" si="1"/>
        <v>97.5</v>
      </c>
    </row>
    <row r="62" spans="1:5" ht="15.75" x14ac:dyDescent="0.25">
      <c r="A62" s="6" t="s">
        <v>70</v>
      </c>
      <c r="B62" s="37" t="s">
        <v>72</v>
      </c>
      <c r="C62" s="242">
        <f>[1]ORDEN!CQ60</f>
        <v>25.625</v>
      </c>
      <c r="D62" s="243">
        <f>[1]ORDEN!CR60</f>
        <v>30</v>
      </c>
      <c r="E62" s="58">
        <f t="shared" si="1"/>
        <v>85.416666666666657</v>
      </c>
    </row>
    <row r="63" spans="1:5" ht="15.75" x14ac:dyDescent="0.25">
      <c r="A63" s="6" t="s">
        <v>71</v>
      </c>
      <c r="B63" s="37" t="s">
        <v>74</v>
      </c>
      <c r="C63" s="242">
        <f>[1]ORDEN!CQ61</f>
        <v>21.5</v>
      </c>
      <c r="D63" s="243">
        <f>[1]ORDEN!CR61</f>
        <v>24</v>
      </c>
      <c r="E63" s="58">
        <f t="shared" si="1"/>
        <v>89.583333333333343</v>
      </c>
    </row>
    <row r="64" spans="1:5" ht="15.75" x14ac:dyDescent="0.25">
      <c r="A64" s="6">
        <v>60</v>
      </c>
      <c r="B64" s="37" t="s">
        <v>73</v>
      </c>
      <c r="C64" s="242">
        <f>[1]ORDEN!CQ62</f>
        <v>28.125</v>
      </c>
      <c r="D64" s="243">
        <f>[1]ORDEN!CR62</f>
        <v>30</v>
      </c>
      <c r="E64" s="58">
        <f t="shared" si="1"/>
        <v>93.75</v>
      </c>
    </row>
    <row r="65" spans="1:5" ht="15.75" x14ac:dyDescent="0.25">
      <c r="A65" s="6">
        <v>61</v>
      </c>
      <c r="B65" s="37" t="s">
        <v>102</v>
      </c>
      <c r="C65" s="242">
        <f>[1]ORDEN!CQ63</f>
        <v>36.875</v>
      </c>
      <c r="D65" s="243">
        <f>[1]ORDEN!CR63</f>
        <v>41</v>
      </c>
      <c r="E65" s="58">
        <f t="shared" si="1"/>
        <v>89.939024390243901</v>
      </c>
    </row>
    <row r="66" spans="1:5" ht="15.75" x14ac:dyDescent="0.25">
      <c r="A66" s="6">
        <v>62</v>
      </c>
      <c r="B66" s="37" t="s">
        <v>106</v>
      </c>
      <c r="C66" s="242">
        <f>[1]ORDEN!CQ64</f>
        <v>1</v>
      </c>
      <c r="D66" s="243">
        <f>[1]ORDEN!CR64</f>
        <v>2</v>
      </c>
      <c r="E66" s="58">
        <f t="shared" si="1"/>
        <v>50</v>
      </c>
    </row>
    <row r="67" spans="1:5" ht="15.75" x14ac:dyDescent="0.25">
      <c r="A67" s="6">
        <v>63</v>
      </c>
      <c r="B67" s="37" t="s">
        <v>145</v>
      </c>
      <c r="C67" s="242">
        <f>[1]ORDEN!CQ65</f>
        <v>25.25</v>
      </c>
      <c r="D67" s="243">
        <f>[1]ORDEN!CR65</f>
        <v>30</v>
      </c>
      <c r="E67" s="58">
        <f t="shared" si="1"/>
        <v>84.166666666666671</v>
      </c>
    </row>
    <row r="68" spans="1:5" ht="15.75" x14ac:dyDescent="0.25">
      <c r="A68" s="6">
        <v>64</v>
      </c>
      <c r="B68" s="37" t="s">
        <v>148</v>
      </c>
      <c r="C68" s="242">
        <f>[1]ORDEN!CQ66</f>
        <v>0</v>
      </c>
      <c r="D68" s="243">
        <f>[1]ORDEN!CR66</f>
        <v>0</v>
      </c>
      <c r="E68" s="58" t="str">
        <f t="shared" si="1"/>
        <v/>
      </c>
    </row>
    <row r="69" spans="1:5" ht="16.5" thickBot="1" x14ac:dyDescent="0.3">
      <c r="A69" s="6">
        <v>65</v>
      </c>
      <c r="B69" s="37" t="s">
        <v>146</v>
      </c>
      <c r="C69" s="242">
        <f>[1]ORDEN!CQ67</f>
        <v>12.25</v>
      </c>
      <c r="D69" s="243">
        <f>[1]ORDEN!CR67</f>
        <v>20</v>
      </c>
      <c r="E69" s="58">
        <f t="shared" si="1"/>
        <v>61.250000000000007</v>
      </c>
    </row>
    <row r="70" spans="1:5" ht="17.25" thickTop="1" thickBot="1" x14ac:dyDescent="0.25">
      <c r="A70" s="524" t="s">
        <v>23</v>
      </c>
      <c r="B70" s="565"/>
      <c r="C70" s="59">
        <f>SUM(C5:C69)</f>
        <v>2513.375</v>
      </c>
      <c r="D70" s="59">
        <f>SUM(D5:D69)</f>
        <v>2831</v>
      </c>
      <c r="E70" s="60">
        <f>+C70/D70*100</f>
        <v>88.780466266336987</v>
      </c>
    </row>
    <row r="71" spans="1:5" ht="21" customHeight="1" thickTop="1" x14ac:dyDescent="0.2">
      <c r="A71" s="557" t="s">
        <v>262</v>
      </c>
      <c r="B71" s="557"/>
      <c r="C71" s="557"/>
      <c r="D71" s="557"/>
      <c r="E71" s="557"/>
    </row>
    <row r="72" spans="1:5" x14ac:dyDescent="0.2">
      <c r="A72" s="260"/>
      <c r="C72" s="56"/>
      <c r="D72" s="56"/>
      <c r="E72" s="57"/>
    </row>
    <row r="73" spans="1:5" x14ac:dyDescent="0.2">
      <c r="C73" s="41"/>
      <c r="D73" s="41"/>
      <c r="E73" s="41"/>
    </row>
  </sheetData>
  <mergeCells count="3">
    <mergeCell ref="A1:E1"/>
    <mergeCell ref="A71:E71"/>
    <mergeCell ref="A70:B70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showGridLines="0" view="pageBreakPreview" zoomScaleNormal="100" zoomScaleSheetLayoutView="100" workbookViewId="0">
      <selection activeCell="B22" sqref="B22"/>
    </sheetView>
  </sheetViews>
  <sheetFormatPr baseColWidth="10" defaultRowHeight="12.75" x14ac:dyDescent="0.2"/>
  <cols>
    <col min="2" max="2" width="74.28515625" customWidth="1"/>
    <col min="3" max="3" width="18.140625" customWidth="1"/>
  </cols>
  <sheetData>
    <row r="1" spans="1:3" ht="18" customHeight="1" x14ac:dyDescent="0.2">
      <c r="A1" s="523" t="s">
        <v>259</v>
      </c>
      <c r="B1" s="523"/>
      <c r="C1" s="523"/>
    </row>
    <row r="3" spans="1:3" ht="16.5" thickBot="1" x14ac:dyDescent="0.25">
      <c r="C3" s="33" t="s">
        <v>428</v>
      </c>
    </row>
    <row r="4" spans="1:3" ht="17.25" customHeight="1" thickTop="1" thickBot="1" x14ac:dyDescent="0.25">
      <c r="A4" s="581" t="s">
        <v>136</v>
      </c>
      <c r="B4" s="580" t="s">
        <v>135</v>
      </c>
      <c r="C4" s="568" t="s">
        <v>228</v>
      </c>
    </row>
    <row r="5" spans="1:3" ht="27" customHeight="1" thickTop="1" thickBot="1" x14ac:dyDescent="0.25">
      <c r="A5" s="581"/>
      <c r="B5" s="580"/>
      <c r="C5" s="569"/>
    </row>
    <row r="6" spans="1:3" ht="16.5" thickTop="1" x14ac:dyDescent="0.2">
      <c r="A6" s="17">
        <v>1</v>
      </c>
      <c r="B6" s="35" t="s">
        <v>27</v>
      </c>
      <c r="C6" s="351">
        <f>[1]ORDEN!$CT3</f>
        <v>9.314516129032258</v>
      </c>
    </row>
    <row r="7" spans="1:3" ht="15.75" x14ac:dyDescent="0.2">
      <c r="A7" s="6">
        <v>2</v>
      </c>
      <c r="B7" s="36" t="s">
        <v>83</v>
      </c>
      <c r="C7" s="351">
        <f>[1]ORDEN!$CT4</f>
        <v>8.6765432098765434</v>
      </c>
    </row>
    <row r="8" spans="1:3" ht="15.75" x14ac:dyDescent="0.2">
      <c r="A8" s="6">
        <v>3</v>
      </c>
      <c r="B8" s="36" t="s">
        <v>28</v>
      </c>
      <c r="C8" s="351">
        <f>[1]ORDEN!$CT5</f>
        <v>8.3849372384937233</v>
      </c>
    </row>
    <row r="9" spans="1:3" ht="15.75" x14ac:dyDescent="0.2">
      <c r="A9" s="6">
        <v>4</v>
      </c>
      <c r="B9" s="36" t="s">
        <v>81</v>
      </c>
      <c r="C9" s="351">
        <f>[1]ORDEN!$CT6</f>
        <v>8.1944444444444446</v>
      </c>
    </row>
    <row r="10" spans="1:3" ht="15.75" x14ac:dyDescent="0.2">
      <c r="A10" s="6">
        <v>5</v>
      </c>
      <c r="B10" s="36" t="s">
        <v>29</v>
      </c>
      <c r="C10" s="351">
        <f>[1]ORDEN!$CT7</f>
        <v>8.25</v>
      </c>
    </row>
    <row r="11" spans="1:3" ht="15.75" x14ac:dyDescent="0.2">
      <c r="A11" s="6">
        <v>6</v>
      </c>
      <c r="B11" s="36" t="s">
        <v>30</v>
      </c>
      <c r="C11" s="351">
        <f>[1]ORDEN!$CT8</f>
        <v>8.4245660881174906</v>
      </c>
    </row>
    <row r="12" spans="1:3" ht="15.75" x14ac:dyDescent="0.2">
      <c r="A12" s="6">
        <v>7</v>
      </c>
      <c r="B12" s="36" t="s">
        <v>18</v>
      </c>
      <c r="C12" s="351">
        <f>[1]ORDEN!$CT9</f>
        <v>8.2422360248447202</v>
      </c>
    </row>
    <row r="13" spans="1:3" ht="15.75" x14ac:dyDescent="0.2">
      <c r="A13" s="6">
        <v>8</v>
      </c>
      <c r="B13" s="36" t="s">
        <v>31</v>
      </c>
      <c r="C13" s="351">
        <f>[1]ORDEN!$CT10</f>
        <v>8.7333333333333325</v>
      </c>
    </row>
    <row r="14" spans="1:3" ht="15.75" x14ac:dyDescent="0.2">
      <c r="A14" s="6">
        <v>9</v>
      </c>
      <c r="B14" s="36" t="s">
        <v>48</v>
      </c>
      <c r="C14" s="351">
        <f>[1]ORDEN!$CT11</f>
        <v>7.9411764705882355</v>
      </c>
    </row>
    <row r="15" spans="1:3" ht="15.75" x14ac:dyDescent="0.2">
      <c r="A15" s="6">
        <v>10</v>
      </c>
      <c r="B15" s="36" t="s">
        <v>49</v>
      </c>
      <c r="C15" s="351">
        <f>[1]ORDEN!$CT12</f>
        <v>8.7258064516129039</v>
      </c>
    </row>
    <row r="16" spans="1:3" ht="15.75" x14ac:dyDescent="0.2">
      <c r="A16" s="6">
        <v>11</v>
      </c>
      <c r="B16" s="36" t="s">
        <v>82</v>
      </c>
      <c r="C16" s="351">
        <f>[1]ORDEN!$CT13</f>
        <v>8.859574468085107</v>
      </c>
    </row>
    <row r="17" spans="1:3" ht="15.75" x14ac:dyDescent="0.2">
      <c r="A17" s="6">
        <v>12</v>
      </c>
      <c r="B17" s="36" t="s">
        <v>41</v>
      </c>
      <c r="C17" s="351">
        <f>[1]ORDEN!$CT14</f>
        <v>8.6549118387909321</v>
      </c>
    </row>
    <row r="18" spans="1:3" ht="15.75" x14ac:dyDescent="0.2">
      <c r="A18" s="6">
        <v>13</v>
      </c>
      <c r="B18" s="36" t="s">
        <v>84</v>
      </c>
      <c r="C18" s="351">
        <f>[1]ORDEN!$CT15</f>
        <v>8.3083333333333336</v>
      </c>
    </row>
    <row r="19" spans="1:3" ht="15.75" x14ac:dyDescent="0.2">
      <c r="A19" s="6">
        <v>14</v>
      </c>
      <c r="B19" s="36" t="s">
        <v>50</v>
      </c>
      <c r="C19" s="351">
        <f>[1]ORDEN!$CT16</f>
        <v>8.4795918367346932</v>
      </c>
    </row>
    <row r="20" spans="1:3" ht="15.75" x14ac:dyDescent="0.2">
      <c r="A20" s="6">
        <v>15</v>
      </c>
      <c r="B20" s="36" t="s">
        <v>42</v>
      </c>
      <c r="C20" s="351">
        <f>[1]ORDEN!$CT17</f>
        <v>8.5746478873239429</v>
      </c>
    </row>
    <row r="21" spans="1:3" ht="15.75" x14ac:dyDescent="0.2">
      <c r="A21" s="6">
        <v>16</v>
      </c>
      <c r="B21" s="36" t="s">
        <v>51</v>
      </c>
      <c r="C21" s="351">
        <f>[1]ORDEN!$CT18</f>
        <v>8.2268907563025202</v>
      </c>
    </row>
    <row r="22" spans="1:3" ht="15.75" x14ac:dyDescent="0.2">
      <c r="A22" s="6">
        <v>17</v>
      </c>
      <c r="B22" s="37" t="s">
        <v>44</v>
      </c>
      <c r="C22" s="351">
        <f>[1]ORDEN!$CT19</f>
        <v>9.5287958115183251</v>
      </c>
    </row>
    <row r="23" spans="1:3" ht="15.75" x14ac:dyDescent="0.2">
      <c r="A23" s="6">
        <v>18</v>
      </c>
      <c r="B23" s="36" t="s">
        <v>45</v>
      </c>
      <c r="C23" s="351">
        <f>[1]ORDEN!$CT20</f>
        <v>8.7845036319612593</v>
      </c>
    </row>
    <row r="24" spans="1:3" ht="15.75" x14ac:dyDescent="0.2">
      <c r="A24" s="6">
        <v>19</v>
      </c>
      <c r="B24" s="36" t="s">
        <v>40</v>
      </c>
      <c r="C24" s="351">
        <f>[1]ORDEN!$CT21</f>
        <v>8.7449999999999992</v>
      </c>
    </row>
    <row r="25" spans="1:3" ht="15.75" x14ac:dyDescent="0.2">
      <c r="A25" s="6">
        <v>20</v>
      </c>
      <c r="B25" s="36" t="s">
        <v>89</v>
      </c>
      <c r="C25" s="351">
        <f>[1]ORDEN!$CT22</f>
        <v>8.6477987421383649</v>
      </c>
    </row>
    <row r="26" spans="1:3" ht="15.75" x14ac:dyDescent="0.2">
      <c r="A26" s="6">
        <v>21</v>
      </c>
      <c r="B26" s="37" t="s">
        <v>47</v>
      </c>
      <c r="C26" s="351">
        <f>[1]ORDEN!$CT23</f>
        <v>8.7249999999999996</v>
      </c>
    </row>
    <row r="27" spans="1:3" ht="15.75" x14ac:dyDescent="0.2">
      <c r="A27" s="6">
        <v>22</v>
      </c>
      <c r="B27" s="37" t="s">
        <v>25</v>
      </c>
      <c r="C27" s="351">
        <f>[1]ORDEN!$CT24</f>
        <v>8.7166666666666668</v>
      </c>
    </row>
    <row r="28" spans="1:3" ht="15.75" x14ac:dyDescent="0.2">
      <c r="A28" s="6">
        <v>23</v>
      </c>
      <c r="B28" s="37" t="s">
        <v>52</v>
      </c>
      <c r="C28" s="351">
        <f>[1]ORDEN!$CT25</f>
        <v>9.025063938618926</v>
      </c>
    </row>
    <row r="29" spans="1:3" ht="15.75" x14ac:dyDescent="0.2">
      <c r="A29" s="6">
        <v>24</v>
      </c>
      <c r="B29" s="37" t="s">
        <v>53</v>
      </c>
      <c r="C29" s="351">
        <f>[1]ORDEN!$CT26</f>
        <v>8.1187500000000004</v>
      </c>
    </row>
    <row r="30" spans="1:3" ht="15.75" x14ac:dyDescent="0.2">
      <c r="A30" s="6">
        <v>25</v>
      </c>
      <c r="B30" s="37" t="s">
        <v>54</v>
      </c>
      <c r="C30" s="351">
        <f>[1]ORDEN!$CT27</f>
        <v>8.5517241379310338</v>
      </c>
    </row>
    <row r="31" spans="1:3" ht="15.75" x14ac:dyDescent="0.2">
      <c r="A31" s="6">
        <v>26</v>
      </c>
      <c r="B31" s="37" t="s">
        <v>55</v>
      </c>
      <c r="C31" s="351">
        <f>[1]ORDEN!$CT28</f>
        <v>8.5147679324894519</v>
      </c>
    </row>
    <row r="32" spans="1:3" ht="15.75" x14ac:dyDescent="0.2">
      <c r="A32" s="6">
        <v>27</v>
      </c>
      <c r="B32" s="37" t="s">
        <v>56</v>
      </c>
      <c r="C32" s="351">
        <f>[1]ORDEN!$CT29</f>
        <v>8.5126050420168067</v>
      </c>
    </row>
    <row r="33" spans="1:3" ht="15.75" x14ac:dyDescent="0.2">
      <c r="A33" s="6">
        <v>28</v>
      </c>
      <c r="B33" s="37" t="s">
        <v>20</v>
      </c>
      <c r="C33" s="351">
        <f>[1]ORDEN!$CT30</f>
        <v>8.6789667896678964</v>
      </c>
    </row>
    <row r="34" spans="1:3" ht="15.75" x14ac:dyDescent="0.2">
      <c r="A34" s="6">
        <v>29</v>
      </c>
      <c r="B34" s="37" t="s">
        <v>19</v>
      </c>
      <c r="C34" s="351">
        <f>[1]ORDEN!$CT31</f>
        <v>8.6556233653007855</v>
      </c>
    </row>
    <row r="35" spans="1:3" ht="15.75" x14ac:dyDescent="0.2">
      <c r="A35" s="6">
        <v>30</v>
      </c>
      <c r="B35" s="37" t="s">
        <v>57</v>
      </c>
      <c r="C35" s="351">
        <f>[1]ORDEN!$CT32</f>
        <v>8.9499999999999993</v>
      </c>
    </row>
    <row r="36" spans="1:3" ht="15.75" x14ac:dyDescent="0.2">
      <c r="A36" s="6">
        <v>31</v>
      </c>
      <c r="B36" s="37" t="s">
        <v>58</v>
      </c>
      <c r="C36" s="351">
        <f>[1]ORDEN!$CT33</f>
        <v>8.1008403361344534</v>
      </c>
    </row>
    <row r="37" spans="1:3" ht="15.75" x14ac:dyDescent="0.2">
      <c r="A37" s="6">
        <v>32</v>
      </c>
      <c r="B37" s="37" t="s">
        <v>43</v>
      </c>
      <c r="C37" s="351">
        <f>[1]ORDEN!$CT34</f>
        <v>8.3375527426160332</v>
      </c>
    </row>
    <row r="38" spans="1:3" ht="15.75" x14ac:dyDescent="0.2">
      <c r="A38" s="6">
        <v>33</v>
      </c>
      <c r="B38" s="37" t="s">
        <v>76</v>
      </c>
      <c r="C38" s="351">
        <f>[1]ORDEN!$CT35</f>
        <v>8.962025316455696</v>
      </c>
    </row>
    <row r="39" spans="1:3" ht="15.75" x14ac:dyDescent="0.2">
      <c r="A39" s="6">
        <v>34</v>
      </c>
      <c r="B39" s="37" t="s">
        <v>59</v>
      </c>
      <c r="C39" s="351">
        <f>[1]ORDEN!$CT36</f>
        <v>8.2241379310344822</v>
      </c>
    </row>
    <row r="40" spans="1:3" ht="15.75" x14ac:dyDescent="0.2">
      <c r="A40" s="6">
        <v>35</v>
      </c>
      <c r="B40" s="37" t="s">
        <v>60</v>
      </c>
      <c r="C40" s="351">
        <f>[1]ORDEN!$CT37</f>
        <v>8.2416666666666671</v>
      </c>
    </row>
    <row r="41" spans="1:3" ht="15.75" x14ac:dyDescent="0.2">
      <c r="A41" s="6">
        <v>36</v>
      </c>
      <c r="B41" s="37" t="s">
        <v>61</v>
      </c>
      <c r="C41" s="351">
        <f>[1]ORDEN!$CT38</f>
        <v>8.95397489539749</v>
      </c>
    </row>
    <row r="42" spans="1:3" ht="15.75" x14ac:dyDescent="0.2">
      <c r="A42" s="6">
        <v>37</v>
      </c>
      <c r="B42" s="37" t="s">
        <v>21</v>
      </c>
      <c r="C42" s="351">
        <f>[1]ORDEN!$CT39</f>
        <v>8.7552742616033754</v>
      </c>
    </row>
    <row r="43" spans="1:3" ht="15.75" x14ac:dyDescent="0.2">
      <c r="A43" s="6">
        <v>38</v>
      </c>
      <c r="B43" s="37" t="s">
        <v>62</v>
      </c>
      <c r="C43" s="351">
        <f>[1]ORDEN!$CT40</f>
        <v>8.1416666666666675</v>
      </c>
    </row>
    <row r="44" spans="1:3" ht="15.75" x14ac:dyDescent="0.2">
      <c r="A44" s="6">
        <v>39</v>
      </c>
      <c r="B44" s="36" t="s">
        <v>38</v>
      </c>
      <c r="C44" s="351">
        <f>[1]ORDEN!$CT41</f>
        <v>9.2111731843575413</v>
      </c>
    </row>
    <row r="45" spans="1:3" ht="15.75" x14ac:dyDescent="0.2">
      <c r="A45" s="6">
        <v>40</v>
      </c>
      <c r="B45" s="36" t="s">
        <v>63</v>
      </c>
      <c r="C45" s="351">
        <f>[1]ORDEN!$CT42</f>
        <v>8.8666666666666671</v>
      </c>
    </row>
    <row r="46" spans="1:3" ht="15.75" x14ac:dyDescent="0.2">
      <c r="A46" s="6">
        <v>41</v>
      </c>
      <c r="B46" s="36" t="s">
        <v>90</v>
      </c>
      <c r="C46" s="351">
        <f>[1]ORDEN!$CT43</f>
        <v>9.1833333333333336</v>
      </c>
    </row>
    <row r="47" spans="1:3" ht="15.75" x14ac:dyDescent="0.2">
      <c r="A47" s="6">
        <v>42</v>
      </c>
      <c r="B47" s="36" t="s">
        <v>46</v>
      </c>
      <c r="C47" s="351">
        <f>[1]ORDEN!$CT44</f>
        <v>8.2194092827004219</v>
      </c>
    </row>
    <row r="48" spans="1:3" ht="15.75" x14ac:dyDescent="0.2">
      <c r="A48" s="6">
        <v>43</v>
      </c>
      <c r="B48" s="36" t="s">
        <v>64</v>
      </c>
      <c r="C48" s="351">
        <f>[1]ORDEN!$CT45</f>
        <v>8.2799999999999994</v>
      </c>
    </row>
    <row r="49" spans="1:3" ht="15.75" x14ac:dyDescent="0.2">
      <c r="A49" s="6">
        <v>44</v>
      </c>
      <c r="B49" s="36" t="s">
        <v>22</v>
      </c>
      <c r="C49" s="351">
        <f>[1]ORDEN!$CT46</f>
        <v>8.6583333333333332</v>
      </c>
    </row>
    <row r="50" spans="1:3" ht="15.75" x14ac:dyDescent="0.2">
      <c r="A50" s="6">
        <v>45</v>
      </c>
      <c r="B50" s="36" t="s">
        <v>65</v>
      </c>
      <c r="C50" s="351">
        <f>[1]ORDEN!$CT47</f>
        <v>9.3571428571428577</v>
      </c>
    </row>
    <row r="51" spans="1:3" ht="15.75" x14ac:dyDescent="0.2">
      <c r="A51" s="6">
        <v>46</v>
      </c>
      <c r="B51" s="36" t="s">
        <v>39</v>
      </c>
      <c r="C51" s="351">
        <f>[1]ORDEN!$CT48</f>
        <v>9.2833333333333332</v>
      </c>
    </row>
    <row r="52" spans="1:3" ht="15.75" x14ac:dyDescent="0.2">
      <c r="A52" s="6">
        <v>47</v>
      </c>
      <c r="B52" s="36" t="s">
        <v>66</v>
      </c>
      <c r="C52" s="351">
        <f>[1]ORDEN!$CT49</f>
        <v>8.5333333333333332</v>
      </c>
    </row>
    <row r="53" spans="1:3" ht="15.75" x14ac:dyDescent="0.2">
      <c r="A53" s="6">
        <v>48</v>
      </c>
      <c r="B53" s="37" t="s">
        <v>17</v>
      </c>
      <c r="C53" s="351">
        <f>[1]ORDEN!$CT50</f>
        <v>9.3666666666666671</v>
      </c>
    </row>
    <row r="54" spans="1:3" ht="15.75" x14ac:dyDescent="0.2">
      <c r="A54" s="6">
        <v>49</v>
      </c>
      <c r="B54" s="37" t="s">
        <v>67</v>
      </c>
      <c r="C54" s="351">
        <f>[1]ORDEN!$CT51</f>
        <v>8.75</v>
      </c>
    </row>
    <row r="55" spans="1:3" ht="15.75" x14ac:dyDescent="0.2">
      <c r="A55" s="6">
        <v>50</v>
      </c>
      <c r="B55" s="36" t="s">
        <v>75</v>
      </c>
      <c r="C55" s="351">
        <f>[1]ORDEN!$CT52</f>
        <v>9.5443037974683538</v>
      </c>
    </row>
    <row r="56" spans="1:3" ht="15.75" x14ac:dyDescent="0.2">
      <c r="A56" s="6">
        <v>51</v>
      </c>
      <c r="B56" s="36" t="s">
        <v>68</v>
      </c>
      <c r="C56" s="351">
        <f>[1]ORDEN!$CT53</f>
        <v>9.0794979079497899</v>
      </c>
    </row>
    <row r="57" spans="1:3" ht="15.75" x14ac:dyDescent="0.2">
      <c r="A57" s="6">
        <v>52</v>
      </c>
      <c r="B57" s="36" t="s">
        <v>24</v>
      </c>
      <c r="C57" s="351">
        <f>[1]ORDEN!$CT54</f>
        <v>7.8905109489051091</v>
      </c>
    </row>
    <row r="58" spans="1:3" ht="15.75" x14ac:dyDescent="0.2">
      <c r="A58" s="6">
        <v>53</v>
      </c>
      <c r="B58" s="36" t="s">
        <v>69</v>
      </c>
      <c r="C58" s="351">
        <f>[1]ORDEN!$CT55</f>
        <v>8.7166666666666668</v>
      </c>
    </row>
    <row r="59" spans="1:3" ht="15.75" x14ac:dyDescent="0.2">
      <c r="A59" s="6">
        <v>54</v>
      </c>
      <c r="B59" s="36" t="s">
        <v>88</v>
      </c>
      <c r="C59" s="351">
        <f>[1]ORDEN!$CT56</f>
        <v>8.4333333333333336</v>
      </c>
    </row>
    <row r="60" spans="1:3" ht="15.75" x14ac:dyDescent="0.2">
      <c r="A60" s="6" t="s">
        <v>35</v>
      </c>
      <c r="B60" s="36" t="s">
        <v>32</v>
      </c>
      <c r="C60" s="351">
        <f>[1]ORDEN!$CT57</f>
        <v>9.1694915254237284</v>
      </c>
    </row>
    <row r="61" spans="1:3" ht="15.75" x14ac:dyDescent="0.2">
      <c r="A61" s="6" t="s">
        <v>36</v>
      </c>
      <c r="B61" s="36" t="s">
        <v>33</v>
      </c>
      <c r="C61" s="351">
        <f>[1]ORDEN!$CT58</f>
        <v>8.85</v>
      </c>
    </row>
    <row r="62" spans="1:3" ht="15.75" x14ac:dyDescent="0.2">
      <c r="A62" s="6" t="s">
        <v>37</v>
      </c>
      <c r="B62" s="36" t="s">
        <v>34</v>
      </c>
      <c r="C62" s="351">
        <f>[1]ORDEN!$CT59</f>
        <v>9.2552301255230134</v>
      </c>
    </row>
    <row r="63" spans="1:3" ht="15.75" x14ac:dyDescent="0.2">
      <c r="A63" s="6" t="s">
        <v>70</v>
      </c>
      <c r="B63" s="36" t="s">
        <v>72</v>
      </c>
      <c r="C63" s="351">
        <f>[1]ORDEN!$CT60</f>
        <v>8.7833333333333332</v>
      </c>
    </row>
    <row r="64" spans="1:3" ht="15.75" x14ac:dyDescent="0.2">
      <c r="A64" s="6" t="s">
        <v>71</v>
      </c>
      <c r="B64" s="36" t="s">
        <v>74</v>
      </c>
      <c r="C64" s="351">
        <f>[1]ORDEN!$CT61</f>
        <v>8.8333333333333339</v>
      </c>
    </row>
    <row r="65" spans="1:3" ht="15.75" x14ac:dyDescent="0.2">
      <c r="A65" s="6">
        <v>60</v>
      </c>
      <c r="B65" s="36" t="s">
        <v>73</v>
      </c>
      <c r="C65" s="351">
        <f>[1]ORDEN!$CT62</f>
        <v>9.0638297872340434</v>
      </c>
    </row>
    <row r="66" spans="1:3" ht="15.75" x14ac:dyDescent="0.2">
      <c r="A66" s="6">
        <v>61</v>
      </c>
      <c r="B66" s="36" t="s">
        <v>102</v>
      </c>
      <c r="C66" s="351">
        <f>[1]ORDEN!$CT63</f>
        <v>8.9512195121951219</v>
      </c>
    </row>
    <row r="67" spans="1:3" ht="15.75" x14ac:dyDescent="0.2">
      <c r="A67" s="6">
        <v>62</v>
      </c>
      <c r="B67" s="36" t="s">
        <v>106</v>
      </c>
      <c r="C67" s="351">
        <f>[1]ORDEN!$CT64</f>
        <v>7.2</v>
      </c>
    </row>
    <row r="68" spans="1:3" ht="15.75" x14ac:dyDescent="0.2">
      <c r="A68" s="6">
        <v>63</v>
      </c>
      <c r="B68" s="36" t="s">
        <v>145</v>
      </c>
      <c r="C68" s="351">
        <f>[1]ORDEN!$CT65</f>
        <v>8.5147679324894519</v>
      </c>
    </row>
    <row r="69" spans="1:3" ht="15.75" x14ac:dyDescent="0.2">
      <c r="A69" s="6">
        <v>64</v>
      </c>
      <c r="B69" s="36" t="s">
        <v>148</v>
      </c>
      <c r="C69" s="351" t="e">
        <f>[1]ORDEN!$CT66</f>
        <v>#DIV/0!</v>
      </c>
    </row>
    <row r="70" spans="1:3" ht="16.5" thickBot="1" x14ac:dyDescent="0.25">
      <c r="A70" s="6">
        <v>65</v>
      </c>
      <c r="B70" s="36" t="s">
        <v>146</v>
      </c>
      <c r="C70" s="351">
        <f>[1]ORDEN!$CT67</f>
        <v>7.7232704402515724</v>
      </c>
    </row>
    <row r="71" spans="1:3" ht="17.25" thickTop="1" thickBot="1" x14ac:dyDescent="0.25">
      <c r="A71" s="524" t="s">
        <v>23</v>
      </c>
      <c r="B71" s="565"/>
      <c r="C71" s="29">
        <v>8.6999999999999993</v>
      </c>
    </row>
    <row r="72" spans="1:3" ht="18.75" customHeight="1" thickTop="1" x14ac:dyDescent="0.2">
      <c r="A72" s="522" t="s">
        <v>262</v>
      </c>
      <c r="B72" s="522"/>
      <c r="C72" s="522"/>
    </row>
    <row r="73" spans="1:3" x14ac:dyDescent="0.2">
      <c r="A73" s="260"/>
    </row>
  </sheetData>
  <mergeCells count="6">
    <mergeCell ref="A72:C72"/>
    <mergeCell ref="A71:B71"/>
    <mergeCell ref="B4:B5"/>
    <mergeCell ref="A4:A5"/>
    <mergeCell ref="A1:C1"/>
    <mergeCell ref="C4:C5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view="pageBreakPreview" zoomScaleNormal="100" zoomScaleSheetLayoutView="100" workbookViewId="0">
      <selection activeCell="B10" sqref="B10"/>
    </sheetView>
  </sheetViews>
  <sheetFormatPr baseColWidth="10" defaultRowHeight="12.75" x14ac:dyDescent="0.2"/>
  <cols>
    <col min="1" max="1" width="5.42578125" style="293" customWidth="1"/>
    <col min="2" max="2" width="61.5703125" style="294" customWidth="1"/>
    <col min="3" max="3" width="16.7109375" style="294" customWidth="1"/>
    <col min="4" max="16384" width="11.42578125" style="214"/>
  </cols>
  <sheetData>
    <row r="1" spans="1:6" ht="51" customHeight="1" x14ac:dyDescent="0.2">
      <c r="A1" s="570" t="s">
        <v>260</v>
      </c>
      <c r="B1" s="570"/>
      <c r="C1" s="570"/>
    </row>
    <row r="2" spans="1:6" ht="15.75" x14ac:dyDescent="0.25">
      <c r="A2" s="582"/>
      <c r="B2" s="582"/>
      <c r="C2" s="582"/>
    </row>
    <row r="3" spans="1:6" ht="16.5" thickBot="1" x14ac:dyDescent="0.3">
      <c r="A3" s="515"/>
      <c r="B3" s="516"/>
      <c r="C3" s="517" t="s">
        <v>448</v>
      </c>
    </row>
    <row r="4" spans="1:6" ht="43.5" customHeight="1" thickTop="1" thickBot="1" x14ac:dyDescent="0.25">
      <c r="A4" s="285" t="s">
        <v>152</v>
      </c>
      <c r="B4" s="285" t="s">
        <v>174</v>
      </c>
      <c r="C4" s="286" t="s">
        <v>175</v>
      </c>
    </row>
    <row r="5" spans="1:6" ht="18" customHeight="1" thickTop="1" x14ac:dyDescent="0.25">
      <c r="A5" s="287">
        <v>1</v>
      </c>
      <c r="B5" s="295" t="str">
        <f>[9]EMPLEADORES!$B$5</f>
        <v>CONOCIMIENTOS</v>
      </c>
      <c r="C5" s="352">
        <f>[9]EMPLEADORES!$C$5</f>
        <v>8.7231853417899927</v>
      </c>
      <c r="F5" s="350"/>
    </row>
    <row r="6" spans="1:6" ht="18" customHeight="1" x14ac:dyDescent="0.25">
      <c r="A6" s="287">
        <v>2</v>
      </c>
      <c r="B6" s="348" t="str">
        <f>[9]EMPLEADORES!$B6</f>
        <v>HABILIDADES TÉCNICAS</v>
      </c>
      <c r="C6" s="353">
        <f>[9]EMPLEADORES!$C6</f>
        <v>8.8015492957746471</v>
      </c>
      <c r="F6" s="350"/>
    </row>
    <row r="7" spans="1:6" ht="18" customHeight="1" x14ac:dyDescent="0.25">
      <c r="A7" s="287">
        <v>3</v>
      </c>
      <c r="B7" s="348" t="str">
        <f>[9]EMPLEADORES!$B7</f>
        <v>DOMINIO ORAL Y ESCRITO</v>
      </c>
      <c r="C7" s="353">
        <f>[9]EMPLEADORES!$C7</f>
        <v>8.6950474183350899</v>
      </c>
      <c r="F7" s="350"/>
    </row>
    <row r="8" spans="1:6" ht="18" customHeight="1" x14ac:dyDescent="0.25">
      <c r="A8" s="287">
        <v>4</v>
      </c>
      <c r="B8" s="348" t="str">
        <f>[9]EMPLEADORES!$B8</f>
        <v>CALIDAD Y RAPIDEZ</v>
      </c>
      <c r="C8" s="353">
        <f>[9]EMPLEADORES!$C8</f>
        <v>8.3946080170273163</v>
      </c>
      <c r="F8" s="350"/>
    </row>
    <row r="9" spans="1:6" ht="18" customHeight="1" x14ac:dyDescent="0.25">
      <c r="A9" s="287">
        <v>5</v>
      </c>
      <c r="B9" s="348" t="str">
        <f>[9]EMPLEADORES!$B9</f>
        <v>OPINIÓN DEL TSU FRENTE A UN NUEVO PROYECTO</v>
      </c>
      <c r="C9" s="353">
        <f>[9]EMPLEADORES!$C9</f>
        <v>8.9804500703234904</v>
      </c>
      <c r="F9" s="350"/>
    </row>
    <row r="10" spans="1:6" ht="34.5" customHeight="1" x14ac:dyDescent="0.25">
      <c r="A10" s="287">
        <v>6</v>
      </c>
      <c r="B10" s="349" t="str">
        <f>[9]EMPLEADORES!$B10</f>
        <v>PARTICIPACIÓN EN EL DISEÑO Y PUESTA EN MARCHA DE PROYECTOS</v>
      </c>
      <c r="C10" s="353">
        <f>[9]EMPLEADORES!$C10</f>
        <v>8.4918476326094687</v>
      </c>
      <c r="F10" s="350"/>
    </row>
    <row r="11" spans="1:6" ht="18" customHeight="1" x14ac:dyDescent="0.25">
      <c r="A11" s="287">
        <v>7</v>
      </c>
      <c r="B11" s="348" t="str">
        <f>[9]EMPLEADORES!$B11</f>
        <v>CREATIVIDAD E INNOVACIÓN</v>
      </c>
      <c r="C11" s="353">
        <f>[9]EMPLEADORES!$C11</f>
        <v>8.7499648629655642</v>
      </c>
      <c r="F11" s="350"/>
    </row>
    <row r="12" spans="1:6" ht="18" customHeight="1" thickBot="1" x14ac:dyDescent="0.3">
      <c r="A12" s="287">
        <v>8</v>
      </c>
      <c r="B12" s="348" t="str">
        <f>[9]EMPLEADORES!$B12</f>
        <v>NIVEL PARA ENTENDER INSTRUCCIONES</v>
      </c>
      <c r="C12" s="353">
        <f>[9]EMPLEADORES!$C12</f>
        <v>8.8961294862772693</v>
      </c>
      <c r="F12" s="350"/>
    </row>
    <row r="13" spans="1:6" ht="18" customHeight="1" thickTop="1" thickBot="1" x14ac:dyDescent="0.3">
      <c r="A13" s="296"/>
      <c r="B13" s="297" t="s">
        <v>23</v>
      </c>
      <c r="C13" s="354">
        <f>AVERAGE(C5:C12)</f>
        <v>8.7165977656378555</v>
      </c>
      <c r="D13" s="294"/>
    </row>
    <row r="14" spans="1:6" ht="27" customHeight="1" thickTop="1" x14ac:dyDescent="0.2">
      <c r="A14" s="583" t="s">
        <v>263</v>
      </c>
      <c r="B14" s="583"/>
      <c r="C14" s="583"/>
    </row>
    <row r="15" spans="1:6" x14ac:dyDescent="0.2">
      <c r="A15" s="298"/>
      <c r="B15" s="299"/>
      <c r="C15" s="300"/>
    </row>
    <row r="16" spans="1:6" x14ac:dyDescent="0.2">
      <c r="A16" s="298"/>
      <c r="B16" s="299"/>
      <c r="C16" s="300"/>
    </row>
    <row r="17" spans="1:3" x14ac:dyDescent="0.2">
      <c r="A17" s="298"/>
      <c r="B17" s="299"/>
      <c r="C17" s="300"/>
    </row>
    <row r="18" spans="1:3" x14ac:dyDescent="0.2">
      <c r="A18" s="298"/>
      <c r="B18" s="299"/>
      <c r="C18" s="300"/>
    </row>
    <row r="19" spans="1:3" x14ac:dyDescent="0.2">
      <c r="A19" s="298"/>
      <c r="B19" s="299"/>
      <c r="C19" s="300"/>
    </row>
    <row r="20" spans="1:3" x14ac:dyDescent="0.2">
      <c r="A20" s="298"/>
      <c r="B20" s="299"/>
      <c r="C20" s="300"/>
    </row>
    <row r="21" spans="1:3" x14ac:dyDescent="0.2">
      <c r="A21" s="298"/>
      <c r="B21" s="299"/>
      <c r="C21" s="300"/>
    </row>
    <row r="22" spans="1:3" x14ac:dyDescent="0.2">
      <c r="A22" s="298"/>
      <c r="B22" s="299"/>
      <c r="C22" s="300"/>
    </row>
    <row r="23" spans="1:3" x14ac:dyDescent="0.2">
      <c r="A23" s="298"/>
      <c r="B23" s="299"/>
      <c r="C23" s="300"/>
    </row>
    <row r="24" spans="1:3" x14ac:dyDescent="0.2">
      <c r="A24" s="298"/>
      <c r="B24" s="299"/>
      <c r="C24" s="300"/>
    </row>
    <row r="25" spans="1:3" x14ac:dyDescent="0.2">
      <c r="A25" s="298"/>
      <c r="B25" s="299"/>
      <c r="C25" s="300"/>
    </row>
    <row r="26" spans="1:3" x14ac:dyDescent="0.2">
      <c r="A26" s="298"/>
      <c r="B26" s="299"/>
      <c r="C26" s="300"/>
    </row>
    <row r="27" spans="1:3" x14ac:dyDescent="0.2">
      <c r="A27" s="298"/>
      <c r="B27" s="299"/>
      <c r="C27" s="300"/>
    </row>
    <row r="28" spans="1:3" x14ac:dyDescent="0.2">
      <c r="A28" s="298"/>
      <c r="B28" s="299"/>
      <c r="C28" s="300"/>
    </row>
    <row r="29" spans="1:3" x14ac:dyDescent="0.2">
      <c r="A29" s="298"/>
      <c r="B29" s="299"/>
      <c r="C29" s="300"/>
    </row>
    <row r="30" spans="1:3" x14ac:dyDescent="0.2">
      <c r="A30" s="298"/>
      <c r="B30" s="299"/>
      <c r="C30" s="300"/>
    </row>
    <row r="31" spans="1:3" x14ac:dyDescent="0.2">
      <c r="A31" s="298"/>
      <c r="B31" s="299"/>
      <c r="C31" s="300"/>
    </row>
    <row r="32" spans="1:3" x14ac:dyDescent="0.2">
      <c r="A32" s="298"/>
      <c r="B32" s="299"/>
      <c r="C32" s="300"/>
    </row>
    <row r="33" spans="1:3" x14ac:dyDescent="0.2">
      <c r="A33" s="298"/>
      <c r="B33" s="299"/>
      <c r="C33" s="300"/>
    </row>
    <row r="34" spans="1:3" x14ac:dyDescent="0.2">
      <c r="A34" s="298"/>
      <c r="B34" s="299"/>
      <c r="C34" s="300"/>
    </row>
    <row r="35" spans="1:3" x14ac:dyDescent="0.2">
      <c r="A35" s="298"/>
      <c r="B35" s="299"/>
      <c r="C35" s="300"/>
    </row>
    <row r="36" spans="1:3" x14ac:dyDescent="0.2">
      <c r="A36" s="298"/>
      <c r="B36" s="299"/>
      <c r="C36" s="300"/>
    </row>
    <row r="37" spans="1:3" x14ac:dyDescent="0.2">
      <c r="A37" s="298"/>
      <c r="B37" s="299"/>
      <c r="C37" s="300"/>
    </row>
    <row r="38" spans="1:3" x14ac:dyDescent="0.2">
      <c r="A38" s="298"/>
      <c r="B38" s="299"/>
      <c r="C38" s="300"/>
    </row>
    <row r="39" spans="1:3" x14ac:dyDescent="0.2">
      <c r="A39" s="298"/>
      <c r="B39" s="299"/>
      <c r="C39" s="300"/>
    </row>
    <row r="40" spans="1:3" x14ac:dyDescent="0.2">
      <c r="A40" s="298"/>
      <c r="B40" s="299"/>
      <c r="C40" s="300"/>
    </row>
    <row r="41" spans="1:3" x14ac:dyDescent="0.2">
      <c r="A41" s="298"/>
      <c r="B41" s="299"/>
      <c r="C41" s="300"/>
    </row>
    <row r="42" spans="1:3" x14ac:dyDescent="0.2">
      <c r="A42" s="298"/>
      <c r="B42" s="299"/>
      <c r="C42" s="300"/>
    </row>
    <row r="43" spans="1:3" x14ac:dyDescent="0.2">
      <c r="A43" s="298"/>
      <c r="B43" s="299"/>
      <c r="C43" s="300"/>
    </row>
    <row r="44" spans="1:3" x14ac:dyDescent="0.2">
      <c r="A44" s="298"/>
      <c r="B44" s="299"/>
      <c r="C44" s="300"/>
    </row>
    <row r="45" spans="1:3" x14ac:dyDescent="0.2">
      <c r="A45" s="298"/>
      <c r="B45" s="299"/>
      <c r="C45" s="300"/>
    </row>
    <row r="46" spans="1:3" x14ac:dyDescent="0.2">
      <c r="A46" s="298"/>
      <c r="B46" s="299"/>
      <c r="C46" s="300"/>
    </row>
    <row r="47" spans="1:3" x14ac:dyDescent="0.2">
      <c r="A47" s="298"/>
      <c r="B47" s="299"/>
      <c r="C47" s="300"/>
    </row>
    <row r="48" spans="1:3" x14ac:dyDescent="0.2">
      <c r="A48" s="298"/>
      <c r="B48" s="299"/>
      <c r="C48" s="300"/>
    </row>
    <row r="49" spans="1:3" x14ac:dyDescent="0.2">
      <c r="A49" s="298"/>
      <c r="B49" s="299"/>
      <c r="C49" s="300"/>
    </row>
    <row r="50" spans="1:3" x14ac:dyDescent="0.2">
      <c r="A50" s="298"/>
      <c r="B50" s="299"/>
      <c r="C50" s="300"/>
    </row>
    <row r="51" spans="1:3" x14ac:dyDescent="0.2">
      <c r="A51" s="298"/>
      <c r="B51" s="299"/>
      <c r="C51" s="300"/>
    </row>
    <row r="52" spans="1:3" x14ac:dyDescent="0.2">
      <c r="A52" s="298"/>
      <c r="B52" s="299"/>
      <c r="C52" s="300"/>
    </row>
    <row r="53" spans="1:3" x14ac:dyDescent="0.2">
      <c r="A53" s="298"/>
      <c r="B53" s="299"/>
      <c r="C53" s="300"/>
    </row>
    <row r="54" spans="1:3" x14ac:dyDescent="0.2">
      <c r="A54" s="298"/>
      <c r="B54" s="299"/>
      <c r="C54" s="300"/>
    </row>
    <row r="55" spans="1:3" x14ac:dyDescent="0.2">
      <c r="A55" s="298"/>
      <c r="B55" s="299"/>
      <c r="C55" s="300"/>
    </row>
    <row r="56" spans="1:3" x14ac:dyDescent="0.2">
      <c r="A56" s="298"/>
      <c r="B56" s="299"/>
      <c r="C56" s="300"/>
    </row>
    <row r="57" spans="1:3" x14ac:dyDescent="0.2">
      <c r="A57" s="298"/>
      <c r="B57" s="299"/>
      <c r="C57" s="300"/>
    </row>
    <row r="58" spans="1:3" x14ac:dyDescent="0.2">
      <c r="A58" s="298"/>
      <c r="B58" s="299"/>
      <c r="C58" s="300"/>
    </row>
    <row r="59" spans="1:3" x14ac:dyDescent="0.2">
      <c r="A59" s="584" t="s">
        <v>23</v>
      </c>
      <c r="B59" s="584"/>
      <c r="C59" s="300"/>
    </row>
  </sheetData>
  <mergeCells count="4">
    <mergeCell ref="A1:C1"/>
    <mergeCell ref="A2:C2"/>
    <mergeCell ref="A14:C14"/>
    <mergeCell ref="A59:B59"/>
  </mergeCells>
  <printOptions horizontalCentered="1"/>
  <pageMargins left="0.35433070866141736" right="0.35433070866141736" top="0.19685039370078741" bottom="0.19685039370078741" header="0" footer="0"/>
  <pageSetup paperSize="145" scale="54" orientation="portrait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showGridLines="0" view="pageBreakPreview" zoomScale="90" zoomScaleNormal="100" zoomScaleSheetLayoutView="90" workbookViewId="0">
      <selection activeCell="G18" sqref="G18"/>
    </sheetView>
  </sheetViews>
  <sheetFormatPr baseColWidth="10" defaultRowHeight="12.75" x14ac:dyDescent="0.2"/>
  <cols>
    <col min="1" max="1" width="6.7109375" customWidth="1"/>
    <col min="2" max="2" width="66.140625" customWidth="1"/>
    <col min="3" max="3" width="20.28515625" customWidth="1"/>
    <col min="4" max="4" width="21.5703125" customWidth="1"/>
    <col min="5" max="5" width="15.85546875" customWidth="1"/>
    <col min="7" max="7" width="20" customWidth="1"/>
    <col min="8" max="8" width="20.28515625" customWidth="1"/>
  </cols>
  <sheetData>
    <row r="1" spans="1:8" ht="18" customHeight="1" x14ac:dyDescent="0.2">
      <c r="A1" s="523" t="s">
        <v>261</v>
      </c>
      <c r="B1" s="523"/>
      <c r="C1" s="523"/>
      <c r="D1" s="523"/>
      <c r="E1" s="523"/>
    </row>
    <row r="3" spans="1:8" ht="16.5" thickBot="1" x14ac:dyDescent="0.25">
      <c r="D3" s="24"/>
      <c r="E3" s="33" t="s">
        <v>449</v>
      </c>
    </row>
    <row r="4" spans="1:8" ht="84.75" customHeight="1" thickTop="1" thickBot="1" x14ac:dyDescent="0.25">
      <c r="A4" s="344" t="s">
        <v>136</v>
      </c>
      <c r="B4" s="345" t="s">
        <v>135</v>
      </c>
      <c r="C4" s="174" t="s">
        <v>78</v>
      </c>
      <c r="D4" s="174" t="s">
        <v>79</v>
      </c>
      <c r="E4" s="174" t="s">
        <v>26</v>
      </c>
    </row>
    <row r="5" spans="1:8" ht="16.5" thickTop="1" x14ac:dyDescent="0.25">
      <c r="A5" s="208">
        <v>1</v>
      </c>
      <c r="B5" s="209" t="s">
        <v>27</v>
      </c>
      <c r="C5" s="32">
        <f>[1]ORDEN!$CU3</f>
        <v>60175484</v>
      </c>
      <c r="D5" s="55">
        <f>[1]ORDEN!$CV3</f>
        <v>60175484</v>
      </c>
      <c r="E5" s="2">
        <f>IF(D5=0,"",C5/D5*100)</f>
        <v>100</v>
      </c>
      <c r="G5" s="149"/>
      <c r="H5" s="355"/>
    </row>
    <row r="6" spans="1:8" ht="15.75" x14ac:dyDescent="0.25">
      <c r="A6" s="6">
        <v>2</v>
      </c>
      <c r="B6" s="36" t="s">
        <v>83</v>
      </c>
      <c r="C6" s="50">
        <f>[1]ORDEN!$CU4</f>
        <v>111903963.01000001</v>
      </c>
      <c r="D6" s="13">
        <f>[1]ORDEN!$CV4</f>
        <v>111903963.01000001</v>
      </c>
      <c r="E6" s="4">
        <f t="shared" ref="E6:E61" si="0">IF(D6=0,"",C6/D6*100)</f>
        <v>100</v>
      </c>
      <c r="G6" s="149"/>
      <c r="H6" s="355"/>
    </row>
    <row r="7" spans="1:8" ht="15.75" x14ac:dyDescent="0.25">
      <c r="A7" s="6">
        <v>3</v>
      </c>
      <c r="B7" s="36" t="s">
        <v>28</v>
      </c>
      <c r="C7" s="50">
        <f>[1]ORDEN!$CU5</f>
        <v>61650310</v>
      </c>
      <c r="D7" s="13">
        <f>[1]ORDEN!$CV5</f>
        <v>66101725</v>
      </c>
      <c r="E7" s="4">
        <f t="shared" si="0"/>
        <v>93.265811141842363</v>
      </c>
      <c r="G7" s="149"/>
      <c r="H7" s="355"/>
    </row>
    <row r="8" spans="1:8" ht="15.75" x14ac:dyDescent="0.25">
      <c r="A8" s="6">
        <v>4</v>
      </c>
      <c r="B8" s="36" t="s">
        <v>81</v>
      </c>
      <c r="C8" s="50">
        <f>[1]ORDEN!$CU6</f>
        <v>57498951.859999999</v>
      </c>
      <c r="D8" s="13">
        <f>[1]ORDEN!$CV6</f>
        <v>59427244</v>
      </c>
      <c r="E8" s="4">
        <f t="shared" si="0"/>
        <v>96.755205171553968</v>
      </c>
      <c r="G8" s="149"/>
      <c r="H8" s="355"/>
    </row>
    <row r="9" spans="1:8" ht="15.75" x14ac:dyDescent="0.25">
      <c r="A9" s="6">
        <v>5</v>
      </c>
      <c r="B9" s="36" t="s">
        <v>29</v>
      </c>
      <c r="C9" s="50">
        <f>[1]ORDEN!$CU7</f>
        <v>139648901</v>
      </c>
      <c r="D9" s="13">
        <f>[1]ORDEN!$CV7</f>
        <v>139648901</v>
      </c>
      <c r="E9" s="4">
        <f t="shared" si="0"/>
        <v>100</v>
      </c>
      <c r="G9" s="149"/>
      <c r="H9" s="355"/>
    </row>
    <row r="10" spans="1:8" ht="15.75" x14ac:dyDescent="0.25">
      <c r="A10" s="6">
        <v>6</v>
      </c>
      <c r="B10" s="36" t="s">
        <v>30</v>
      </c>
      <c r="C10" s="50">
        <f>[1]ORDEN!$CU8</f>
        <v>106686198</v>
      </c>
      <c r="D10" s="13">
        <f>[1]ORDEN!$CV8</f>
        <v>106686198</v>
      </c>
      <c r="E10" s="4">
        <f t="shared" si="0"/>
        <v>100</v>
      </c>
      <c r="G10" s="149"/>
      <c r="H10" s="355"/>
    </row>
    <row r="11" spans="1:8" ht="15.75" x14ac:dyDescent="0.25">
      <c r="A11" s="6">
        <v>7</v>
      </c>
      <c r="B11" s="36" t="s">
        <v>18</v>
      </c>
      <c r="C11" s="50">
        <f>[1]ORDEN!$CU9</f>
        <v>68077416</v>
      </c>
      <c r="D11" s="13">
        <f>[1]ORDEN!$CV9</f>
        <v>68077416</v>
      </c>
      <c r="E11" s="4">
        <f t="shared" si="0"/>
        <v>100</v>
      </c>
      <c r="G11" s="149"/>
      <c r="H11" s="355"/>
    </row>
    <row r="12" spans="1:8" ht="15.75" x14ac:dyDescent="0.25">
      <c r="A12" s="6">
        <v>8</v>
      </c>
      <c r="B12" s="36" t="s">
        <v>31</v>
      </c>
      <c r="C12" s="50">
        <f>[1]ORDEN!$CU10</f>
        <v>58160968</v>
      </c>
      <c r="D12" s="13">
        <f>[1]ORDEN!$CV10</f>
        <v>58160968</v>
      </c>
      <c r="E12" s="4">
        <f t="shared" si="0"/>
        <v>100</v>
      </c>
      <c r="G12" s="149"/>
      <c r="H12" s="355"/>
    </row>
    <row r="13" spans="1:8" ht="15.75" x14ac:dyDescent="0.25">
      <c r="A13" s="6">
        <v>9</v>
      </c>
      <c r="B13" s="36" t="s">
        <v>48</v>
      </c>
      <c r="C13" s="50">
        <f>[1]ORDEN!$CU11</f>
        <v>88729069.769999996</v>
      </c>
      <c r="D13" s="13">
        <f>[1]ORDEN!$CV11</f>
        <v>111029132</v>
      </c>
      <c r="E13" s="4">
        <f t="shared" si="0"/>
        <v>79.915125131303384</v>
      </c>
      <c r="G13" s="149"/>
      <c r="H13" s="355"/>
    </row>
    <row r="14" spans="1:8" ht="15.75" x14ac:dyDescent="0.25">
      <c r="A14" s="6">
        <v>10</v>
      </c>
      <c r="B14" s="36" t="s">
        <v>49</v>
      </c>
      <c r="C14" s="50">
        <f>[1]ORDEN!$CU12</f>
        <v>24018050.449999999</v>
      </c>
      <c r="D14" s="13">
        <f>[1]ORDEN!$CV12</f>
        <v>27504404</v>
      </c>
      <c r="E14" s="4">
        <f t="shared" si="0"/>
        <v>87.324380670091955</v>
      </c>
      <c r="G14" s="149"/>
      <c r="H14" s="355"/>
    </row>
    <row r="15" spans="1:8" ht="15.75" x14ac:dyDescent="0.25">
      <c r="A15" s="6">
        <v>11</v>
      </c>
      <c r="B15" s="36" t="s">
        <v>82</v>
      </c>
      <c r="C15" s="50">
        <f>[1]ORDEN!$CU13</f>
        <v>45539021</v>
      </c>
      <c r="D15" s="13">
        <f>[1]ORDEN!$CV13</f>
        <v>49734842</v>
      </c>
      <c r="E15" s="4">
        <f t="shared" si="0"/>
        <v>91.563618519186207</v>
      </c>
      <c r="G15" s="149"/>
      <c r="H15" s="355"/>
    </row>
    <row r="16" spans="1:8" ht="15.75" x14ac:dyDescent="0.25">
      <c r="A16" s="6">
        <v>12</v>
      </c>
      <c r="B16" s="36" t="s">
        <v>41</v>
      </c>
      <c r="C16" s="50">
        <f>[1]ORDEN!$CU14</f>
        <v>85005117.950000003</v>
      </c>
      <c r="D16" s="13">
        <f>[1]ORDEN!$CV14</f>
        <v>85016906</v>
      </c>
      <c r="E16" s="4">
        <f t="shared" si="0"/>
        <v>99.986134463655972</v>
      </c>
      <c r="G16" s="149"/>
      <c r="H16" s="355"/>
    </row>
    <row r="17" spans="1:8" ht="15.75" x14ac:dyDescent="0.25">
      <c r="A17" s="6">
        <v>13</v>
      </c>
      <c r="B17" s="36" t="s">
        <v>84</v>
      </c>
      <c r="C17" s="50">
        <f>[1]ORDEN!$CU15</f>
        <v>86483990.469999999</v>
      </c>
      <c r="D17" s="13">
        <f>[1]ORDEN!$CV15</f>
        <v>86483990.469999999</v>
      </c>
      <c r="E17" s="4">
        <f t="shared" si="0"/>
        <v>100</v>
      </c>
      <c r="G17" s="149"/>
      <c r="H17" s="355"/>
    </row>
    <row r="18" spans="1:8" ht="15.75" x14ac:dyDescent="0.25">
      <c r="A18" s="6">
        <v>14</v>
      </c>
      <c r="B18" s="36" t="s">
        <v>50</v>
      </c>
      <c r="C18" s="50">
        <f>[1]ORDEN!$CU16</f>
        <v>50867683</v>
      </c>
      <c r="D18" s="13">
        <f>[1]ORDEN!$CV16</f>
        <v>51499252</v>
      </c>
      <c r="E18" s="4">
        <f t="shared" si="0"/>
        <v>98.77363461512023</v>
      </c>
      <c r="G18" s="149"/>
      <c r="H18" s="355"/>
    </row>
    <row r="19" spans="1:8" ht="15.75" x14ac:dyDescent="0.25">
      <c r="A19" s="6">
        <v>15</v>
      </c>
      <c r="B19" s="36" t="s">
        <v>42</v>
      </c>
      <c r="C19" s="50">
        <f>[1]ORDEN!$CU17</f>
        <v>34011129</v>
      </c>
      <c r="D19" s="13">
        <f>[1]ORDEN!$CV17</f>
        <v>34011129</v>
      </c>
      <c r="E19" s="4">
        <f t="shared" si="0"/>
        <v>100</v>
      </c>
      <c r="G19" s="149"/>
      <c r="H19" s="355"/>
    </row>
    <row r="20" spans="1:8" ht="15.75" x14ac:dyDescent="0.25">
      <c r="A20" s="6">
        <v>16</v>
      </c>
      <c r="B20" s="36" t="s">
        <v>51</v>
      </c>
      <c r="C20" s="50">
        <f>[1]ORDEN!$CU18</f>
        <v>43635467.090000004</v>
      </c>
      <c r="D20" s="13">
        <f>[1]ORDEN!$CV18</f>
        <v>44882636</v>
      </c>
      <c r="E20" s="4">
        <f t="shared" si="0"/>
        <v>97.221266348972918</v>
      </c>
      <c r="G20" s="149"/>
      <c r="H20" s="355"/>
    </row>
    <row r="21" spans="1:8" ht="15.75" x14ac:dyDescent="0.25">
      <c r="A21" s="6">
        <v>17</v>
      </c>
      <c r="B21" s="37" t="s">
        <v>44</v>
      </c>
      <c r="C21" s="50">
        <f>[1]ORDEN!$CU19</f>
        <v>34616560</v>
      </c>
      <c r="D21" s="13">
        <f>[1]ORDEN!$CV19</f>
        <v>34616560</v>
      </c>
      <c r="E21" s="4">
        <f t="shared" si="0"/>
        <v>100</v>
      </c>
      <c r="G21" s="149"/>
      <c r="H21" s="355"/>
    </row>
    <row r="22" spans="1:8" ht="15.75" x14ac:dyDescent="0.25">
      <c r="A22" s="6">
        <v>18</v>
      </c>
      <c r="B22" s="36" t="s">
        <v>45</v>
      </c>
      <c r="C22" s="50">
        <f>[1]ORDEN!$CU20</f>
        <v>49286850.049999997</v>
      </c>
      <c r="D22" s="13">
        <f>[1]ORDEN!$CV20</f>
        <v>52931325.780000001</v>
      </c>
      <c r="E22" s="4">
        <f t="shared" si="0"/>
        <v>93.114709151348976</v>
      </c>
      <c r="G22" s="149"/>
      <c r="H22" s="355"/>
    </row>
    <row r="23" spans="1:8" ht="15.75" x14ac:dyDescent="0.25">
      <c r="A23" s="6">
        <v>19</v>
      </c>
      <c r="B23" s="36" t="s">
        <v>40</v>
      </c>
      <c r="C23" s="50">
        <f>[1]ORDEN!$CU21</f>
        <v>42206708</v>
      </c>
      <c r="D23" s="13">
        <f>[1]ORDEN!$CV21</f>
        <v>42206708</v>
      </c>
      <c r="E23" s="4">
        <f t="shared" si="0"/>
        <v>100</v>
      </c>
      <c r="G23" s="149"/>
      <c r="H23" s="355"/>
    </row>
    <row r="24" spans="1:8" ht="15.75" x14ac:dyDescent="0.25">
      <c r="A24" s="6">
        <v>20</v>
      </c>
      <c r="B24" s="36" t="s">
        <v>89</v>
      </c>
      <c r="C24" s="50">
        <f>[1]ORDEN!$CU22</f>
        <v>28217082</v>
      </c>
      <c r="D24" s="13">
        <f>[1]ORDEN!$CV22</f>
        <v>28441201</v>
      </c>
      <c r="E24" s="4">
        <f t="shared" si="0"/>
        <v>99.211991786141525</v>
      </c>
      <c r="G24" s="149"/>
      <c r="H24" s="355"/>
    </row>
    <row r="25" spans="1:8" ht="15.75" x14ac:dyDescent="0.25">
      <c r="A25" s="6">
        <v>21</v>
      </c>
      <c r="B25" s="37" t="s">
        <v>47</v>
      </c>
      <c r="C25" s="50">
        <f>[1]ORDEN!$CU23</f>
        <v>67671868.200000003</v>
      </c>
      <c r="D25" s="13">
        <f>[1]ORDEN!$CV23</f>
        <v>67671868.200000003</v>
      </c>
      <c r="E25" s="4">
        <f t="shared" si="0"/>
        <v>100</v>
      </c>
      <c r="G25" s="149"/>
      <c r="H25" s="355"/>
    </row>
    <row r="26" spans="1:8" ht="15.75" x14ac:dyDescent="0.25">
      <c r="A26" s="6">
        <v>22</v>
      </c>
      <c r="B26" s="37" t="s">
        <v>25</v>
      </c>
      <c r="C26" s="50">
        <f>[1]ORDEN!$CU24</f>
        <v>36854731.960000001</v>
      </c>
      <c r="D26" s="13">
        <f>[1]ORDEN!$CV24</f>
        <v>36854731.960000001</v>
      </c>
      <c r="E26" s="4">
        <f t="shared" si="0"/>
        <v>100</v>
      </c>
      <c r="G26" s="149"/>
      <c r="H26" s="355"/>
    </row>
    <row r="27" spans="1:8" ht="15.75" x14ac:dyDescent="0.25">
      <c r="A27" s="6">
        <v>23</v>
      </c>
      <c r="B27" s="37" t="s">
        <v>52</v>
      </c>
      <c r="C27" s="50">
        <f>[1]ORDEN!$CU25</f>
        <v>26467898.98</v>
      </c>
      <c r="D27" s="13">
        <f>[1]ORDEN!$CV25</f>
        <v>29297155.91</v>
      </c>
      <c r="E27" s="4">
        <f t="shared" si="0"/>
        <v>90.342895608394912</v>
      </c>
      <c r="G27" s="149"/>
      <c r="H27" s="355"/>
    </row>
    <row r="28" spans="1:8" ht="15.75" x14ac:dyDescent="0.25">
      <c r="A28" s="6">
        <v>24</v>
      </c>
      <c r="B28" s="37" t="s">
        <v>53</v>
      </c>
      <c r="C28" s="50">
        <f>[1]ORDEN!$CU26</f>
        <v>38531429</v>
      </c>
      <c r="D28" s="13">
        <f>[1]ORDEN!$CV26</f>
        <v>38531429</v>
      </c>
      <c r="E28" s="4">
        <f t="shared" si="0"/>
        <v>100</v>
      </c>
      <c r="G28" s="149"/>
      <c r="H28" s="355"/>
    </row>
    <row r="29" spans="1:8" ht="15.75" x14ac:dyDescent="0.25">
      <c r="A29" s="6">
        <v>25</v>
      </c>
      <c r="B29" s="37" t="s">
        <v>54</v>
      </c>
      <c r="C29" s="50">
        <f>[1]ORDEN!$CU27</f>
        <v>62381705</v>
      </c>
      <c r="D29" s="13">
        <f>[1]ORDEN!$CV27</f>
        <v>66259008.869999997</v>
      </c>
      <c r="E29" s="4">
        <f t="shared" si="0"/>
        <v>94.148261593216318</v>
      </c>
      <c r="G29" s="149"/>
      <c r="H29" s="355"/>
    </row>
    <row r="30" spans="1:8" ht="15.75" x14ac:dyDescent="0.25">
      <c r="A30" s="6">
        <v>26</v>
      </c>
      <c r="B30" s="37" t="s">
        <v>55</v>
      </c>
      <c r="C30" s="50">
        <f>[1]ORDEN!$CU28</f>
        <v>34181307</v>
      </c>
      <c r="D30" s="13">
        <f>[1]ORDEN!$CV28</f>
        <v>41037242</v>
      </c>
      <c r="E30" s="4">
        <f t="shared" si="0"/>
        <v>83.293382630343444</v>
      </c>
      <c r="G30" s="149"/>
      <c r="H30" s="355"/>
    </row>
    <row r="31" spans="1:8" ht="15.75" x14ac:dyDescent="0.25">
      <c r="A31" s="6">
        <v>27</v>
      </c>
      <c r="B31" s="37" t="s">
        <v>56</v>
      </c>
      <c r="C31" s="50">
        <f>[1]ORDEN!$CU29</f>
        <v>37581030</v>
      </c>
      <c r="D31" s="13">
        <f>[1]ORDEN!$CV29</f>
        <v>49907858</v>
      </c>
      <c r="E31" s="4">
        <f t="shared" si="0"/>
        <v>75.300827376722921</v>
      </c>
      <c r="G31" s="149"/>
      <c r="H31" s="355"/>
    </row>
    <row r="32" spans="1:8" ht="15.75" x14ac:dyDescent="0.25">
      <c r="A32" s="6">
        <v>28</v>
      </c>
      <c r="B32" s="37" t="s">
        <v>20</v>
      </c>
      <c r="C32" s="50">
        <f>[1]ORDEN!$CU30</f>
        <v>36745516</v>
      </c>
      <c r="D32" s="13">
        <f>[1]ORDEN!$CV30</f>
        <v>36745516</v>
      </c>
      <c r="E32" s="4">
        <f t="shared" si="0"/>
        <v>100</v>
      </c>
      <c r="G32" s="149"/>
      <c r="H32" s="355"/>
    </row>
    <row r="33" spans="1:8" ht="15.75" x14ac:dyDescent="0.25">
      <c r="A33" s="6">
        <v>29</v>
      </c>
      <c r="B33" s="37" t="s">
        <v>19</v>
      </c>
      <c r="C33" s="50">
        <f>[1]ORDEN!$CU31</f>
        <v>38334657</v>
      </c>
      <c r="D33" s="13">
        <f>[1]ORDEN!$CV31</f>
        <v>38334657</v>
      </c>
      <c r="E33" s="4">
        <f t="shared" si="0"/>
        <v>100</v>
      </c>
      <c r="G33" s="149"/>
      <c r="H33" s="355"/>
    </row>
    <row r="34" spans="1:8" ht="15.75" x14ac:dyDescent="0.25">
      <c r="A34" s="6">
        <v>30</v>
      </c>
      <c r="B34" s="37" t="s">
        <v>57</v>
      </c>
      <c r="C34" s="50">
        <f>[1]ORDEN!$CU32</f>
        <v>80461806</v>
      </c>
      <c r="D34" s="13">
        <f>[1]ORDEN!$CV32</f>
        <v>80461806</v>
      </c>
      <c r="E34" s="4">
        <f t="shared" si="0"/>
        <v>100</v>
      </c>
      <c r="G34" s="149"/>
      <c r="H34" s="355"/>
    </row>
    <row r="35" spans="1:8" ht="15.75" x14ac:dyDescent="0.25">
      <c r="A35" s="6">
        <v>31</v>
      </c>
      <c r="B35" s="37" t="s">
        <v>58</v>
      </c>
      <c r="C35" s="50">
        <f>[1]ORDEN!$CU33</f>
        <v>46362464</v>
      </c>
      <c r="D35" s="13">
        <f>[1]ORDEN!$CV33</f>
        <v>47325100</v>
      </c>
      <c r="E35" s="4">
        <f t="shared" si="0"/>
        <v>97.965908154446581</v>
      </c>
      <c r="G35" s="149"/>
      <c r="H35" s="355"/>
    </row>
    <row r="36" spans="1:8" ht="15.75" x14ac:dyDescent="0.25">
      <c r="A36" s="6">
        <v>32</v>
      </c>
      <c r="B36" s="37" t="s">
        <v>43</v>
      </c>
      <c r="C36" s="50">
        <f>[1]ORDEN!$CU34</f>
        <v>65487664</v>
      </c>
      <c r="D36" s="13">
        <f>[1]ORDEN!$CV34</f>
        <v>65487664</v>
      </c>
      <c r="E36" s="4">
        <f t="shared" si="0"/>
        <v>100</v>
      </c>
      <c r="G36" s="149"/>
      <c r="H36" s="355"/>
    </row>
    <row r="37" spans="1:8" ht="15.75" x14ac:dyDescent="0.25">
      <c r="A37" s="6">
        <v>33</v>
      </c>
      <c r="B37" s="37" t="s">
        <v>76</v>
      </c>
      <c r="C37" s="50">
        <f>[1]ORDEN!$CU35</f>
        <v>31258838.289999999</v>
      </c>
      <c r="D37" s="13">
        <f>[1]ORDEN!$CV35</f>
        <v>31258838.289999999</v>
      </c>
      <c r="E37" s="4">
        <f t="shared" si="0"/>
        <v>100</v>
      </c>
      <c r="G37" s="149"/>
      <c r="H37" s="355"/>
    </row>
    <row r="38" spans="1:8" ht="15.75" x14ac:dyDescent="0.25">
      <c r="A38" s="6">
        <v>34</v>
      </c>
      <c r="B38" s="37" t="s">
        <v>59</v>
      </c>
      <c r="C38" s="50">
        <f>[1]ORDEN!$CU36</f>
        <v>50372441.280000001</v>
      </c>
      <c r="D38" s="13">
        <f>[1]ORDEN!$CV36</f>
        <v>56436796.469999999</v>
      </c>
      <c r="E38" s="4">
        <f t="shared" si="0"/>
        <v>89.254607686275008</v>
      </c>
      <c r="G38" s="149"/>
      <c r="H38" s="355"/>
    </row>
    <row r="39" spans="1:8" ht="15.75" x14ac:dyDescent="0.25">
      <c r="A39" s="6">
        <v>35</v>
      </c>
      <c r="B39" s="37" t="s">
        <v>60</v>
      </c>
      <c r="C39" s="50">
        <f>[1]ORDEN!$CU37</f>
        <v>29422703</v>
      </c>
      <c r="D39" s="13">
        <f>[1]ORDEN!$CV37</f>
        <v>34267093</v>
      </c>
      <c r="E39" s="4">
        <f t="shared" si="0"/>
        <v>85.862850986513507</v>
      </c>
      <c r="G39" s="149"/>
      <c r="H39" s="355"/>
    </row>
    <row r="40" spans="1:8" ht="15.75" x14ac:dyDescent="0.25">
      <c r="A40" s="6">
        <v>36</v>
      </c>
      <c r="B40" s="37" t="s">
        <v>61</v>
      </c>
      <c r="C40" s="50">
        <f>[1]ORDEN!$CU38</f>
        <v>70396944.060000002</v>
      </c>
      <c r="D40" s="13">
        <f>[1]ORDEN!$CV38</f>
        <v>70402615.379999995</v>
      </c>
      <c r="E40" s="4">
        <f t="shared" si="0"/>
        <v>99.991944446993358</v>
      </c>
      <c r="G40" s="149"/>
      <c r="H40" s="355"/>
    </row>
    <row r="41" spans="1:8" ht="15.75" x14ac:dyDescent="0.25">
      <c r="A41" s="6">
        <v>37</v>
      </c>
      <c r="B41" s="37" t="s">
        <v>21</v>
      </c>
      <c r="C41" s="50">
        <f>[1]ORDEN!$CU39</f>
        <v>58710654.640000001</v>
      </c>
      <c r="D41" s="13">
        <f>[1]ORDEN!$CV39</f>
        <v>58710654.640000001</v>
      </c>
      <c r="E41" s="4">
        <f t="shared" si="0"/>
        <v>100</v>
      </c>
      <c r="G41" s="149"/>
      <c r="H41" s="355"/>
    </row>
    <row r="42" spans="1:8" ht="15.75" x14ac:dyDescent="0.25">
      <c r="A42" s="6">
        <v>38</v>
      </c>
      <c r="B42" s="37" t="s">
        <v>62</v>
      </c>
      <c r="C42" s="50">
        <f>[1]ORDEN!$CU40</f>
        <v>63736000</v>
      </c>
      <c r="D42" s="13">
        <f>[1]ORDEN!$CV40</f>
        <v>71042094</v>
      </c>
      <c r="E42" s="4">
        <f t="shared" si="0"/>
        <v>89.71582397331926</v>
      </c>
      <c r="G42" s="149"/>
      <c r="H42" s="355"/>
    </row>
    <row r="43" spans="1:8" ht="15.75" x14ac:dyDescent="0.25">
      <c r="A43" s="6">
        <v>39</v>
      </c>
      <c r="B43" s="36" t="s">
        <v>38</v>
      </c>
      <c r="C43" s="50">
        <f>[1]ORDEN!$CU41</f>
        <v>51251574</v>
      </c>
      <c r="D43" s="13">
        <f>[1]ORDEN!$CV41</f>
        <v>51251574</v>
      </c>
      <c r="E43" s="4">
        <f t="shared" si="0"/>
        <v>100</v>
      </c>
      <c r="G43" s="149"/>
      <c r="H43" s="355"/>
    </row>
    <row r="44" spans="1:8" ht="15.75" x14ac:dyDescent="0.25">
      <c r="A44" s="6">
        <v>40</v>
      </c>
      <c r="B44" s="36" t="s">
        <v>63</v>
      </c>
      <c r="C44" s="50">
        <f>[1]ORDEN!$CU42</f>
        <v>46851174</v>
      </c>
      <c r="D44" s="13">
        <f>[1]ORDEN!$CV42</f>
        <v>46851174</v>
      </c>
      <c r="E44" s="4">
        <f t="shared" si="0"/>
        <v>100</v>
      </c>
      <c r="G44" s="149"/>
      <c r="H44" s="355"/>
    </row>
    <row r="45" spans="1:8" ht="15.75" x14ac:dyDescent="0.25">
      <c r="A45" s="6">
        <v>41</v>
      </c>
      <c r="B45" s="36" t="s">
        <v>90</v>
      </c>
      <c r="C45" s="50">
        <f>[1]ORDEN!$CU43</f>
        <v>41639606</v>
      </c>
      <c r="D45" s="13">
        <f>[1]ORDEN!$CV43</f>
        <v>41639606</v>
      </c>
      <c r="E45" s="4">
        <f t="shared" si="0"/>
        <v>100</v>
      </c>
      <c r="G45" s="149"/>
      <c r="H45" s="355"/>
    </row>
    <row r="46" spans="1:8" ht="15.75" x14ac:dyDescent="0.25">
      <c r="A46" s="6">
        <v>42</v>
      </c>
      <c r="B46" s="36" t="s">
        <v>46</v>
      </c>
      <c r="C46" s="50">
        <f>[1]ORDEN!$CU44</f>
        <v>34878363.619999997</v>
      </c>
      <c r="D46" s="13">
        <f>[1]ORDEN!$CV44</f>
        <v>35489351.520000003</v>
      </c>
      <c r="E46" s="4">
        <f t="shared" si="0"/>
        <v>98.278390914932089</v>
      </c>
      <c r="G46" s="149"/>
      <c r="H46" s="355"/>
    </row>
    <row r="47" spans="1:8" ht="15.75" x14ac:dyDescent="0.25">
      <c r="A47" s="6">
        <v>43</v>
      </c>
      <c r="B47" s="36" t="s">
        <v>64</v>
      </c>
      <c r="C47" s="50">
        <f>[1]ORDEN!$CU45</f>
        <v>32933383</v>
      </c>
      <c r="D47" s="13">
        <f>[1]ORDEN!$CV45</f>
        <v>32933383</v>
      </c>
      <c r="E47" s="4">
        <f t="shared" si="0"/>
        <v>100</v>
      </c>
      <c r="G47" s="149"/>
      <c r="H47" s="355"/>
    </row>
    <row r="48" spans="1:8" ht="15.75" x14ac:dyDescent="0.25">
      <c r="A48" s="6">
        <v>44</v>
      </c>
      <c r="B48" s="36" t="s">
        <v>22</v>
      </c>
      <c r="C48" s="50">
        <f>[1]ORDEN!$CU46</f>
        <v>21105132.989999998</v>
      </c>
      <c r="D48" s="13">
        <f>[1]ORDEN!$CV46</f>
        <v>21105132.989999998</v>
      </c>
      <c r="E48" s="4">
        <f t="shared" si="0"/>
        <v>100</v>
      </c>
      <c r="G48" s="149"/>
      <c r="H48" s="355"/>
    </row>
    <row r="49" spans="1:8" ht="15.75" x14ac:dyDescent="0.25">
      <c r="A49" s="6">
        <v>45</v>
      </c>
      <c r="B49" s="36" t="s">
        <v>65</v>
      </c>
      <c r="C49" s="50">
        <f>[1]ORDEN!$CU47</f>
        <v>43201328.979999997</v>
      </c>
      <c r="D49" s="13">
        <f>[1]ORDEN!$CV47</f>
        <v>46820984.579999998</v>
      </c>
      <c r="E49" s="4">
        <f t="shared" si="0"/>
        <v>92.269159582034561</v>
      </c>
      <c r="G49" s="149"/>
      <c r="H49" s="355"/>
    </row>
    <row r="50" spans="1:8" ht="15.75" x14ac:dyDescent="0.25">
      <c r="A50" s="6">
        <v>46</v>
      </c>
      <c r="B50" s="36" t="s">
        <v>39</v>
      </c>
      <c r="C50" s="50">
        <f>[1]ORDEN!$CU48</f>
        <v>62616564.810000002</v>
      </c>
      <c r="D50" s="13">
        <f>[1]ORDEN!$CV48</f>
        <v>62724882</v>
      </c>
      <c r="E50" s="4">
        <f t="shared" si="0"/>
        <v>99.827313840144015</v>
      </c>
      <c r="G50" s="149"/>
      <c r="H50" s="355"/>
    </row>
    <row r="51" spans="1:8" ht="15.75" x14ac:dyDescent="0.25">
      <c r="A51" s="6">
        <v>47</v>
      </c>
      <c r="B51" s="36" t="s">
        <v>66</v>
      </c>
      <c r="C51" s="50">
        <f>[1]ORDEN!$CU49</f>
        <v>29675150.809999999</v>
      </c>
      <c r="D51" s="13">
        <f>[1]ORDEN!$CV49</f>
        <v>29675150.809999999</v>
      </c>
      <c r="E51" s="4">
        <f t="shared" si="0"/>
        <v>100</v>
      </c>
      <c r="G51" s="149"/>
      <c r="H51" s="355"/>
    </row>
    <row r="52" spans="1:8" ht="15.75" x14ac:dyDescent="0.25">
      <c r="A52" s="6">
        <v>48</v>
      </c>
      <c r="B52" s="37" t="s">
        <v>17</v>
      </c>
      <c r="C52" s="50">
        <f>[1]ORDEN!$CU50</f>
        <v>33050142</v>
      </c>
      <c r="D52" s="13">
        <f>[1]ORDEN!$CV50</f>
        <v>37101342</v>
      </c>
      <c r="E52" s="4">
        <f t="shared" si="0"/>
        <v>89.080718427921013</v>
      </c>
      <c r="G52" s="149"/>
      <c r="H52" s="355"/>
    </row>
    <row r="53" spans="1:8" ht="15.75" x14ac:dyDescent="0.25">
      <c r="A53" s="6">
        <v>49</v>
      </c>
      <c r="B53" s="37" t="s">
        <v>67</v>
      </c>
      <c r="C53" s="50">
        <f>[1]ORDEN!$CU51</f>
        <v>29971360.879999999</v>
      </c>
      <c r="D53" s="13">
        <f>[1]ORDEN!$CV51</f>
        <v>31537624.760000002</v>
      </c>
      <c r="E53" s="4">
        <f t="shared" si="0"/>
        <v>95.033665686876532</v>
      </c>
      <c r="G53" s="149"/>
      <c r="H53" s="355"/>
    </row>
    <row r="54" spans="1:8" ht="15.75" x14ac:dyDescent="0.25">
      <c r="A54" s="6">
        <v>50</v>
      </c>
      <c r="B54" s="36" t="s">
        <v>75</v>
      </c>
      <c r="C54" s="50">
        <f>[1]ORDEN!$CU52</f>
        <v>29041427.353999998</v>
      </c>
      <c r="D54" s="13">
        <f>[1]ORDEN!$CV52</f>
        <v>29041427.353999998</v>
      </c>
      <c r="E54" s="4">
        <f t="shared" si="0"/>
        <v>100</v>
      </c>
      <c r="G54" s="149"/>
      <c r="H54" s="355"/>
    </row>
    <row r="55" spans="1:8" ht="15.75" x14ac:dyDescent="0.25">
      <c r="A55" s="6">
        <v>51</v>
      </c>
      <c r="B55" s="36" t="s">
        <v>68</v>
      </c>
      <c r="C55" s="50">
        <f>[1]ORDEN!$CU53</f>
        <v>24125000</v>
      </c>
      <c r="D55" s="13">
        <f>[1]ORDEN!$CV53</f>
        <v>24125000</v>
      </c>
      <c r="E55" s="4">
        <f t="shared" si="0"/>
        <v>100</v>
      </c>
      <c r="G55" s="149"/>
      <c r="H55" s="355"/>
    </row>
    <row r="56" spans="1:8" ht="15.75" x14ac:dyDescent="0.2">
      <c r="A56" s="6">
        <v>52</v>
      </c>
      <c r="B56" s="38" t="s">
        <v>24</v>
      </c>
      <c r="C56" s="50">
        <f>[1]ORDEN!$CU54</f>
        <v>24589255.870000001</v>
      </c>
      <c r="D56" s="13">
        <f>[1]ORDEN!$CV54</f>
        <v>24712953.25</v>
      </c>
      <c r="E56" s="8">
        <f t="shared" si="0"/>
        <v>99.49946338364073</v>
      </c>
      <c r="G56" s="149"/>
      <c r="H56" s="355"/>
    </row>
    <row r="57" spans="1:8" ht="15.75" x14ac:dyDescent="0.25">
      <c r="A57" s="6">
        <v>53</v>
      </c>
      <c r="B57" s="37" t="s">
        <v>69</v>
      </c>
      <c r="C57" s="50">
        <f>[1]ORDEN!$CU55</f>
        <v>39257776</v>
      </c>
      <c r="D57" s="13">
        <f>[1]ORDEN!$CV55</f>
        <v>39257776</v>
      </c>
      <c r="E57" s="4">
        <f t="shared" si="0"/>
        <v>100</v>
      </c>
      <c r="G57" s="149"/>
      <c r="H57" s="355"/>
    </row>
    <row r="58" spans="1:8" ht="15.75" x14ac:dyDescent="0.25">
      <c r="A58" s="6">
        <v>54</v>
      </c>
      <c r="B58" s="36" t="s">
        <v>88</v>
      </c>
      <c r="C58" s="50">
        <f>[1]ORDEN!$CU56</f>
        <v>27573788</v>
      </c>
      <c r="D58" s="13">
        <f>[1]ORDEN!$CV56</f>
        <v>27573788</v>
      </c>
      <c r="E58" s="4">
        <f t="shared" si="0"/>
        <v>100</v>
      </c>
      <c r="G58" s="149"/>
      <c r="H58" s="355"/>
    </row>
    <row r="59" spans="1:8" ht="15.75" x14ac:dyDescent="0.25">
      <c r="A59" s="6" t="s">
        <v>35</v>
      </c>
      <c r="B59" s="36" t="s">
        <v>32</v>
      </c>
      <c r="C59" s="50">
        <f>[1]ORDEN!$CU57</f>
        <v>40306779.840000004</v>
      </c>
      <c r="D59" s="13">
        <f>[1]ORDEN!$CV57</f>
        <v>40306779.840000004</v>
      </c>
      <c r="E59" s="4">
        <f t="shared" si="0"/>
        <v>100</v>
      </c>
      <c r="G59" s="149"/>
      <c r="H59" s="355"/>
    </row>
    <row r="60" spans="1:8" ht="15.75" x14ac:dyDescent="0.25">
      <c r="A60" s="6" t="s">
        <v>36</v>
      </c>
      <c r="B60" s="36" t="s">
        <v>33</v>
      </c>
      <c r="C60" s="50">
        <f>[1]ORDEN!$CU58</f>
        <v>27371600.77</v>
      </c>
      <c r="D60" s="13">
        <f>[1]ORDEN!$CV58</f>
        <v>36051771</v>
      </c>
      <c r="E60" s="4">
        <f t="shared" si="0"/>
        <v>75.92304070166206</v>
      </c>
      <c r="G60" s="149"/>
      <c r="H60" s="355"/>
    </row>
    <row r="61" spans="1:8" ht="15.75" x14ac:dyDescent="0.25">
      <c r="A61" s="6" t="s">
        <v>37</v>
      </c>
      <c r="B61" s="36" t="s">
        <v>34</v>
      </c>
      <c r="C61" s="50">
        <f>[1]ORDEN!$CU59</f>
        <v>24735264</v>
      </c>
      <c r="D61" s="13">
        <f>[1]ORDEN!$CV59</f>
        <v>24735264</v>
      </c>
      <c r="E61" s="4">
        <f t="shared" si="0"/>
        <v>100</v>
      </c>
      <c r="G61" s="149"/>
      <c r="H61" s="355"/>
    </row>
    <row r="62" spans="1:8" ht="15.75" x14ac:dyDescent="0.25">
      <c r="A62" s="6" t="s">
        <v>70</v>
      </c>
      <c r="B62" s="36" t="s">
        <v>72</v>
      </c>
      <c r="C62" s="50">
        <f>[1]ORDEN!$CU60</f>
        <v>29916956.309999999</v>
      </c>
      <c r="D62" s="13">
        <f>[1]ORDEN!$CV60</f>
        <v>30612341</v>
      </c>
      <c r="E62" s="4">
        <f>IF(D62=0,"",C62/D62*100)</f>
        <v>97.728417143922442</v>
      </c>
      <c r="G62" s="149"/>
      <c r="H62" s="355"/>
    </row>
    <row r="63" spans="1:8" ht="15.75" x14ac:dyDescent="0.25">
      <c r="A63" s="6" t="s">
        <v>71</v>
      </c>
      <c r="B63" s="158" t="s">
        <v>74</v>
      </c>
      <c r="C63" s="50">
        <f>[1]ORDEN!$CU61</f>
        <v>30531230.030000001</v>
      </c>
      <c r="D63" s="13">
        <f>[1]ORDEN!$CV61</f>
        <v>37483134</v>
      </c>
      <c r="E63" s="4">
        <f t="shared" ref="E63:E82" si="1">IF(D63=0,"",C63/D63*100)</f>
        <v>81.453247826075597</v>
      </c>
      <c r="G63" s="149"/>
      <c r="H63" s="355"/>
    </row>
    <row r="64" spans="1:8" ht="15.75" x14ac:dyDescent="0.25">
      <c r="A64" s="6">
        <v>60</v>
      </c>
      <c r="B64" s="158" t="s">
        <v>73</v>
      </c>
      <c r="C64" s="50">
        <f>[1]ORDEN!$CU62</f>
        <v>22769922</v>
      </c>
      <c r="D64" s="13">
        <f>[1]ORDEN!$CV62</f>
        <v>22769922</v>
      </c>
      <c r="E64" s="4">
        <f t="shared" si="1"/>
        <v>100</v>
      </c>
      <c r="G64" s="149"/>
      <c r="H64" s="355"/>
    </row>
    <row r="65" spans="1:8" ht="15.75" x14ac:dyDescent="0.25">
      <c r="A65" s="6">
        <v>61</v>
      </c>
      <c r="B65" s="158" t="s">
        <v>102</v>
      </c>
      <c r="C65" s="50">
        <f>[1]ORDEN!$CU63</f>
        <v>15495424</v>
      </c>
      <c r="D65" s="13">
        <f>[1]ORDEN!$CV63</f>
        <v>15495424</v>
      </c>
      <c r="E65" s="4">
        <f t="shared" si="1"/>
        <v>100</v>
      </c>
      <c r="G65" s="149"/>
      <c r="H65" s="355"/>
    </row>
    <row r="66" spans="1:8" ht="15.75" x14ac:dyDescent="0.25">
      <c r="A66" s="6">
        <v>62</v>
      </c>
      <c r="B66" s="158" t="s">
        <v>106</v>
      </c>
      <c r="C66" s="50">
        <f>[1]ORDEN!$CU64</f>
        <v>9715323.5600000005</v>
      </c>
      <c r="D66" s="13">
        <f>[1]ORDEN!$CV64</f>
        <v>10543467.84</v>
      </c>
      <c r="E66" s="4">
        <f t="shared" si="1"/>
        <v>92.145427931613071</v>
      </c>
      <c r="G66" s="149"/>
      <c r="H66" s="355"/>
    </row>
    <row r="67" spans="1:8" ht="15.75" x14ac:dyDescent="0.25">
      <c r="A67" s="6">
        <v>63</v>
      </c>
      <c r="B67" s="158" t="s">
        <v>145</v>
      </c>
      <c r="C67" s="50">
        <f>[1]ORDEN!$CU65</f>
        <v>15362000</v>
      </c>
      <c r="D67" s="13">
        <f>[1]ORDEN!$CV65</f>
        <v>15795283</v>
      </c>
      <c r="E67" s="4">
        <f t="shared" si="1"/>
        <v>97.256883589866675</v>
      </c>
      <c r="G67" s="149"/>
      <c r="H67" s="355"/>
    </row>
    <row r="68" spans="1:8" ht="15.75" x14ac:dyDescent="0.25">
      <c r="A68" s="6">
        <v>64</v>
      </c>
      <c r="B68" s="158" t="s">
        <v>148</v>
      </c>
      <c r="C68" s="50">
        <f>[1]ORDEN!$CU66</f>
        <v>8480066.6400000006</v>
      </c>
      <c r="D68" s="13">
        <f>[1]ORDEN!$CV66</f>
        <v>15095842</v>
      </c>
      <c r="E68" s="4">
        <f t="shared" si="1"/>
        <v>56.174850266715836</v>
      </c>
      <c r="G68" s="149"/>
      <c r="H68" s="355"/>
    </row>
    <row r="69" spans="1:8" ht="15.75" x14ac:dyDescent="0.25">
      <c r="A69" s="6">
        <v>65</v>
      </c>
      <c r="B69" s="158" t="s">
        <v>146</v>
      </c>
      <c r="C69" s="50">
        <f>[1]ORDEN!$CU67</f>
        <v>14509070</v>
      </c>
      <c r="D69" s="13">
        <f>[1]ORDEN!$CV67</f>
        <v>14509070</v>
      </c>
      <c r="E69" s="4">
        <f t="shared" si="1"/>
        <v>100</v>
      </c>
      <c r="G69" s="149"/>
      <c r="H69" s="355"/>
    </row>
    <row r="70" spans="1:8" ht="15.75" x14ac:dyDescent="0.25">
      <c r="A70" s="6">
        <v>66</v>
      </c>
      <c r="B70" s="158" t="s">
        <v>147</v>
      </c>
      <c r="C70" s="50">
        <f>[1]ORDEN!$CU68</f>
        <v>12168285</v>
      </c>
      <c r="D70" s="13">
        <f>[1]ORDEN!$CV68</f>
        <v>12168285</v>
      </c>
      <c r="E70" s="4">
        <f t="shared" si="1"/>
        <v>100</v>
      </c>
      <c r="G70" s="149"/>
      <c r="H70" s="355"/>
    </row>
    <row r="71" spans="1:8" ht="15.75" x14ac:dyDescent="0.25">
      <c r="A71" s="6">
        <v>67</v>
      </c>
      <c r="B71" s="158" t="s">
        <v>184</v>
      </c>
      <c r="C71" s="50">
        <f>[1]ORDEN!$CU69</f>
        <v>5873324.2699999996</v>
      </c>
      <c r="D71" s="13">
        <f>[1]ORDEN!$CV69</f>
        <v>9754958</v>
      </c>
      <c r="E71" s="4">
        <f t="shared" si="1"/>
        <v>60.208606433774492</v>
      </c>
      <c r="G71" s="149"/>
      <c r="H71" s="355"/>
    </row>
    <row r="72" spans="1:8" ht="15.75" x14ac:dyDescent="0.25">
      <c r="A72" s="6">
        <v>68</v>
      </c>
      <c r="B72" s="158" t="s">
        <v>185</v>
      </c>
      <c r="C72" s="50">
        <f>[1]ORDEN!$CU70</f>
        <v>3869753</v>
      </c>
      <c r="D72" s="13">
        <f>[1]ORDEN!$CV70</f>
        <v>10052874</v>
      </c>
      <c r="E72" s="4">
        <f t="shared" si="1"/>
        <v>38.493996841102359</v>
      </c>
      <c r="G72" s="149"/>
      <c r="H72" s="355"/>
    </row>
    <row r="73" spans="1:8" ht="15.75" x14ac:dyDescent="0.25">
      <c r="A73" s="6">
        <v>69</v>
      </c>
      <c r="B73" s="158" t="s">
        <v>186</v>
      </c>
      <c r="C73" s="50">
        <f>[1]ORDEN!$CU71</f>
        <v>2830986</v>
      </c>
      <c r="D73" s="13">
        <f>[1]ORDEN!$CV71</f>
        <v>9740166</v>
      </c>
      <c r="E73" s="4">
        <f t="shared" si="1"/>
        <v>29.065069322227156</v>
      </c>
      <c r="G73" s="149"/>
      <c r="H73" s="355"/>
    </row>
    <row r="74" spans="1:8" ht="15.75" x14ac:dyDescent="0.25">
      <c r="A74" s="6">
        <v>70</v>
      </c>
      <c r="B74" s="158" t="s">
        <v>187</v>
      </c>
      <c r="C74" s="50">
        <f>[1]ORDEN!$CU72</f>
        <v>5989992.9100000001</v>
      </c>
      <c r="D74" s="13">
        <f>[1]ORDEN!$CV72</f>
        <v>9241818</v>
      </c>
      <c r="E74" s="4">
        <f t="shared" si="1"/>
        <v>64.81401072819223</v>
      </c>
      <c r="G74" s="149"/>
      <c r="H74" s="355"/>
    </row>
    <row r="75" spans="1:8" ht="15.75" x14ac:dyDescent="0.25">
      <c r="A75" s="6">
        <v>71</v>
      </c>
      <c r="B75" s="158" t="s">
        <v>188</v>
      </c>
      <c r="C75" s="50">
        <f>[1]ORDEN!$CU73</f>
        <v>6220097.6100000003</v>
      </c>
      <c r="D75" s="13">
        <f>[1]ORDEN!$CV73</f>
        <v>7850552.25</v>
      </c>
      <c r="E75" s="4">
        <f t="shared" si="1"/>
        <v>79.231338279418495</v>
      </c>
      <c r="G75" s="149"/>
      <c r="H75" s="355"/>
    </row>
    <row r="76" spans="1:8" ht="15.75" x14ac:dyDescent="0.25">
      <c r="A76" s="6">
        <v>72</v>
      </c>
      <c r="B76" s="158" t="s">
        <v>189</v>
      </c>
      <c r="C76" s="50">
        <f>[1]ORDEN!$CU74</f>
        <v>1011000</v>
      </c>
      <c r="D76" s="13">
        <f>[1]ORDEN!$CV74</f>
        <v>5293014</v>
      </c>
      <c r="E76" s="4">
        <f t="shared" si="1"/>
        <v>19.1006485151938</v>
      </c>
      <c r="G76" s="149"/>
      <c r="H76" s="355"/>
    </row>
    <row r="77" spans="1:8" ht="15.75" x14ac:dyDescent="0.25">
      <c r="A77" s="6">
        <v>73</v>
      </c>
      <c r="B77" s="158" t="s">
        <v>190</v>
      </c>
      <c r="C77" s="50">
        <f>[1]ORDEN!$CU75</f>
        <v>9977490.3699999992</v>
      </c>
      <c r="D77" s="13">
        <f>[1]ORDEN!$CV75</f>
        <v>10557711.380000001</v>
      </c>
      <c r="E77" s="4">
        <f t="shared" si="1"/>
        <v>94.504291800407202</v>
      </c>
      <c r="G77" s="149"/>
      <c r="H77" s="355"/>
    </row>
    <row r="78" spans="1:8" ht="15.75" x14ac:dyDescent="0.25">
      <c r="A78" s="6">
        <v>74</v>
      </c>
      <c r="B78" s="158" t="s">
        <v>264</v>
      </c>
      <c r="C78" s="50">
        <f>[1]ORDEN!$CU76</f>
        <v>1092292.0900000001</v>
      </c>
      <c r="D78" s="13">
        <f>[1]ORDEN!$CV76</f>
        <v>3913020.67</v>
      </c>
      <c r="E78" s="4">
        <f t="shared" si="1"/>
        <v>27.91429389510483</v>
      </c>
      <c r="G78" s="149"/>
      <c r="H78" s="355"/>
    </row>
    <row r="79" spans="1:8" ht="15.75" x14ac:dyDescent="0.25">
      <c r="A79" s="6">
        <v>75</v>
      </c>
      <c r="B79" s="158" t="s">
        <v>265</v>
      </c>
      <c r="C79" s="50">
        <f>[1]ORDEN!$CU77</f>
        <v>9856377.0600000005</v>
      </c>
      <c r="D79" s="13">
        <f>[1]ORDEN!$CV77</f>
        <v>12946770.33</v>
      </c>
      <c r="E79" s="4">
        <f t="shared" si="1"/>
        <v>76.130006239169916</v>
      </c>
      <c r="G79" s="149"/>
      <c r="H79" s="355"/>
    </row>
    <row r="80" spans="1:8" ht="15.75" x14ac:dyDescent="0.25">
      <c r="A80" s="6">
        <v>76</v>
      </c>
      <c r="B80" s="158" t="s">
        <v>266</v>
      </c>
      <c r="C80" s="50">
        <f>[1]ORDEN!$CU78</f>
        <v>8738702</v>
      </c>
      <c r="D80" s="13">
        <f>[1]ORDEN!$CV78</f>
        <v>8738702</v>
      </c>
      <c r="E80" s="4">
        <f t="shared" si="1"/>
        <v>100</v>
      </c>
      <c r="G80" s="149"/>
      <c r="H80" s="355"/>
    </row>
    <row r="81" spans="1:8" ht="15.75" x14ac:dyDescent="0.25">
      <c r="A81" s="6">
        <v>77</v>
      </c>
      <c r="B81" s="158" t="s">
        <v>267</v>
      </c>
      <c r="C81" s="50">
        <f>[1]ORDEN!$CU79</f>
        <v>0</v>
      </c>
      <c r="D81" s="13">
        <f>[1]ORDEN!$CV79</f>
        <v>4369351</v>
      </c>
      <c r="E81" s="4">
        <f t="shared" si="1"/>
        <v>0</v>
      </c>
      <c r="G81" s="149"/>
      <c r="H81" s="355"/>
    </row>
    <row r="82" spans="1:8" ht="16.5" thickBot="1" x14ac:dyDescent="0.3">
      <c r="A82" s="6">
        <v>78</v>
      </c>
      <c r="B82" s="158" t="s">
        <v>268</v>
      </c>
      <c r="C82" s="393">
        <f>[1]ORDEN!$CU80</f>
        <v>3913021</v>
      </c>
      <c r="D82" s="394">
        <f>[1]ORDEN!$CV80</f>
        <v>3913021</v>
      </c>
      <c r="E82" s="395">
        <f t="shared" si="1"/>
        <v>100</v>
      </c>
      <c r="G82" s="149"/>
      <c r="H82" s="355"/>
    </row>
    <row r="83" spans="1:8" ht="17.25" thickTop="1" thickBot="1" x14ac:dyDescent="0.25">
      <c r="A83" s="524" t="s">
        <v>23</v>
      </c>
      <c r="B83" s="565"/>
      <c r="C83" s="9">
        <f>SUM(C5:C82)</f>
        <v>3033874565.8340001</v>
      </c>
      <c r="D83" s="10">
        <f>SUM(D5:D82)</f>
        <v>3192351806.5540004</v>
      </c>
      <c r="E83" s="15">
        <f>+C83/D83*100</f>
        <v>95.035721301310176</v>
      </c>
    </row>
    <row r="84" spans="1:8" ht="18" customHeight="1" thickTop="1" x14ac:dyDescent="0.2">
      <c r="A84" s="557" t="s">
        <v>262</v>
      </c>
      <c r="B84" s="557"/>
      <c r="C84" s="557"/>
      <c r="D84" s="557"/>
      <c r="E84" s="557"/>
    </row>
    <row r="85" spans="1:8" ht="15" customHeight="1" x14ac:dyDescent="0.2">
      <c r="A85" s="260"/>
      <c r="C85" s="61"/>
      <c r="D85" s="61"/>
      <c r="E85" s="57"/>
    </row>
  </sheetData>
  <mergeCells count="3">
    <mergeCell ref="A1:E1"/>
    <mergeCell ref="A83:B83"/>
    <mergeCell ref="A84:E84"/>
  </mergeCells>
  <printOptions horizontalCentered="1"/>
  <pageMargins left="0.35433070866141736" right="0.35433070866141736" top="0.19685039370078741" bottom="0.19685039370078741" header="0" footer="0"/>
  <pageSetup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73</vt:i4>
      </vt:variant>
      <vt:variant>
        <vt:lpstr>Rangos con nombre</vt:lpstr>
      </vt:variant>
      <vt:variant>
        <vt:i4>41</vt:i4>
      </vt:variant>
    </vt:vector>
  </HeadingPairs>
  <TitlesOfParts>
    <vt:vector size="114" baseType="lpstr">
      <vt:lpstr>C1-1A-1</vt:lpstr>
      <vt:lpstr>C2-1B-2</vt:lpstr>
      <vt:lpstr>C3-1C-3</vt:lpstr>
      <vt:lpstr>C4-2</vt:lpstr>
      <vt:lpstr>C4-2 (2)</vt:lpstr>
      <vt:lpstr>C4-2 (3)</vt:lpstr>
      <vt:lpstr>C4-2 (4)</vt:lpstr>
      <vt:lpstr>C7</vt:lpstr>
      <vt:lpstr>C5-3</vt:lpstr>
      <vt:lpstr>C5-3 (3)</vt:lpstr>
      <vt:lpstr>C5-3 (6)</vt:lpstr>
      <vt:lpstr>C5-3 (4)</vt:lpstr>
      <vt:lpstr>C6-4</vt:lpstr>
      <vt:lpstr>C6-4 (2)</vt:lpstr>
      <vt:lpstr>C6-4 (3)</vt:lpstr>
      <vt:lpstr>C5-3 (5)</vt:lpstr>
      <vt:lpstr>C-1 Deserción</vt:lpstr>
      <vt:lpstr>C-1 Deserción (2)</vt:lpstr>
      <vt:lpstr>C-1 Deserción (3)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EGRESO REG AGO 11</vt:lpstr>
      <vt:lpstr>EGRESO 2X3 AGO 11</vt:lpstr>
      <vt:lpstr>EGRESO DESP AGO 11</vt:lpstr>
      <vt:lpstr>EGRESO TOTAL AGO 11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'20'!Área_de_impresión</vt:lpstr>
      <vt:lpstr>'21'!Área_de_impresión</vt:lpstr>
      <vt:lpstr>'22'!Área_de_impresión</vt:lpstr>
      <vt:lpstr>'26'!Área_de_impresión</vt:lpstr>
      <vt:lpstr>'27'!Área_de_impresión</vt:lpstr>
      <vt:lpstr>'29'!Área_de_impresión</vt:lpstr>
      <vt:lpstr>'30'!Área_de_impresión</vt:lpstr>
      <vt:lpstr>'31'!Área_de_impresión</vt:lpstr>
      <vt:lpstr>'34'!Área_de_impresión</vt:lpstr>
      <vt:lpstr>'41'!Área_de_impresión</vt:lpstr>
      <vt:lpstr>'42'!Área_de_impresión</vt:lpstr>
      <vt:lpstr>'43'!Área_de_impresión</vt:lpstr>
      <vt:lpstr>'45'!Área_de_impresión</vt:lpstr>
      <vt:lpstr>'46'!Área_de_impresión</vt:lpstr>
      <vt:lpstr>'49'!Área_de_impresión</vt:lpstr>
      <vt:lpstr>'51'!Área_de_impresión</vt:lpstr>
      <vt:lpstr>'53'!Área_de_impresión</vt:lpstr>
      <vt:lpstr>'55'!Área_de_impresión</vt:lpstr>
      <vt:lpstr>'60'!Área_de_impresión</vt:lpstr>
      <vt:lpstr>'61'!Área_de_impresión</vt:lpstr>
      <vt:lpstr>'62'!Área_de_impresión</vt:lpstr>
      <vt:lpstr>'63'!Área_de_impresión</vt:lpstr>
      <vt:lpstr>'64'!Área_de_impresión</vt:lpstr>
      <vt:lpstr>'66'!Área_de_impresión</vt:lpstr>
      <vt:lpstr>'68'!Área_de_impresión</vt:lpstr>
      <vt:lpstr>'69'!Área_de_impresión</vt:lpstr>
      <vt:lpstr>'70'!Área_de_impresión</vt:lpstr>
      <vt:lpstr>'71'!Área_de_impresión</vt:lpstr>
      <vt:lpstr>'72'!Área_de_impresión</vt:lpstr>
      <vt:lpstr>'73'!Área_de_impresión</vt:lpstr>
      <vt:lpstr>'C1-1A-1'!Área_de_impresión</vt:lpstr>
      <vt:lpstr>'C2-1B-2'!Área_de_impresión</vt:lpstr>
      <vt:lpstr>'C5-3'!Área_de_impresión</vt:lpstr>
      <vt:lpstr>'C5-3 (3)'!Área_de_impresión</vt:lpstr>
      <vt:lpstr>'C5-3 (4)'!Área_de_impresión</vt:lpstr>
      <vt:lpstr>'C5-3 (5)'!Área_de_impresión</vt:lpstr>
      <vt:lpstr>'C5-3 (6)'!Área_de_impresión</vt:lpstr>
      <vt:lpstr>'C6-4 (3)'!Área_de_impresión</vt:lpstr>
      <vt:lpstr>'EGRESO 2X3 AGO 11'!Área_de_impresión</vt:lpstr>
      <vt:lpstr>'EGRESO DESP AGO 11'!Área_de_impresión</vt:lpstr>
      <vt:lpstr>'EGRESO REG AGO 11'!Área_de_impresión</vt:lpstr>
    </vt:vector>
  </TitlesOfParts>
  <Company>CGUT-SEP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carlos.mejia</cp:lastModifiedBy>
  <cp:lastPrinted>2012-08-10T17:47:36Z</cp:lastPrinted>
  <dcterms:created xsi:type="dcterms:W3CDTF">2003-06-06T19:28:01Z</dcterms:created>
  <dcterms:modified xsi:type="dcterms:W3CDTF">2012-08-10T18:13:36Z</dcterms:modified>
</cp:coreProperties>
</file>